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Drenagem - Bueiros - Pontes\6 - Pontes Agrícola e Sararé\5-Planilha Orçamentária\"/>
    </mc:Choice>
  </mc:AlternateContent>
  <xr:revisionPtr revIDLastSave="0" documentId="13_ncr:1_{45249036-D04F-4682-9971-49BB001E7987}" xr6:coauthVersionLast="41" xr6:coauthVersionMax="47" xr10:uidLastSave="{00000000-0000-0000-0000-000000000000}"/>
  <bookViews>
    <workbookView xWindow="2160" yWindow="2160" windowWidth="28800" windowHeight="11295" tabRatio="901" firstSheet="10" activeTab="13" xr2:uid="{00000000-000D-0000-FFFF-FFFF00000000}"/>
  </bookViews>
  <sheets>
    <sheet name="PAINEL - RESUMO" sheetId="17" state="hidden" r:id="rId1"/>
    <sheet name="Info_Memorial" sheetId="61" state="hidden" r:id="rId2"/>
    <sheet name="PLAN_AUX" sheetId="18" state="hidden" r:id="rId3"/>
    <sheet name="DMT" sheetId="62" r:id="rId4"/>
    <sheet name="Transporte - Longarinas" sheetId="83" state="hidden" r:id="rId5"/>
    <sheet name="ESTUDO COMPARATIVO" sheetId="64" r:id="rId6"/>
    <sheet name="BDI" sheetId="5" r:id="rId7"/>
    <sheet name="RESUMO ORÇAMENTO - SEM DESONERA" sheetId="8" r:id="rId8"/>
    <sheet name="RESUMO ORÇAMENTO - DESONERADO" sheetId="63" r:id="rId9"/>
    <sheet name="Memorial de Quantidades" sheetId="98" r:id="rId10"/>
    <sheet name="QUADRO DE QUANT." sheetId="6" r:id="rId11"/>
    <sheet name="QUAD. DEMONSTRATIVO - SEM DES" sheetId="7" r:id="rId12"/>
    <sheet name="QUAD. DEMONSTRATIVO - COM DES" sheetId="65" r:id="rId13"/>
    <sheet name="CRONOGRAMA FINANCEIRO" sheetId="9" r:id="rId14"/>
    <sheet name="Curva ABC - Serviços" sheetId="82" r:id="rId15"/>
    <sheet name="Curva ABC de Insumos" sheetId="79" r:id="rId16"/>
    <sheet name="Cotações - Binômio" sheetId="102" r:id="rId17"/>
    <sheet name="Materiais" sheetId="103" r:id="rId18"/>
    <sheet name="DMT Materiais Pétreo" sheetId="104" r:id="rId19"/>
    <sheet name="ADM LOCAL" sheetId="1" r:id="rId20"/>
    <sheet name="Mobilização M.O." sheetId="4" r:id="rId21"/>
    <sheet name="Mobilização de Equipamentos" sheetId="73" r:id="rId22"/>
    <sheet name="Equipamentos Mínimos" sheetId="74" r:id="rId23"/>
    <sheet name="Dimen. Canteiro em Container" sheetId="101" r:id="rId24"/>
    <sheet name="COMP_PRINC" sheetId="106" r:id="rId25"/>
    <sheet name="COMP_AUX" sheetId="107" r:id="rId26"/>
    <sheet name="Reajustamento" sheetId="42" state="hidden" r:id="rId27"/>
    <sheet name="Curvas ABC" sheetId="53" state="hidden" r:id="rId28"/>
  </sheets>
  <definedNames>
    <definedName name="______________________________________CEF200" localSheetId="16" hidden="1">{#N/A,#N/A,FALSE,"MO (2)"}</definedName>
    <definedName name="______________________________________CEF200" localSheetId="15" hidden="1">{#N/A,#N/A,FALSE,"MO (2)"}</definedName>
    <definedName name="______________________________________CEF200" localSheetId="18" hidden="1">{#N/A,#N/A,FALSE,"MO (2)"}</definedName>
    <definedName name="______________________________________CEF200" localSheetId="4" hidden="1">{#N/A,#N/A,FALSE,"MO (2)"}</definedName>
    <definedName name="______________________________________CEF200" hidden="1">{#N/A,#N/A,FALSE,"MO (2)"}</definedName>
    <definedName name="______________________________________CEF222" localSheetId="16" hidden="1">{#N/A,#N/A,FALSE,"MO (2)"}</definedName>
    <definedName name="______________________________________CEF222" localSheetId="15" hidden="1">{#N/A,#N/A,FALSE,"MO (2)"}</definedName>
    <definedName name="______________________________________CEF222" localSheetId="18" hidden="1">{#N/A,#N/A,FALSE,"MO (2)"}</definedName>
    <definedName name="______________________________________CEF222" localSheetId="4" hidden="1">{#N/A,#N/A,FALSE,"MO (2)"}</definedName>
    <definedName name="______________________________________CEF222" hidden="1">{#N/A,#N/A,FALSE,"MO (2)"}</definedName>
    <definedName name="______________________________________CEF300" localSheetId="16" hidden="1">{#N/A,#N/A,FALSE,"MO (2)"}</definedName>
    <definedName name="______________________________________CEF300" localSheetId="15" hidden="1">{#N/A,#N/A,FALSE,"MO (2)"}</definedName>
    <definedName name="______________________________________CEF300" localSheetId="18" hidden="1">{#N/A,#N/A,FALSE,"MO (2)"}</definedName>
    <definedName name="______________________________________CEF300" localSheetId="4" hidden="1">{#N/A,#N/A,FALSE,"MO (2)"}</definedName>
    <definedName name="______________________________________CEF300" hidden="1">{#N/A,#N/A,FALSE,"MO (2)"}</definedName>
    <definedName name="______________________________________CEF500" localSheetId="16" hidden="1">{#N/A,#N/A,FALSE,"MO (2)"}</definedName>
    <definedName name="______________________________________CEF500" localSheetId="15" hidden="1">{#N/A,#N/A,FALSE,"MO (2)"}</definedName>
    <definedName name="______________________________________CEF500" localSheetId="18" hidden="1">{#N/A,#N/A,FALSE,"MO (2)"}</definedName>
    <definedName name="______________________________________CEF500" localSheetId="4" hidden="1">{#N/A,#N/A,FALSE,"MO (2)"}</definedName>
    <definedName name="______________________________________CEF500" hidden="1">{#N/A,#N/A,FALSE,"MO (2)"}</definedName>
    <definedName name="____________________________________CEF200" localSheetId="16" hidden="1">{#N/A,#N/A,FALSE,"MO (2)"}</definedName>
    <definedName name="____________________________________CEF200" localSheetId="15" hidden="1">{#N/A,#N/A,FALSE,"MO (2)"}</definedName>
    <definedName name="____________________________________CEF200" localSheetId="18" hidden="1">{#N/A,#N/A,FALSE,"MO (2)"}</definedName>
    <definedName name="____________________________________CEF200" localSheetId="4" hidden="1">{#N/A,#N/A,FALSE,"MO (2)"}</definedName>
    <definedName name="____________________________________CEF200" hidden="1">{#N/A,#N/A,FALSE,"MO (2)"}</definedName>
    <definedName name="____________________________________CEF222" localSheetId="16" hidden="1">{#N/A,#N/A,FALSE,"MO (2)"}</definedName>
    <definedName name="____________________________________CEF222" localSheetId="15" hidden="1">{#N/A,#N/A,FALSE,"MO (2)"}</definedName>
    <definedName name="____________________________________CEF222" localSheetId="18" hidden="1">{#N/A,#N/A,FALSE,"MO (2)"}</definedName>
    <definedName name="____________________________________CEF222" localSheetId="4" hidden="1">{#N/A,#N/A,FALSE,"MO (2)"}</definedName>
    <definedName name="____________________________________CEF222" hidden="1">{#N/A,#N/A,FALSE,"MO (2)"}</definedName>
    <definedName name="____________________________________CEF300" localSheetId="16" hidden="1">{#N/A,#N/A,FALSE,"MO (2)"}</definedName>
    <definedName name="____________________________________CEF300" localSheetId="15" hidden="1">{#N/A,#N/A,FALSE,"MO (2)"}</definedName>
    <definedName name="____________________________________CEF300" localSheetId="18" hidden="1">{#N/A,#N/A,FALSE,"MO (2)"}</definedName>
    <definedName name="____________________________________CEF300" localSheetId="4" hidden="1">{#N/A,#N/A,FALSE,"MO (2)"}</definedName>
    <definedName name="____________________________________CEF300" hidden="1">{#N/A,#N/A,FALSE,"MO (2)"}</definedName>
    <definedName name="____________________________________CEF500" localSheetId="16" hidden="1">{#N/A,#N/A,FALSE,"MO (2)"}</definedName>
    <definedName name="____________________________________CEF500" localSheetId="15" hidden="1">{#N/A,#N/A,FALSE,"MO (2)"}</definedName>
    <definedName name="____________________________________CEF500" localSheetId="18" hidden="1">{#N/A,#N/A,FALSE,"MO (2)"}</definedName>
    <definedName name="____________________________________CEF500" localSheetId="4" hidden="1">{#N/A,#N/A,FALSE,"MO (2)"}</definedName>
    <definedName name="____________________________________CEF500" hidden="1">{#N/A,#N/A,FALSE,"MO (2)"}</definedName>
    <definedName name="__________________________________CEF200" localSheetId="16" hidden="1">{#N/A,#N/A,FALSE,"MO (2)"}</definedName>
    <definedName name="__________________________________CEF200" localSheetId="15" hidden="1">{#N/A,#N/A,FALSE,"MO (2)"}</definedName>
    <definedName name="__________________________________CEF200" localSheetId="18" hidden="1">{#N/A,#N/A,FALSE,"MO (2)"}</definedName>
    <definedName name="__________________________________CEF200" localSheetId="4" hidden="1">{#N/A,#N/A,FALSE,"MO (2)"}</definedName>
    <definedName name="__________________________________CEF200" hidden="1">{#N/A,#N/A,FALSE,"MO (2)"}</definedName>
    <definedName name="__________________________________CEF222" localSheetId="16" hidden="1">{#N/A,#N/A,FALSE,"MO (2)"}</definedName>
    <definedName name="__________________________________CEF222" localSheetId="15" hidden="1">{#N/A,#N/A,FALSE,"MO (2)"}</definedName>
    <definedName name="__________________________________CEF222" localSheetId="18" hidden="1">{#N/A,#N/A,FALSE,"MO (2)"}</definedName>
    <definedName name="__________________________________CEF222" localSheetId="4" hidden="1">{#N/A,#N/A,FALSE,"MO (2)"}</definedName>
    <definedName name="__________________________________CEF222" hidden="1">{#N/A,#N/A,FALSE,"MO (2)"}</definedName>
    <definedName name="__________________________________CEF300" localSheetId="16" hidden="1">{#N/A,#N/A,FALSE,"MO (2)"}</definedName>
    <definedName name="__________________________________CEF300" localSheetId="15" hidden="1">{#N/A,#N/A,FALSE,"MO (2)"}</definedName>
    <definedName name="__________________________________CEF300" localSheetId="18" hidden="1">{#N/A,#N/A,FALSE,"MO (2)"}</definedName>
    <definedName name="__________________________________CEF300" localSheetId="4" hidden="1">{#N/A,#N/A,FALSE,"MO (2)"}</definedName>
    <definedName name="__________________________________CEF300" hidden="1">{#N/A,#N/A,FALSE,"MO (2)"}</definedName>
    <definedName name="__________________________________CEF500" localSheetId="16" hidden="1">{#N/A,#N/A,FALSE,"MO (2)"}</definedName>
    <definedName name="__________________________________CEF500" localSheetId="15" hidden="1">{#N/A,#N/A,FALSE,"MO (2)"}</definedName>
    <definedName name="__________________________________CEF500" localSheetId="18" hidden="1">{#N/A,#N/A,FALSE,"MO (2)"}</definedName>
    <definedName name="__________________________________CEF500" localSheetId="4" hidden="1">{#N/A,#N/A,FALSE,"MO (2)"}</definedName>
    <definedName name="__________________________________CEF500" hidden="1">{#N/A,#N/A,FALSE,"MO (2)"}</definedName>
    <definedName name="_________________________________CEF200" localSheetId="16" hidden="1">{#N/A,#N/A,FALSE,"MO (2)"}</definedName>
    <definedName name="_________________________________CEF200" localSheetId="15" hidden="1">{#N/A,#N/A,FALSE,"MO (2)"}</definedName>
    <definedName name="_________________________________CEF200" localSheetId="18" hidden="1">{#N/A,#N/A,FALSE,"MO (2)"}</definedName>
    <definedName name="_________________________________CEF200" localSheetId="4" hidden="1">{#N/A,#N/A,FALSE,"MO (2)"}</definedName>
    <definedName name="_________________________________CEF200" hidden="1">{#N/A,#N/A,FALSE,"MO (2)"}</definedName>
    <definedName name="_________________________________CEF222" localSheetId="16" hidden="1">{#N/A,#N/A,FALSE,"MO (2)"}</definedName>
    <definedName name="_________________________________CEF222" localSheetId="15" hidden="1">{#N/A,#N/A,FALSE,"MO (2)"}</definedName>
    <definedName name="_________________________________CEF222" localSheetId="18" hidden="1">{#N/A,#N/A,FALSE,"MO (2)"}</definedName>
    <definedName name="_________________________________CEF222" localSheetId="4" hidden="1">{#N/A,#N/A,FALSE,"MO (2)"}</definedName>
    <definedName name="_________________________________CEF222" hidden="1">{#N/A,#N/A,FALSE,"MO (2)"}</definedName>
    <definedName name="_________________________________CEF300" localSheetId="16" hidden="1">{#N/A,#N/A,FALSE,"MO (2)"}</definedName>
    <definedName name="_________________________________CEF300" localSheetId="15" hidden="1">{#N/A,#N/A,FALSE,"MO (2)"}</definedName>
    <definedName name="_________________________________CEF300" localSheetId="18" hidden="1">{#N/A,#N/A,FALSE,"MO (2)"}</definedName>
    <definedName name="_________________________________CEF300" localSheetId="4" hidden="1">{#N/A,#N/A,FALSE,"MO (2)"}</definedName>
    <definedName name="_________________________________CEF300" hidden="1">{#N/A,#N/A,FALSE,"MO (2)"}</definedName>
    <definedName name="_________________________________CEF500" localSheetId="16" hidden="1">{#N/A,#N/A,FALSE,"MO (2)"}</definedName>
    <definedName name="_________________________________CEF500" localSheetId="15" hidden="1">{#N/A,#N/A,FALSE,"MO (2)"}</definedName>
    <definedName name="_________________________________CEF500" localSheetId="18" hidden="1">{#N/A,#N/A,FALSE,"MO (2)"}</definedName>
    <definedName name="_________________________________CEF500" localSheetId="4" hidden="1">{#N/A,#N/A,FALSE,"MO (2)"}</definedName>
    <definedName name="_________________________________CEF500" hidden="1">{#N/A,#N/A,FALSE,"MO (2)"}</definedName>
    <definedName name="________________________________CEF200" localSheetId="16" hidden="1">{#N/A,#N/A,FALSE,"MO (2)"}</definedName>
    <definedName name="________________________________CEF200" localSheetId="15" hidden="1">{#N/A,#N/A,FALSE,"MO (2)"}</definedName>
    <definedName name="________________________________CEF200" localSheetId="18" hidden="1">{#N/A,#N/A,FALSE,"MO (2)"}</definedName>
    <definedName name="________________________________CEF200" localSheetId="4" hidden="1">{#N/A,#N/A,FALSE,"MO (2)"}</definedName>
    <definedName name="________________________________CEF200" hidden="1">{#N/A,#N/A,FALSE,"MO (2)"}</definedName>
    <definedName name="________________________________CEF222" localSheetId="16" hidden="1">{#N/A,#N/A,FALSE,"MO (2)"}</definedName>
    <definedName name="________________________________CEF222" localSheetId="15" hidden="1">{#N/A,#N/A,FALSE,"MO (2)"}</definedName>
    <definedName name="________________________________CEF222" localSheetId="18" hidden="1">{#N/A,#N/A,FALSE,"MO (2)"}</definedName>
    <definedName name="________________________________CEF222" localSheetId="4" hidden="1">{#N/A,#N/A,FALSE,"MO (2)"}</definedName>
    <definedName name="________________________________CEF222" hidden="1">{#N/A,#N/A,FALSE,"MO (2)"}</definedName>
    <definedName name="________________________________CEF300" localSheetId="16" hidden="1">{#N/A,#N/A,FALSE,"MO (2)"}</definedName>
    <definedName name="________________________________CEF300" localSheetId="15" hidden="1">{#N/A,#N/A,FALSE,"MO (2)"}</definedName>
    <definedName name="________________________________CEF300" localSheetId="18" hidden="1">{#N/A,#N/A,FALSE,"MO (2)"}</definedName>
    <definedName name="________________________________CEF300" localSheetId="4" hidden="1">{#N/A,#N/A,FALSE,"MO (2)"}</definedName>
    <definedName name="________________________________CEF300" hidden="1">{#N/A,#N/A,FALSE,"MO (2)"}</definedName>
    <definedName name="________________________________CEF500" localSheetId="16" hidden="1">{#N/A,#N/A,FALSE,"MO (2)"}</definedName>
    <definedName name="________________________________CEF500" localSheetId="15" hidden="1">{#N/A,#N/A,FALSE,"MO (2)"}</definedName>
    <definedName name="________________________________CEF500" localSheetId="18" hidden="1">{#N/A,#N/A,FALSE,"MO (2)"}</definedName>
    <definedName name="________________________________CEF500" localSheetId="4" hidden="1">{#N/A,#N/A,FALSE,"MO (2)"}</definedName>
    <definedName name="________________________________CEF500" hidden="1">{#N/A,#N/A,FALSE,"MO (2)"}</definedName>
    <definedName name="______________________________CEF200" localSheetId="16" hidden="1">{#N/A,#N/A,FALSE,"MO (2)"}</definedName>
    <definedName name="______________________________CEF200" localSheetId="15" hidden="1">{#N/A,#N/A,FALSE,"MO (2)"}</definedName>
    <definedName name="______________________________CEF200" localSheetId="18" hidden="1">{#N/A,#N/A,FALSE,"MO (2)"}</definedName>
    <definedName name="______________________________CEF200" localSheetId="4" hidden="1">{#N/A,#N/A,FALSE,"MO (2)"}</definedName>
    <definedName name="______________________________CEF200" hidden="1">{#N/A,#N/A,FALSE,"MO (2)"}</definedName>
    <definedName name="______________________________CEF222" localSheetId="16" hidden="1">{#N/A,#N/A,FALSE,"MO (2)"}</definedName>
    <definedName name="______________________________CEF222" localSheetId="15" hidden="1">{#N/A,#N/A,FALSE,"MO (2)"}</definedName>
    <definedName name="______________________________CEF222" localSheetId="18" hidden="1">{#N/A,#N/A,FALSE,"MO (2)"}</definedName>
    <definedName name="______________________________CEF222" localSheetId="4" hidden="1">{#N/A,#N/A,FALSE,"MO (2)"}</definedName>
    <definedName name="______________________________CEF222" hidden="1">{#N/A,#N/A,FALSE,"MO (2)"}</definedName>
    <definedName name="______________________________CEF300" localSheetId="16" hidden="1">{#N/A,#N/A,FALSE,"MO (2)"}</definedName>
    <definedName name="______________________________CEF300" localSheetId="15" hidden="1">{#N/A,#N/A,FALSE,"MO (2)"}</definedName>
    <definedName name="______________________________CEF300" localSheetId="18" hidden="1">{#N/A,#N/A,FALSE,"MO (2)"}</definedName>
    <definedName name="______________________________CEF300" localSheetId="4" hidden="1">{#N/A,#N/A,FALSE,"MO (2)"}</definedName>
    <definedName name="______________________________CEF300" hidden="1">{#N/A,#N/A,FALSE,"MO (2)"}</definedName>
    <definedName name="______________________________CEF500" localSheetId="16" hidden="1">{#N/A,#N/A,FALSE,"MO (2)"}</definedName>
    <definedName name="______________________________CEF500" localSheetId="15" hidden="1">{#N/A,#N/A,FALSE,"MO (2)"}</definedName>
    <definedName name="______________________________CEF500" localSheetId="18" hidden="1">{#N/A,#N/A,FALSE,"MO (2)"}</definedName>
    <definedName name="______________________________CEF500" localSheetId="4" hidden="1">{#N/A,#N/A,FALSE,"MO (2)"}</definedName>
    <definedName name="______________________________CEF500" hidden="1">{#N/A,#N/A,FALSE,"MO (2)"}</definedName>
    <definedName name="____________________________CEF200" localSheetId="16" hidden="1">{#N/A,#N/A,FALSE,"MO (2)"}</definedName>
    <definedName name="____________________________CEF200" localSheetId="15" hidden="1">{#N/A,#N/A,FALSE,"MO (2)"}</definedName>
    <definedName name="____________________________CEF200" localSheetId="18" hidden="1">{#N/A,#N/A,FALSE,"MO (2)"}</definedName>
    <definedName name="____________________________CEF200" localSheetId="4" hidden="1">{#N/A,#N/A,FALSE,"MO (2)"}</definedName>
    <definedName name="____________________________CEF200" hidden="1">{#N/A,#N/A,FALSE,"MO (2)"}</definedName>
    <definedName name="____________________________CEF222" localSheetId="16" hidden="1">{#N/A,#N/A,FALSE,"MO (2)"}</definedName>
    <definedName name="____________________________CEF222" localSheetId="15" hidden="1">{#N/A,#N/A,FALSE,"MO (2)"}</definedName>
    <definedName name="____________________________CEF222" localSheetId="18" hidden="1">{#N/A,#N/A,FALSE,"MO (2)"}</definedName>
    <definedName name="____________________________CEF222" localSheetId="4" hidden="1">{#N/A,#N/A,FALSE,"MO (2)"}</definedName>
    <definedName name="____________________________CEF222" hidden="1">{#N/A,#N/A,FALSE,"MO (2)"}</definedName>
    <definedName name="____________________________CEF300" localSheetId="16" hidden="1">{#N/A,#N/A,FALSE,"MO (2)"}</definedName>
    <definedName name="____________________________CEF300" localSheetId="15" hidden="1">{#N/A,#N/A,FALSE,"MO (2)"}</definedName>
    <definedName name="____________________________CEF300" localSheetId="18" hidden="1">{#N/A,#N/A,FALSE,"MO (2)"}</definedName>
    <definedName name="____________________________CEF300" localSheetId="4" hidden="1">{#N/A,#N/A,FALSE,"MO (2)"}</definedName>
    <definedName name="____________________________CEF300" hidden="1">{#N/A,#N/A,FALSE,"MO (2)"}</definedName>
    <definedName name="____________________________CEF500" localSheetId="16" hidden="1">{#N/A,#N/A,FALSE,"MO (2)"}</definedName>
    <definedName name="____________________________CEF500" localSheetId="15" hidden="1">{#N/A,#N/A,FALSE,"MO (2)"}</definedName>
    <definedName name="____________________________CEF500" localSheetId="18" hidden="1">{#N/A,#N/A,FALSE,"MO (2)"}</definedName>
    <definedName name="____________________________CEF500" localSheetId="4" hidden="1">{#N/A,#N/A,FALSE,"MO (2)"}</definedName>
    <definedName name="____________________________CEF500" hidden="1">{#N/A,#N/A,FALSE,"MO (2)"}</definedName>
    <definedName name="___________________________CEF200" localSheetId="16" hidden="1">{#N/A,#N/A,FALSE,"MO (2)"}</definedName>
    <definedName name="___________________________CEF200" localSheetId="15" hidden="1">{#N/A,#N/A,FALSE,"MO (2)"}</definedName>
    <definedName name="___________________________CEF200" localSheetId="18" hidden="1">{#N/A,#N/A,FALSE,"MO (2)"}</definedName>
    <definedName name="___________________________CEF200" localSheetId="4" hidden="1">{#N/A,#N/A,FALSE,"MO (2)"}</definedName>
    <definedName name="___________________________CEF200" hidden="1">{#N/A,#N/A,FALSE,"MO (2)"}</definedName>
    <definedName name="___________________________CEF222" localSheetId="16" hidden="1">{#N/A,#N/A,FALSE,"MO (2)"}</definedName>
    <definedName name="___________________________CEF222" localSheetId="15" hidden="1">{#N/A,#N/A,FALSE,"MO (2)"}</definedName>
    <definedName name="___________________________CEF222" localSheetId="18" hidden="1">{#N/A,#N/A,FALSE,"MO (2)"}</definedName>
    <definedName name="___________________________CEF222" localSheetId="4" hidden="1">{#N/A,#N/A,FALSE,"MO (2)"}</definedName>
    <definedName name="___________________________CEF222" hidden="1">{#N/A,#N/A,FALSE,"MO (2)"}</definedName>
    <definedName name="___________________________CEF300" localSheetId="16" hidden="1">{#N/A,#N/A,FALSE,"MO (2)"}</definedName>
    <definedName name="___________________________CEF300" localSheetId="15" hidden="1">{#N/A,#N/A,FALSE,"MO (2)"}</definedName>
    <definedName name="___________________________CEF300" localSheetId="18" hidden="1">{#N/A,#N/A,FALSE,"MO (2)"}</definedName>
    <definedName name="___________________________CEF300" localSheetId="4" hidden="1">{#N/A,#N/A,FALSE,"MO (2)"}</definedName>
    <definedName name="___________________________CEF300" hidden="1">{#N/A,#N/A,FALSE,"MO (2)"}</definedName>
    <definedName name="___________________________CEF500" localSheetId="16" hidden="1">{#N/A,#N/A,FALSE,"MO (2)"}</definedName>
    <definedName name="___________________________CEF500" localSheetId="15" hidden="1">{#N/A,#N/A,FALSE,"MO (2)"}</definedName>
    <definedName name="___________________________CEF500" localSheetId="18" hidden="1">{#N/A,#N/A,FALSE,"MO (2)"}</definedName>
    <definedName name="___________________________CEF500" localSheetId="4" hidden="1">{#N/A,#N/A,FALSE,"MO (2)"}</definedName>
    <definedName name="___________________________CEF500" hidden="1">{#N/A,#N/A,FALSE,"MO (2)"}</definedName>
    <definedName name="__________________________CEF200" localSheetId="16" hidden="1">{#N/A,#N/A,FALSE,"MO (2)"}</definedName>
    <definedName name="__________________________CEF200" localSheetId="15" hidden="1">{#N/A,#N/A,FALSE,"MO (2)"}</definedName>
    <definedName name="__________________________CEF200" localSheetId="18" hidden="1">{#N/A,#N/A,FALSE,"MO (2)"}</definedName>
    <definedName name="__________________________CEF200" localSheetId="4" hidden="1">{#N/A,#N/A,FALSE,"MO (2)"}</definedName>
    <definedName name="__________________________CEF200" hidden="1">{#N/A,#N/A,FALSE,"MO (2)"}</definedName>
    <definedName name="__________________________CEF222" localSheetId="16" hidden="1">{#N/A,#N/A,FALSE,"MO (2)"}</definedName>
    <definedName name="__________________________CEF222" localSheetId="15" hidden="1">{#N/A,#N/A,FALSE,"MO (2)"}</definedName>
    <definedName name="__________________________CEF222" localSheetId="18" hidden="1">{#N/A,#N/A,FALSE,"MO (2)"}</definedName>
    <definedName name="__________________________CEF222" localSheetId="4" hidden="1">{#N/A,#N/A,FALSE,"MO (2)"}</definedName>
    <definedName name="__________________________CEF222" hidden="1">{#N/A,#N/A,FALSE,"MO (2)"}</definedName>
    <definedName name="__________________________CEF300" localSheetId="16" hidden="1">{#N/A,#N/A,FALSE,"MO (2)"}</definedName>
    <definedName name="__________________________CEF300" localSheetId="15" hidden="1">{#N/A,#N/A,FALSE,"MO (2)"}</definedName>
    <definedName name="__________________________CEF300" localSheetId="18" hidden="1">{#N/A,#N/A,FALSE,"MO (2)"}</definedName>
    <definedName name="__________________________CEF300" localSheetId="4" hidden="1">{#N/A,#N/A,FALSE,"MO (2)"}</definedName>
    <definedName name="__________________________CEF300" hidden="1">{#N/A,#N/A,FALSE,"MO (2)"}</definedName>
    <definedName name="__________________________CEF500" localSheetId="16" hidden="1">{#N/A,#N/A,FALSE,"MO (2)"}</definedName>
    <definedName name="__________________________CEF500" localSheetId="15" hidden="1">{#N/A,#N/A,FALSE,"MO (2)"}</definedName>
    <definedName name="__________________________CEF500" localSheetId="18" hidden="1">{#N/A,#N/A,FALSE,"MO (2)"}</definedName>
    <definedName name="__________________________CEF500" localSheetId="4" hidden="1">{#N/A,#N/A,FALSE,"MO (2)"}</definedName>
    <definedName name="__________________________CEF500" hidden="1">{#N/A,#N/A,FALSE,"MO (2)"}</definedName>
    <definedName name="________________________CEF200" localSheetId="16" hidden="1">{#N/A,#N/A,FALSE,"MO (2)"}</definedName>
    <definedName name="________________________CEF200" localSheetId="15" hidden="1">{#N/A,#N/A,FALSE,"MO (2)"}</definedName>
    <definedName name="________________________CEF200" localSheetId="18" hidden="1">{#N/A,#N/A,FALSE,"MO (2)"}</definedName>
    <definedName name="________________________CEF200" localSheetId="4" hidden="1">{#N/A,#N/A,FALSE,"MO (2)"}</definedName>
    <definedName name="________________________CEF200" hidden="1">{#N/A,#N/A,FALSE,"MO (2)"}</definedName>
    <definedName name="________________________CEF222" localSheetId="16" hidden="1">{#N/A,#N/A,FALSE,"MO (2)"}</definedName>
    <definedName name="________________________CEF222" localSheetId="15" hidden="1">{#N/A,#N/A,FALSE,"MO (2)"}</definedName>
    <definedName name="________________________CEF222" localSheetId="18" hidden="1">{#N/A,#N/A,FALSE,"MO (2)"}</definedName>
    <definedName name="________________________CEF222" localSheetId="4" hidden="1">{#N/A,#N/A,FALSE,"MO (2)"}</definedName>
    <definedName name="________________________CEF222" hidden="1">{#N/A,#N/A,FALSE,"MO (2)"}</definedName>
    <definedName name="________________________CEF300" localSheetId="16" hidden="1">{#N/A,#N/A,FALSE,"MO (2)"}</definedName>
    <definedName name="________________________CEF300" localSheetId="15" hidden="1">{#N/A,#N/A,FALSE,"MO (2)"}</definedName>
    <definedName name="________________________CEF300" localSheetId="18" hidden="1">{#N/A,#N/A,FALSE,"MO (2)"}</definedName>
    <definedName name="________________________CEF300" localSheetId="4" hidden="1">{#N/A,#N/A,FALSE,"MO (2)"}</definedName>
    <definedName name="________________________CEF300" hidden="1">{#N/A,#N/A,FALSE,"MO (2)"}</definedName>
    <definedName name="________________________CEF500" localSheetId="16" hidden="1">{#N/A,#N/A,FALSE,"MO (2)"}</definedName>
    <definedName name="________________________CEF500" localSheetId="15" hidden="1">{#N/A,#N/A,FALSE,"MO (2)"}</definedName>
    <definedName name="________________________CEF500" localSheetId="18" hidden="1">{#N/A,#N/A,FALSE,"MO (2)"}</definedName>
    <definedName name="________________________CEF500" localSheetId="4" hidden="1">{#N/A,#N/A,FALSE,"MO (2)"}</definedName>
    <definedName name="________________________CEF500" hidden="1">{#N/A,#N/A,FALSE,"MO (2)"}</definedName>
    <definedName name="_______________________CEF200" localSheetId="16" hidden="1">{#N/A,#N/A,FALSE,"MO (2)"}</definedName>
    <definedName name="_______________________CEF200" localSheetId="15" hidden="1">{#N/A,#N/A,FALSE,"MO (2)"}</definedName>
    <definedName name="_______________________CEF200" localSheetId="18" hidden="1">{#N/A,#N/A,FALSE,"MO (2)"}</definedName>
    <definedName name="_______________________CEF200" localSheetId="4" hidden="1">{#N/A,#N/A,FALSE,"MO (2)"}</definedName>
    <definedName name="_______________________CEF200" hidden="1">{#N/A,#N/A,FALSE,"MO (2)"}</definedName>
    <definedName name="_______________________CEF222" localSheetId="16" hidden="1">{#N/A,#N/A,FALSE,"MO (2)"}</definedName>
    <definedName name="_______________________CEF222" localSheetId="15" hidden="1">{#N/A,#N/A,FALSE,"MO (2)"}</definedName>
    <definedName name="_______________________CEF222" localSheetId="18" hidden="1">{#N/A,#N/A,FALSE,"MO (2)"}</definedName>
    <definedName name="_______________________CEF222" localSheetId="4" hidden="1">{#N/A,#N/A,FALSE,"MO (2)"}</definedName>
    <definedName name="_______________________CEF222" hidden="1">{#N/A,#N/A,FALSE,"MO (2)"}</definedName>
    <definedName name="_______________________CEF300" localSheetId="16" hidden="1">{#N/A,#N/A,FALSE,"MO (2)"}</definedName>
    <definedName name="_______________________CEF300" localSheetId="15" hidden="1">{#N/A,#N/A,FALSE,"MO (2)"}</definedName>
    <definedName name="_______________________CEF300" localSheetId="18" hidden="1">{#N/A,#N/A,FALSE,"MO (2)"}</definedName>
    <definedName name="_______________________CEF300" localSheetId="4" hidden="1">{#N/A,#N/A,FALSE,"MO (2)"}</definedName>
    <definedName name="_______________________CEF300" hidden="1">{#N/A,#N/A,FALSE,"MO (2)"}</definedName>
    <definedName name="_______________________CEF500" localSheetId="16" hidden="1">{#N/A,#N/A,FALSE,"MO (2)"}</definedName>
    <definedName name="_______________________CEF500" localSheetId="15" hidden="1">{#N/A,#N/A,FALSE,"MO (2)"}</definedName>
    <definedName name="_______________________CEF500" localSheetId="18" hidden="1">{#N/A,#N/A,FALSE,"MO (2)"}</definedName>
    <definedName name="_______________________CEF500" localSheetId="4" hidden="1">{#N/A,#N/A,FALSE,"MO (2)"}</definedName>
    <definedName name="_______________________CEF500" hidden="1">{#N/A,#N/A,FALSE,"MO (2)"}</definedName>
    <definedName name="______________________CEF200" localSheetId="16" hidden="1">{#N/A,#N/A,FALSE,"MO (2)"}</definedName>
    <definedName name="______________________CEF200" localSheetId="15" hidden="1">{#N/A,#N/A,FALSE,"MO (2)"}</definedName>
    <definedName name="______________________CEF200" localSheetId="18" hidden="1">{#N/A,#N/A,FALSE,"MO (2)"}</definedName>
    <definedName name="______________________CEF200" localSheetId="4" hidden="1">{#N/A,#N/A,FALSE,"MO (2)"}</definedName>
    <definedName name="______________________CEF200" hidden="1">{#N/A,#N/A,FALSE,"MO (2)"}</definedName>
    <definedName name="______________________CEF222" localSheetId="16" hidden="1">{#N/A,#N/A,FALSE,"MO (2)"}</definedName>
    <definedName name="______________________CEF222" localSheetId="15" hidden="1">{#N/A,#N/A,FALSE,"MO (2)"}</definedName>
    <definedName name="______________________CEF222" localSheetId="18" hidden="1">{#N/A,#N/A,FALSE,"MO (2)"}</definedName>
    <definedName name="______________________CEF222" localSheetId="4" hidden="1">{#N/A,#N/A,FALSE,"MO (2)"}</definedName>
    <definedName name="______________________CEF222" hidden="1">{#N/A,#N/A,FALSE,"MO (2)"}</definedName>
    <definedName name="______________________CEF300" localSheetId="16" hidden="1">{#N/A,#N/A,FALSE,"MO (2)"}</definedName>
    <definedName name="______________________CEF300" localSheetId="15" hidden="1">{#N/A,#N/A,FALSE,"MO (2)"}</definedName>
    <definedName name="______________________CEF300" localSheetId="18" hidden="1">{#N/A,#N/A,FALSE,"MO (2)"}</definedName>
    <definedName name="______________________CEF300" localSheetId="4" hidden="1">{#N/A,#N/A,FALSE,"MO (2)"}</definedName>
    <definedName name="______________________CEF300" hidden="1">{#N/A,#N/A,FALSE,"MO (2)"}</definedName>
    <definedName name="______________________CEF500" localSheetId="16" hidden="1">{#N/A,#N/A,FALSE,"MO (2)"}</definedName>
    <definedName name="______________________CEF500" localSheetId="15" hidden="1">{#N/A,#N/A,FALSE,"MO (2)"}</definedName>
    <definedName name="______________________CEF500" localSheetId="18" hidden="1">{#N/A,#N/A,FALSE,"MO (2)"}</definedName>
    <definedName name="______________________CEF500" localSheetId="4" hidden="1">{#N/A,#N/A,FALSE,"MO (2)"}</definedName>
    <definedName name="______________________CEF500" hidden="1">{#N/A,#N/A,FALSE,"MO (2)"}</definedName>
    <definedName name="____________________CEF200" localSheetId="16" hidden="1">{#N/A,#N/A,FALSE,"MO (2)"}</definedName>
    <definedName name="____________________CEF200" localSheetId="15" hidden="1">{#N/A,#N/A,FALSE,"MO (2)"}</definedName>
    <definedName name="____________________CEF200" localSheetId="18" hidden="1">{#N/A,#N/A,FALSE,"MO (2)"}</definedName>
    <definedName name="____________________CEF200" localSheetId="4" hidden="1">{#N/A,#N/A,FALSE,"MO (2)"}</definedName>
    <definedName name="____________________CEF200" hidden="1">{#N/A,#N/A,FALSE,"MO (2)"}</definedName>
    <definedName name="____________________CEF222" localSheetId="16" hidden="1">{#N/A,#N/A,FALSE,"MO (2)"}</definedName>
    <definedName name="____________________CEF222" localSheetId="15" hidden="1">{#N/A,#N/A,FALSE,"MO (2)"}</definedName>
    <definedName name="____________________CEF222" localSheetId="18" hidden="1">{#N/A,#N/A,FALSE,"MO (2)"}</definedName>
    <definedName name="____________________CEF222" localSheetId="4" hidden="1">{#N/A,#N/A,FALSE,"MO (2)"}</definedName>
    <definedName name="____________________CEF222" hidden="1">{#N/A,#N/A,FALSE,"MO (2)"}</definedName>
    <definedName name="____________________CEF300" localSheetId="16" hidden="1">{#N/A,#N/A,FALSE,"MO (2)"}</definedName>
    <definedName name="____________________CEF300" localSheetId="15" hidden="1">{#N/A,#N/A,FALSE,"MO (2)"}</definedName>
    <definedName name="____________________CEF300" localSheetId="18" hidden="1">{#N/A,#N/A,FALSE,"MO (2)"}</definedName>
    <definedName name="____________________CEF300" localSheetId="4" hidden="1">{#N/A,#N/A,FALSE,"MO (2)"}</definedName>
    <definedName name="____________________CEF300" hidden="1">{#N/A,#N/A,FALSE,"MO (2)"}</definedName>
    <definedName name="____________________CEF500" localSheetId="16" hidden="1">{#N/A,#N/A,FALSE,"MO (2)"}</definedName>
    <definedName name="____________________CEF500" localSheetId="15" hidden="1">{#N/A,#N/A,FALSE,"MO (2)"}</definedName>
    <definedName name="____________________CEF500" localSheetId="18" hidden="1">{#N/A,#N/A,FALSE,"MO (2)"}</definedName>
    <definedName name="____________________CEF500" localSheetId="4" hidden="1">{#N/A,#N/A,FALSE,"MO (2)"}</definedName>
    <definedName name="____________________CEF500" hidden="1">{#N/A,#N/A,FALSE,"MO (2)"}</definedName>
    <definedName name="___________________CEF200" localSheetId="16" hidden="1">{#N/A,#N/A,FALSE,"MO (2)"}</definedName>
    <definedName name="___________________CEF200" localSheetId="15" hidden="1">{#N/A,#N/A,FALSE,"MO (2)"}</definedName>
    <definedName name="___________________CEF200" localSheetId="18" hidden="1">{#N/A,#N/A,FALSE,"MO (2)"}</definedName>
    <definedName name="___________________CEF200" localSheetId="4" hidden="1">{#N/A,#N/A,FALSE,"MO (2)"}</definedName>
    <definedName name="___________________CEF200" hidden="1">{#N/A,#N/A,FALSE,"MO (2)"}</definedName>
    <definedName name="___________________CEF222" localSheetId="16" hidden="1">{#N/A,#N/A,FALSE,"MO (2)"}</definedName>
    <definedName name="___________________CEF222" localSheetId="15" hidden="1">{#N/A,#N/A,FALSE,"MO (2)"}</definedName>
    <definedName name="___________________CEF222" localSheetId="18" hidden="1">{#N/A,#N/A,FALSE,"MO (2)"}</definedName>
    <definedName name="___________________CEF222" localSheetId="4" hidden="1">{#N/A,#N/A,FALSE,"MO (2)"}</definedName>
    <definedName name="___________________CEF222" hidden="1">{#N/A,#N/A,FALSE,"MO (2)"}</definedName>
    <definedName name="___________________CEF300" localSheetId="16" hidden="1">{#N/A,#N/A,FALSE,"MO (2)"}</definedName>
    <definedName name="___________________CEF300" localSheetId="15" hidden="1">{#N/A,#N/A,FALSE,"MO (2)"}</definedName>
    <definedName name="___________________CEF300" localSheetId="18" hidden="1">{#N/A,#N/A,FALSE,"MO (2)"}</definedName>
    <definedName name="___________________CEF300" localSheetId="4" hidden="1">{#N/A,#N/A,FALSE,"MO (2)"}</definedName>
    <definedName name="___________________CEF300" hidden="1">{#N/A,#N/A,FALSE,"MO (2)"}</definedName>
    <definedName name="___________________CEF500" localSheetId="16" hidden="1">{#N/A,#N/A,FALSE,"MO (2)"}</definedName>
    <definedName name="___________________CEF500" localSheetId="15" hidden="1">{#N/A,#N/A,FALSE,"MO (2)"}</definedName>
    <definedName name="___________________CEF500" localSheetId="18" hidden="1">{#N/A,#N/A,FALSE,"MO (2)"}</definedName>
    <definedName name="___________________CEF500" localSheetId="4" hidden="1">{#N/A,#N/A,FALSE,"MO (2)"}</definedName>
    <definedName name="___________________CEF500" hidden="1">{#N/A,#N/A,FALSE,"MO (2)"}</definedName>
    <definedName name="___________________OUT98" localSheetId="16" hidden="1">{#N/A,#N/A,TRUE,"Serviços"}</definedName>
    <definedName name="___________________OUT98" localSheetId="15" hidden="1">{#N/A,#N/A,TRUE,"Serviços"}</definedName>
    <definedName name="___________________OUT98" localSheetId="18" hidden="1">{#N/A,#N/A,TRUE,"Serviços"}</definedName>
    <definedName name="___________________OUT98" localSheetId="4" hidden="1">{#N/A,#N/A,TRUE,"Serviços"}</definedName>
    <definedName name="___________________OUT98" hidden="1">{#N/A,#N/A,TRUE,"Serviços"}</definedName>
    <definedName name="__________________CEF200" localSheetId="16" hidden="1">{#N/A,#N/A,FALSE,"MO (2)"}</definedName>
    <definedName name="__________________CEF200" localSheetId="15" hidden="1">{#N/A,#N/A,FALSE,"MO (2)"}</definedName>
    <definedName name="__________________CEF200" localSheetId="18" hidden="1">{#N/A,#N/A,FALSE,"MO (2)"}</definedName>
    <definedName name="__________________CEF200" localSheetId="4" hidden="1">{#N/A,#N/A,FALSE,"MO (2)"}</definedName>
    <definedName name="__________________CEF200" hidden="1">{#N/A,#N/A,FALSE,"MO (2)"}</definedName>
    <definedName name="__________________CEF222" localSheetId="16" hidden="1">{#N/A,#N/A,FALSE,"MO (2)"}</definedName>
    <definedName name="__________________CEF222" localSheetId="15" hidden="1">{#N/A,#N/A,FALSE,"MO (2)"}</definedName>
    <definedName name="__________________CEF222" localSheetId="18" hidden="1">{#N/A,#N/A,FALSE,"MO (2)"}</definedName>
    <definedName name="__________________CEF222" localSheetId="4" hidden="1">{#N/A,#N/A,FALSE,"MO (2)"}</definedName>
    <definedName name="__________________CEF222" hidden="1">{#N/A,#N/A,FALSE,"MO (2)"}</definedName>
    <definedName name="__________________CEF300" localSheetId="16" hidden="1">{#N/A,#N/A,FALSE,"MO (2)"}</definedName>
    <definedName name="__________________CEF300" localSheetId="15" hidden="1">{#N/A,#N/A,FALSE,"MO (2)"}</definedName>
    <definedName name="__________________CEF300" localSheetId="18" hidden="1">{#N/A,#N/A,FALSE,"MO (2)"}</definedName>
    <definedName name="__________________CEF300" localSheetId="4" hidden="1">{#N/A,#N/A,FALSE,"MO (2)"}</definedName>
    <definedName name="__________________CEF300" hidden="1">{#N/A,#N/A,FALSE,"MO (2)"}</definedName>
    <definedName name="__________________CEF500" localSheetId="16" hidden="1">{#N/A,#N/A,FALSE,"MO (2)"}</definedName>
    <definedName name="__________________CEF500" localSheetId="15" hidden="1">{#N/A,#N/A,FALSE,"MO (2)"}</definedName>
    <definedName name="__________________CEF500" localSheetId="18" hidden="1">{#N/A,#N/A,FALSE,"MO (2)"}</definedName>
    <definedName name="__________________CEF500" localSheetId="4" hidden="1">{#N/A,#N/A,FALSE,"MO (2)"}</definedName>
    <definedName name="__________________CEF500" hidden="1">{#N/A,#N/A,FALSE,"MO (2)"}</definedName>
    <definedName name="__________________OUT98" localSheetId="16" hidden="1">{#N/A,#N/A,TRUE,"Serviços"}</definedName>
    <definedName name="__________________OUT98" localSheetId="15" hidden="1">{#N/A,#N/A,TRUE,"Serviços"}</definedName>
    <definedName name="__________________OUT98" localSheetId="18" hidden="1">{#N/A,#N/A,TRUE,"Serviços"}</definedName>
    <definedName name="__________________OUT98" localSheetId="4" hidden="1">{#N/A,#N/A,TRUE,"Serviços"}</definedName>
    <definedName name="__________________OUT98" hidden="1">{#N/A,#N/A,TRUE,"Serviços"}</definedName>
    <definedName name="_________________CEF200" localSheetId="16" hidden="1">{#N/A,#N/A,FALSE,"MO (2)"}</definedName>
    <definedName name="_________________CEF200" localSheetId="15" hidden="1">{#N/A,#N/A,FALSE,"MO (2)"}</definedName>
    <definedName name="_________________CEF200" localSheetId="18" hidden="1">{#N/A,#N/A,FALSE,"MO (2)"}</definedName>
    <definedName name="_________________CEF200" localSheetId="4" hidden="1">{#N/A,#N/A,FALSE,"MO (2)"}</definedName>
    <definedName name="_________________CEF200" hidden="1">{#N/A,#N/A,FALSE,"MO (2)"}</definedName>
    <definedName name="_________________CEF222" localSheetId="16" hidden="1">{#N/A,#N/A,FALSE,"MO (2)"}</definedName>
    <definedName name="_________________CEF222" localSheetId="15" hidden="1">{#N/A,#N/A,FALSE,"MO (2)"}</definedName>
    <definedName name="_________________CEF222" localSheetId="18" hidden="1">{#N/A,#N/A,FALSE,"MO (2)"}</definedName>
    <definedName name="_________________CEF222" localSheetId="4" hidden="1">{#N/A,#N/A,FALSE,"MO (2)"}</definedName>
    <definedName name="_________________CEF222" hidden="1">{#N/A,#N/A,FALSE,"MO (2)"}</definedName>
    <definedName name="_________________CEF300" localSheetId="16" hidden="1">{#N/A,#N/A,FALSE,"MO (2)"}</definedName>
    <definedName name="_________________CEF300" localSheetId="15" hidden="1">{#N/A,#N/A,FALSE,"MO (2)"}</definedName>
    <definedName name="_________________CEF300" localSheetId="18" hidden="1">{#N/A,#N/A,FALSE,"MO (2)"}</definedName>
    <definedName name="_________________CEF300" localSheetId="4" hidden="1">{#N/A,#N/A,FALSE,"MO (2)"}</definedName>
    <definedName name="_________________CEF300" hidden="1">{#N/A,#N/A,FALSE,"MO (2)"}</definedName>
    <definedName name="_________________CEF500" localSheetId="16" hidden="1">{#N/A,#N/A,FALSE,"MO (2)"}</definedName>
    <definedName name="_________________CEF500" localSheetId="15" hidden="1">{#N/A,#N/A,FALSE,"MO (2)"}</definedName>
    <definedName name="_________________CEF500" localSheetId="18" hidden="1">{#N/A,#N/A,FALSE,"MO (2)"}</definedName>
    <definedName name="_________________CEF500" localSheetId="4" hidden="1">{#N/A,#N/A,FALSE,"MO (2)"}</definedName>
    <definedName name="_________________CEF500" hidden="1">{#N/A,#N/A,FALSE,"MO (2)"}</definedName>
    <definedName name="_________________OUT98" localSheetId="16" hidden="1">{#N/A,#N/A,TRUE,"Serviços"}</definedName>
    <definedName name="_________________OUT98" localSheetId="15" hidden="1">{#N/A,#N/A,TRUE,"Serviços"}</definedName>
    <definedName name="_________________OUT98" localSheetId="18" hidden="1">{#N/A,#N/A,TRUE,"Serviços"}</definedName>
    <definedName name="_________________OUT98" localSheetId="4" hidden="1">{#N/A,#N/A,TRUE,"Serviços"}</definedName>
    <definedName name="_________________OUT98" hidden="1">{#N/A,#N/A,TRUE,"Serviços"}</definedName>
    <definedName name="________________CEF200" localSheetId="16" hidden="1">{#N/A,#N/A,FALSE,"MO (2)"}</definedName>
    <definedName name="________________CEF200" localSheetId="15" hidden="1">{#N/A,#N/A,FALSE,"MO (2)"}</definedName>
    <definedName name="________________CEF200" localSheetId="18" hidden="1">{#N/A,#N/A,FALSE,"MO (2)"}</definedName>
    <definedName name="________________CEF200" localSheetId="4" hidden="1">{#N/A,#N/A,FALSE,"MO (2)"}</definedName>
    <definedName name="________________CEF200" hidden="1">{#N/A,#N/A,FALSE,"MO (2)"}</definedName>
    <definedName name="________________CEF222" localSheetId="16" hidden="1">{#N/A,#N/A,FALSE,"MO (2)"}</definedName>
    <definedName name="________________CEF222" localSheetId="15" hidden="1">{#N/A,#N/A,FALSE,"MO (2)"}</definedName>
    <definedName name="________________CEF222" localSheetId="18" hidden="1">{#N/A,#N/A,FALSE,"MO (2)"}</definedName>
    <definedName name="________________CEF222" localSheetId="4" hidden="1">{#N/A,#N/A,FALSE,"MO (2)"}</definedName>
    <definedName name="________________CEF222" hidden="1">{#N/A,#N/A,FALSE,"MO (2)"}</definedName>
    <definedName name="________________CEF300" localSheetId="16" hidden="1">{#N/A,#N/A,FALSE,"MO (2)"}</definedName>
    <definedName name="________________CEF300" localSheetId="15" hidden="1">{#N/A,#N/A,FALSE,"MO (2)"}</definedName>
    <definedName name="________________CEF300" localSheetId="18" hidden="1">{#N/A,#N/A,FALSE,"MO (2)"}</definedName>
    <definedName name="________________CEF300" localSheetId="4" hidden="1">{#N/A,#N/A,FALSE,"MO (2)"}</definedName>
    <definedName name="________________CEF300" hidden="1">{#N/A,#N/A,FALSE,"MO (2)"}</definedName>
    <definedName name="________________CEF500" localSheetId="16" hidden="1">{#N/A,#N/A,FALSE,"MO (2)"}</definedName>
    <definedName name="________________CEF500" localSheetId="15" hidden="1">{#N/A,#N/A,FALSE,"MO (2)"}</definedName>
    <definedName name="________________CEF500" localSheetId="18" hidden="1">{#N/A,#N/A,FALSE,"MO (2)"}</definedName>
    <definedName name="________________CEF500" localSheetId="4" hidden="1">{#N/A,#N/A,FALSE,"MO (2)"}</definedName>
    <definedName name="________________CEF500" hidden="1">{#N/A,#N/A,FALSE,"MO (2)"}</definedName>
    <definedName name="________________OUT98" localSheetId="16" hidden="1">{#N/A,#N/A,TRUE,"Serviços"}</definedName>
    <definedName name="________________OUT98" localSheetId="15" hidden="1">{#N/A,#N/A,TRUE,"Serviços"}</definedName>
    <definedName name="________________OUT98" localSheetId="18" hidden="1">{#N/A,#N/A,TRUE,"Serviços"}</definedName>
    <definedName name="________________OUT98" localSheetId="4" hidden="1">{#N/A,#N/A,TRUE,"Serviços"}</definedName>
    <definedName name="________________OUT98" hidden="1">{#N/A,#N/A,TRUE,"Serviços"}</definedName>
    <definedName name="_______________CEF200" localSheetId="16" hidden="1">{#N/A,#N/A,FALSE,"MO (2)"}</definedName>
    <definedName name="_______________CEF200" localSheetId="15" hidden="1">{#N/A,#N/A,FALSE,"MO (2)"}</definedName>
    <definedName name="_______________CEF200" localSheetId="18" hidden="1">{#N/A,#N/A,FALSE,"MO (2)"}</definedName>
    <definedName name="_______________CEF200" localSheetId="4" hidden="1">{#N/A,#N/A,FALSE,"MO (2)"}</definedName>
    <definedName name="_______________CEF200" hidden="1">{#N/A,#N/A,FALSE,"MO (2)"}</definedName>
    <definedName name="_______________CEF222" localSheetId="16" hidden="1">{#N/A,#N/A,FALSE,"MO (2)"}</definedName>
    <definedName name="_______________CEF222" localSheetId="15" hidden="1">{#N/A,#N/A,FALSE,"MO (2)"}</definedName>
    <definedName name="_______________CEF222" localSheetId="18" hidden="1">{#N/A,#N/A,FALSE,"MO (2)"}</definedName>
    <definedName name="_______________CEF222" localSheetId="4" hidden="1">{#N/A,#N/A,FALSE,"MO (2)"}</definedName>
    <definedName name="_______________CEF222" hidden="1">{#N/A,#N/A,FALSE,"MO (2)"}</definedName>
    <definedName name="_______________CEF300" localSheetId="16" hidden="1">{#N/A,#N/A,FALSE,"MO (2)"}</definedName>
    <definedName name="_______________CEF300" localSheetId="15" hidden="1">{#N/A,#N/A,FALSE,"MO (2)"}</definedName>
    <definedName name="_______________CEF300" localSheetId="18" hidden="1">{#N/A,#N/A,FALSE,"MO (2)"}</definedName>
    <definedName name="_______________CEF300" localSheetId="4" hidden="1">{#N/A,#N/A,FALSE,"MO (2)"}</definedName>
    <definedName name="_______________CEF300" hidden="1">{#N/A,#N/A,FALSE,"MO (2)"}</definedName>
    <definedName name="_______________CEF500" localSheetId="16" hidden="1">{#N/A,#N/A,FALSE,"MO (2)"}</definedName>
    <definedName name="_______________CEF500" localSheetId="15" hidden="1">{#N/A,#N/A,FALSE,"MO (2)"}</definedName>
    <definedName name="_______________CEF500" localSheetId="18" hidden="1">{#N/A,#N/A,FALSE,"MO (2)"}</definedName>
    <definedName name="_______________CEF500" localSheetId="4" hidden="1">{#N/A,#N/A,FALSE,"MO (2)"}</definedName>
    <definedName name="_______________CEF500" hidden="1">{#N/A,#N/A,FALSE,"MO (2)"}</definedName>
    <definedName name="______________CEF200" localSheetId="16" hidden="1">{#N/A,#N/A,FALSE,"MO (2)"}</definedName>
    <definedName name="______________CEF200" localSheetId="15" hidden="1">{#N/A,#N/A,FALSE,"MO (2)"}</definedName>
    <definedName name="______________CEF200" localSheetId="18" hidden="1">{#N/A,#N/A,FALSE,"MO (2)"}</definedName>
    <definedName name="______________CEF200" localSheetId="4" hidden="1">{#N/A,#N/A,FALSE,"MO (2)"}</definedName>
    <definedName name="______________CEF200" hidden="1">{#N/A,#N/A,FALSE,"MO (2)"}</definedName>
    <definedName name="______________CEF222" localSheetId="16" hidden="1">{#N/A,#N/A,FALSE,"MO (2)"}</definedName>
    <definedName name="______________CEF222" localSheetId="15" hidden="1">{#N/A,#N/A,FALSE,"MO (2)"}</definedName>
    <definedName name="______________CEF222" localSheetId="18" hidden="1">{#N/A,#N/A,FALSE,"MO (2)"}</definedName>
    <definedName name="______________CEF222" localSheetId="4" hidden="1">{#N/A,#N/A,FALSE,"MO (2)"}</definedName>
    <definedName name="______________CEF222" hidden="1">{#N/A,#N/A,FALSE,"MO (2)"}</definedName>
    <definedName name="______________CEF300" localSheetId="16" hidden="1">{#N/A,#N/A,FALSE,"MO (2)"}</definedName>
    <definedName name="______________CEF300" localSheetId="15" hidden="1">{#N/A,#N/A,FALSE,"MO (2)"}</definedName>
    <definedName name="______________CEF300" localSheetId="18" hidden="1">{#N/A,#N/A,FALSE,"MO (2)"}</definedName>
    <definedName name="______________CEF300" localSheetId="4" hidden="1">{#N/A,#N/A,FALSE,"MO (2)"}</definedName>
    <definedName name="______________CEF300" hidden="1">{#N/A,#N/A,FALSE,"MO (2)"}</definedName>
    <definedName name="______________CEF500" localSheetId="16" hidden="1">{#N/A,#N/A,FALSE,"MO (2)"}</definedName>
    <definedName name="______________CEF500" localSheetId="15" hidden="1">{#N/A,#N/A,FALSE,"MO (2)"}</definedName>
    <definedName name="______________CEF500" localSheetId="18" hidden="1">{#N/A,#N/A,FALSE,"MO (2)"}</definedName>
    <definedName name="______________CEF500" localSheetId="4" hidden="1">{#N/A,#N/A,FALSE,"MO (2)"}</definedName>
    <definedName name="______________CEF500" hidden="1">{#N/A,#N/A,FALSE,"MO (2)"}</definedName>
    <definedName name="_____________CEF200" localSheetId="16" hidden="1">{#N/A,#N/A,FALSE,"MO (2)"}</definedName>
    <definedName name="_____________CEF200" localSheetId="15" hidden="1">{#N/A,#N/A,FALSE,"MO (2)"}</definedName>
    <definedName name="_____________CEF200" localSheetId="18" hidden="1">{#N/A,#N/A,FALSE,"MO (2)"}</definedName>
    <definedName name="_____________CEF200" localSheetId="4" hidden="1">{#N/A,#N/A,FALSE,"MO (2)"}</definedName>
    <definedName name="_____________CEF200" hidden="1">{#N/A,#N/A,FALSE,"MO (2)"}</definedName>
    <definedName name="_____________CEF222" localSheetId="16" hidden="1">{#N/A,#N/A,FALSE,"MO (2)"}</definedName>
    <definedName name="_____________CEF222" localSheetId="15" hidden="1">{#N/A,#N/A,FALSE,"MO (2)"}</definedName>
    <definedName name="_____________CEF222" localSheetId="18" hidden="1">{#N/A,#N/A,FALSE,"MO (2)"}</definedName>
    <definedName name="_____________CEF222" localSheetId="4" hidden="1">{#N/A,#N/A,FALSE,"MO (2)"}</definedName>
    <definedName name="_____________CEF222" hidden="1">{#N/A,#N/A,FALSE,"MO (2)"}</definedName>
    <definedName name="_____________CEF300" localSheetId="16" hidden="1">{#N/A,#N/A,FALSE,"MO (2)"}</definedName>
    <definedName name="_____________CEF300" localSheetId="15" hidden="1">{#N/A,#N/A,FALSE,"MO (2)"}</definedName>
    <definedName name="_____________CEF300" localSheetId="18" hidden="1">{#N/A,#N/A,FALSE,"MO (2)"}</definedName>
    <definedName name="_____________CEF300" localSheetId="4" hidden="1">{#N/A,#N/A,FALSE,"MO (2)"}</definedName>
    <definedName name="_____________CEF300" hidden="1">{#N/A,#N/A,FALSE,"MO (2)"}</definedName>
    <definedName name="_____________CEF500" localSheetId="16" hidden="1">{#N/A,#N/A,FALSE,"MO (2)"}</definedName>
    <definedName name="_____________CEF500" localSheetId="15" hidden="1">{#N/A,#N/A,FALSE,"MO (2)"}</definedName>
    <definedName name="_____________CEF500" localSheetId="18" hidden="1">{#N/A,#N/A,FALSE,"MO (2)"}</definedName>
    <definedName name="_____________CEF500" localSheetId="4" hidden="1">{#N/A,#N/A,FALSE,"MO (2)"}</definedName>
    <definedName name="_____________CEF500" hidden="1">{#N/A,#N/A,FALSE,"MO (2)"}</definedName>
    <definedName name="_____________OUT98" localSheetId="16" hidden="1">{#N/A,#N/A,TRUE,"Serviços"}</definedName>
    <definedName name="_____________OUT98" localSheetId="15" hidden="1">{#N/A,#N/A,TRUE,"Serviços"}</definedName>
    <definedName name="_____________OUT98" localSheetId="18" hidden="1">{#N/A,#N/A,TRUE,"Serviços"}</definedName>
    <definedName name="_____________OUT98" localSheetId="4" hidden="1">{#N/A,#N/A,TRUE,"Serviços"}</definedName>
    <definedName name="_____________OUT98" hidden="1">{#N/A,#N/A,TRUE,"Serviços"}</definedName>
    <definedName name="_____________OUT98²" localSheetId="16" hidden="1">{#N/A,#N/A,TRUE,"Serviços"}</definedName>
    <definedName name="_____________OUT98²" localSheetId="15" hidden="1">{#N/A,#N/A,TRUE,"Serviços"}</definedName>
    <definedName name="_____________OUT98²" localSheetId="18" hidden="1">{#N/A,#N/A,TRUE,"Serviços"}</definedName>
    <definedName name="_____________OUT98²" localSheetId="4" hidden="1">{#N/A,#N/A,TRUE,"Serviços"}</definedName>
    <definedName name="_____________OUT98²" hidden="1">{#N/A,#N/A,TRUE,"Serviços"}</definedName>
    <definedName name="____________CEF200" localSheetId="16" hidden="1">{#N/A,#N/A,FALSE,"MO (2)"}</definedName>
    <definedName name="____________CEF200" localSheetId="15" hidden="1">{#N/A,#N/A,FALSE,"MO (2)"}</definedName>
    <definedName name="____________CEF200" localSheetId="18" hidden="1">{#N/A,#N/A,FALSE,"MO (2)"}</definedName>
    <definedName name="____________CEF200" localSheetId="4" hidden="1">{#N/A,#N/A,FALSE,"MO (2)"}</definedName>
    <definedName name="____________CEF200" hidden="1">{#N/A,#N/A,FALSE,"MO (2)"}</definedName>
    <definedName name="____________CEF222" localSheetId="16" hidden="1">{#N/A,#N/A,FALSE,"MO (2)"}</definedName>
    <definedName name="____________CEF222" localSheetId="15" hidden="1">{#N/A,#N/A,FALSE,"MO (2)"}</definedName>
    <definedName name="____________CEF222" localSheetId="18" hidden="1">{#N/A,#N/A,FALSE,"MO (2)"}</definedName>
    <definedName name="____________CEF222" localSheetId="4" hidden="1">{#N/A,#N/A,FALSE,"MO (2)"}</definedName>
    <definedName name="____________CEF222" hidden="1">{#N/A,#N/A,FALSE,"MO (2)"}</definedName>
    <definedName name="____________CEF300" localSheetId="16" hidden="1">{#N/A,#N/A,FALSE,"MO (2)"}</definedName>
    <definedName name="____________CEF300" localSheetId="15" hidden="1">{#N/A,#N/A,FALSE,"MO (2)"}</definedName>
    <definedName name="____________CEF300" localSheetId="18" hidden="1">{#N/A,#N/A,FALSE,"MO (2)"}</definedName>
    <definedName name="____________CEF300" localSheetId="4" hidden="1">{#N/A,#N/A,FALSE,"MO (2)"}</definedName>
    <definedName name="____________CEF300" hidden="1">{#N/A,#N/A,FALSE,"MO (2)"}</definedName>
    <definedName name="____________CEF500" localSheetId="16" hidden="1">{#N/A,#N/A,FALSE,"MO (2)"}</definedName>
    <definedName name="____________CEF500" localSheetId="15" hidden="1">{#N/A,#N/A,FALSE,"MO (2)"}</definedName>
    <definedName name="____________CEF500" localSheetId="18" hidden="1">{#N/A,#N/A,FALSE,"MO (2)"}</definedName>
    <definedName name="____________CEF500" localSheetId="4" hidden="1">{#N/A,#N/A,FALSE,"MO (2)"}</definedName>
    <definedName name="____________CEF500" hidden="1">{#N/A,#N/A,FALSE,"MO (2)"}</definedName>
    <definedName name="____________OUT98" localSheetId="16" hidden="1">{#N/A,#N/A,TRUE,"Serviços"}</definedName>
    <definedName name="____________OUT98" localSheetId="15" hidden="1">{#N/A,#N/A,TRUE,"Serviços"}</definedName>
    <definedName name="____________OUT98" localSheetId="18" hidden="1">{#N/A,#N/A,TRUE,"Serviços"}</definedName>
    <definedName name="____________OUT98" localSheetId="4" hidden="1">{#N/A,#N/A,TRUE,"Serviços"}</definedName>
    <definedName name="____________OUT98" hidden="1">{#N/A,#N/A,TRUE,"Serviços"}</definedName>
    <definedName name="____________OUT988" localSheetId="16" hidden="1">{#N/A,#N/A,TRUE,"Serviços"}</definedName>
    <definedName name="____________OUT988" localSheetId="15" hidden="1">{#N/A,#N/A,TRUE,"Serviços"}</definedName>
    <definedName name="____________OUT988" localSheetId="18" hidden="1">{#N/A,#N/A,TRUE,"Serviços"}</definedName>
    <definedName name="____________OUT988" localSheetId="4" hidden="1">{#N/A,#N/A,TRUE,"Serviços"}</definedName>
    <definedName name="____________OUT988" hidden="1">{#N/A,#N/A,TRUE,"Serviços"}</definedName>
    <definedName name="____________OUT988²" localSheetId="16" hidden="1">{#N/A,#N/A,TRUE,"Serviços"}</definedName>
    <definedName name="____________OUT988²" localSheetId="15" hidden="1">{#N/A,#N/A,TRUE,"Serviços"}</definedName>
    <definedName name="____________OUT988²" localSheetId="18" hidden="1">{#N/A,#N/A,TRUE,"Serviços"}</definedName>
    <definedName name="____________OUT988²" localSheetId="4" hidden="1">{#N/A,#N/A,TRUE,"Serviços"}</definedName>
    <definedName name="____________OUT988²" hidden="1">{#N/A,#N/A,TRUE,"Serviços"}</definedName>
    <definedName name="___________CEF200" localSheetId="16" hidden="1">{#N/A,#N/A,FALSE,"MO (2)"}</definedName>
    <definedName name="___________CEF200" localSheetId="15" hidden="1">{#N/A,#N/A,FALSE,"MO (2)"}</definedName>
    <definedName name="___________CEF200" localSheetId="18" hidden="1">{#N/A,#N/A,FALSE,"MO (2)"}</definedName>
    <definedName name="___________CEF200" localSheetId="4" hidden="1">{#N/A,#N/A,FALSE,"MO (2)"}</definedName>
    <definedName name="___________CEF200" hidden="1">{#N/A,#N/A,FALSE,"MO (2)"}</definedName>
    <definedName name="___________CEF222" localSheetId="16" hidden="1">{#N/A,#N/A,FALSE,"MO (2)"}</definedName>
    <definedName name="___________CEF222" localSheetId="15" hidden="1">{#N/A,#N/A,FALSE,"MO (2)"}</definedName>
    <definedName name="___________CEF222" localSheetId="18" hidden="1">{#N/A,#N/A,FALSE,"MO (2)"}</definedName>
    <definedName name="___________CEF222" localSheetId="4" hidden="1">{#N/A,#N/A,FALSE,"MO (2)"}</definedName>
    <definedName name="___________CEF222" hidden="1">{#N/A,#N/A,FALSE,"MO (2)"}</definedName>
    <definedName name="___________CEF300" localSheetId="16" hidden="1">{#N/A,#N/A,FALSE,"MO (2)"}</definedName>
    <definedName name="___________CEF300" localSheetId="15" hidden="1">{#N/A,#N/A,FALSE,"MO (2)"}</definedName>
    <definedName name="___________CEF300" localSheetId="18" hidden="1">{#N/A,#N/A,FALSE,"MO (2)"}</definedName>
    <definedName name="___________CEF300" localSheetId="4" hidden="1">{#N/A,#N/A,FALSE,"MO (2)"}</definedName>
    <definedName name="___________CEF300" hidden="1">{#N/A,#N/A,FALSE,"MO (2)"}</definedName>
    <definedName name="___________CEF500" localSheetId="16" hidden="1">{#N/A,#N/A,FALSE,"MO (2)"}</definedName>
    <definedName name="___________CEF500" localSheetId="15" hidden="1">{#N/A,#N/A,FALSE,"MO (2)"}</definedName>
    <definedName name="___________CEF500" localSheetId="18" hidden="1">{#N/A,#N/A,FALSE,"MO (2)"}</definedName>
    <definedName name="___________CEF500" localSheetId="4" hidden="1">{#N/A,#N/A,FALSE,"MO (2)"}</definedName>
    <definedName name="___________CEF500" hidden="1">{#N/A,#N/A,FALSE,"MO (2)"}</definedName>
    <definedName name="___________OUT98" localSheetId="16" hidden="1">{#N/A,#N/A,TRUE,"Serviços"}</definedName>
    <definedName name="___________OUT98" localSheetId="15" hidden="1">{#N/A,#N/A,TRUE,"Serviços"}</definedName>
    <definedName name="___________OUT98" localSheetId="18" hidden="1">{#N/A,#N/A,TRUE,"Serviços"}</definedName>
    <definedName name="___________OUT98" localSheetId="4" hidden="1">{#N/A,#N/A,TRUE,"Serviços"}</definedName>
    <definedName name="___________OUT98" hidden="1">{#N/A,#N/A,TRUE,"Serviços"}</definedName>
    <definedName name="___________OUT98¹" localSheetId="16" hidden="1">{#N/A,#N/A,TRUE,"Serviços"}</definedName>
    <definedName name="___________OUT98¹" localSheetId="15" hidden="1">{#N/A,#N/A,TRUE,"Serviços"}</definedName>
    <definedName name="___________OUT98¹" localSheetId="18" hidden="1">{#N/A,#N/A,TRUE,"Serviços"}</definedName>
    <definedName name="___________OUT98¹" localSheetId="4" hidden="1">{#N/A,#N/A,TRUE,"Serviços"}</definedName>
    <definedName name="___________OUT98¹" hidden="1">{#N/A,#N/A,TRUE,"Serviços"}</definedName>
    <definedName name="___________OUT98²" localSheetId="16" hidden="1">{#N/A,#N/A,TRUE,"Serviços"}</definedName>
    <definedName name="___________OUT98²" localSheetId="15" hidden="1">{#N/A,#N/A,TRUE,"Serviços"}</definedName>
    <definedName name="___________OUT98²" localSheetId="18" hidden="1">{#N/A,#N/A,TRUE,"Serviços"}</definedName>
    <definedName name="___________OUT98²" localSheetId="4" hidden="1">{#N/A,#N/A,TRUE,"Serviços"}</definedName>
    <definedName name="___________OUT98²" hidden="1">{#N/A,#N/A,TRUE,"Serviços"}</definedName>
    <definedName name="___________OUT98³" localSheetId="16" hidden="1">{#N/A,#N/A,TRUE,"Serviços"}</definedName>
    <definedName name="___________OUT98³" localSheetId="15" hidden="1">{#N/A,#N/A,TRUE,"Serviços"}</definedName>
    <definedName name="___________OUT98³" localSheetId="18" hidden="1">{#N/A,#N/A,TRUE,"Serviços"}</definedName>
    <definedName name="___________OUT98³" localSheetId="4" hidden="1">{#N/A,#N/A,TRUE,"Serviços"}</definedName>
    <definedName name="___________OUT98³" hidden="1">{#N/A,#N/A,TRUE,"Serviços"}</definedName>
    <definedName name="___________OUT988" localSheetId="16" hidden="1">{#N/A,#N/A,TRUE,"Serviços"}</definedName>
    <definedName name="___________OUT988" localSheetId="15" hidden="1">{#N/A,#N/A,TRUE,"Serviços"}</definedName>
    <definedName name="___________OUT988" localSheetId="18" hidden="1">{#N/A,#N/A,TRUE,"Serviços"}</definedName>
    <definedName name="___________OUT988" localSheetId="4" hidden="1">{#N/A,#N/A,TRUE,"Serviços"}</definedName>
    <definedName name="___________OUT988" hidden="1">{#N/A,#N/A,TRUE,"Serviços"}</definedName>
    <definedName name="___________OUT988³" localSheetId="16" hidden="1">{#N/A,#N/A,TRUE,"Serviços"}</definedName>
    <definedName name="___________OUT988³" localSheetId="15" hidden="1">{#N/A,#N/A,TRUE,"Serviços"}</definedName>
    <definedName name="___________OUT988³" localSheetId="18" hidden="1">{#N/A,#N/A,TRUE,"Serviços"}</definedName>
    <definedName name="___________OUT988³" localSheetId="4" hidden="1">{#N/A,#N/A,TRUE,"Serviços"}</definedName>
    <definedName name="___________OUT988³" hidden="1">{#N/A,#N/A,TRUE,"Serviços"}</definedName>
    <definedName name="___________OUT9888" localSheetId="16" hidden="1">{#N/A,#N/A,TRUE,"Serviços"}</definedName>
    <definedName name="___________OUT9888" localSheetId="15" hidden="1">{#N/A,#N/A,TRUE,"Serviços"}</definedName>
    <definedName name="___________OUT9888" localSheetId="18" hidden="1">{#N/A,#N/A,TRUE,"Serviços"}</definedName>
    <definedName name="___________OUT9888" localSheetId="4" hidden="1">{#N/A,#N/A,TRUE,"Serviços"}</definedName>
    <definedName name="___________OUT9888" hidden="1">{#N/A,#N/A,TRUE,"Serviços"}</definedName>
    <definedName name="___________OUT9888²" localSheetId="16" hidden="1">{#N/A,#N/A,TRUE,"Serviços"}</definedName>
    <definedName name="___________OUT9888²" localSheetId="15" hidden="1">{#N/A,#N/A,TRUE,"Serviços"}</definedName>
    <definedName name="___________OUT9888²" localSheetId="18" hidden="1">{#N/A,#N/A,TRUE,"Serviços"}</definedName>
    <definedName name="___________OUT9888²" localSheetId="4" hidden="1">{#N/A,#N/A,TRUE,"Serviços"}</definedName>
    <definedName name="___________OUT9888²" hidden="1">{#N/A,#N/A,TRUE,"Serviços"}</definedName>
    <definedName name="__________CEF200" localSheetId="16" hidden="1">{#N/A,#N/A,FALSE,"MO (2)"}</definedName>
    <definedName name="__________CEF200" localSheetId="15" hidden="1">{#N/A,#N/A,FALSE,"MO (2)"}</definedName>
    <definedName name="__________CEF200" localSheetId="18" hidden="1">{#N/A,#N/A,FALSE,"MO (2)"}</definedName>
    <definedName name="__________CEF200" localSheetId="4" hidden="1">{#N/A,#N/A,FALSE,"MO (2)"}</definedName>
    <definedName name="__________CEF200" hidden="1">{#N/A,#N/A,FALSE,"MO (2)"}</definedName>
    <definedName name="__________CEF222" localSheetId="16" hidden="1">{#N/A,#N/A,FALSE,"MO (2)"}</definedName>
    <definedName name="__________CEF222" localSheetId="15" hidden="1">{#N/A,#N/A,FALSE,"MO (2)"}</definedName>
    <definedName name="__________CEF222" localSheetId="18" hidden="1">{#N/A,#N/A,FALSE,"MO (2)"}</definedName>
    <definedName name="__________CEF222" localSheetId="4" hidden="1">{#N/A,#N/A,FALSE,"MO (2)"}</definedName>
    <definedName name="__________CEF222" hidden="1">{#N/A,#N/A,FALSE,"MO (2)"}</definedName>
    <definedName name="__________CEF300" localSheetId="16" hidden="1">{#N/A,#N/A,FALSE,"MO (2)"}</definedName>
    <definedName name="__________CEF300" localSheetId="15" hidden="1">{#N/A,#N/A,FALSE,"MO (2)"}</definedName>
    <definedName name="__________CEF300" localSheetId="18" hidden="1">{#N/A,#N/A,FALSE,"MO (2)"}</definedName>
    <definedName name="__________CEF300" localSheetId="4" hidden="1">{#N/A,#N/A,FALSE,"MO (2)"}</definedName>
    <definedName name="__________CEF300" hidden="1">{#N/A,#N/A,FALSE,"MO (2)"}</definedName>
    <definedName name="__________CEF500" localSheetId="16" hidden="1">{#N/A,#N/A,FALSE,"MO (2)"}</definedName>
    <definedName name="__________CEF500" localSheetId="15" hidden="1">{#N/A,#N/A,FALSE,"MO (2)"}</definedName>
    <definedName name="__________CEF500" localSheetId="18" hidden="1">{#N/A,#N/A,FALSE,"MO (2)"}</definedName>
    <definedName name="__________CEF500" localSheetId="4" hidden="1">{#N/A,#N/A,FALSE,"MO (2)"}</definedName>
    <definedName name="__________CEF500" hidden="1">{#N/A,#N/A,FALSE,"MO (2)"}</definedName>
    <definedName name="__________OUT98" localSheetId="16" hidden="1">{#N/A,#N/A,TRUE,"Serviços"}</definedName>
    <definedName name="__________OUT98" localSheetId="15" hidden="1">{#N/A,#N/A,TRUE,"Serviços"}</definedName>
    <definedName name="__________OUT98" localSheetId="18" hidden="1">{#N/A,#N/A,TRUE,"Serviços"}</definedName>
    <definedName name="__________OUT98" localSheetId="4" hidden="1">{#N/A,#N/A,TRUE,"Serviços"}</definedName>
    <definedName name="__________OUT98" hidden="1">{#N/A,#N/A,TRUE,"Serviços"}</definedName>
    <definedName name="_________CEF200" localSheetId="16" hidden="1">{#N/A,#N/A,FALSE,"MO (2)"}</definedName>
    <definedName name="_________CEF200" localSheetId="15" hidden="1">{#N/A,#N/A,FALSE,"MO (2)"}</definedName>
    <definedName name="_________CEF200" localSheetId="18" hidden="1">{#N/A,#N/A,FALSE,"MO (2)"}</definedName>
    <definedName name="_________CEF200" localSheetId="4" hidden="1">{#N/A,#N/A,FALSE,"MO (2)"}</definedName>
    <definedName name="_________CEF200" hidden="1">{#N/A,#N/A,FALSE,"MO (2)"}</definedName>
    <definedName name="_________CEF222" localSheetId="16" hidden="1">{#N/A,#N/A,FALSE,"MO (2)"}</definedName>
    <definedName name="_________CEF222" localSheetId="15" hidden="1">{#N/A,#N/A,FALSE,"MO (2)"}</definedName>
    <definedName name="_________CEF222" localSheetId="18" hidden="1">{#N/A,#N/A,FALSE,"MO (2)"}</definedName>
    <definedName name="_________CEF222" localSheetId="4" hidden="1">{#N/A,#N/A,FALSE,"MO (2)"}</definedName>
    <definedName name="_________CEF222" hidden="1">{#N/A,#N/A,FALSE,"MO (2)"}</definedName>
    <definedName name="_________CEF300" localSheetId="16" hidden="1">{#N/A,#N/A,FALSE,"MO (2)"}</definedName>
    <definedName name="_________CEF300" localSheetId="15" hidden="1">{#N/A,#N/A,FALSE,"MO (2)"}</definedName>
    <definedName name="_________CEF300" localSheetId="18" hidden="1">{#N/A,#N/A,FALSE,"MO (2)"}</definedName>
    <definedName name="_________CEF300" localSheetId="4" hidden="1">{#N/A,#N/A,FALSE,"MO (2)"}</definedName>
    <definedName name="_________CEF300" hidden="1">{#N/A,#N/A,FALSE,"MO (2)"}</definedName>
    <definedName name="_________CEF500" localSheetId="16" hidden="1">{#N/A,#N/A,FALSE,"MO (2)"}</definedName>
    <definedName name="_________CEF500" localSheetId="15" hidden="1">{#N/A,#N/A,FALSE,"MO (2)"}</definedName>
    <definedName name="_________CEF500" localSheetId="18" hidden="1">{#N/A,#N/A,FALSE,"MO (2)"}</definedName>
    <definedName name="_________CEF500" localSheetId="4" hidden="1">{#N/A,#N/A,FALSE,"MO (2)"}</definedName>
    <definedName name="_________CEF500" hidden="1">{#N/A,#N/A,FALSE,"MO (2)"}</definedName>
    <definedName name="_________OUT98" localSheetId="16" hidden="1">{#N/A,#N/A,TRUE,"Serviços"}</definedName>
    <definedName name="_________OUT98" localSheetId="15" hidden="1">{#N/A,#N/A,TRUE,"Serviços"}</definedName>
    <definedName name="_________OUT98" localSheetId="18" hidden="1">{#N/A,#N/A,TRUE,"Serviços"}</definedName>
    <definedName name="_________OUT98" localSheetId="4" hidden="1">{#N/A,#N/A,TRUE,"Serviços"}</definedName>
    <definedName name="_________OUT98" hidden="1">{#N/A,#N/A,TRUE,"Serviços"}</definedName>
    <definedName name="_________OUTT98" localSheetId="16" hidden="1">{#N/A,#N/A,TRUE,"Serviços"}</definedName>
    <definedName name="_________OUTT98" localSheetId="15" hidden="1">{#N/A,#N/A,TRUE,"Serviços"}</definedName>
    <definedName name="_________OUTT98" localSheetId="18" hidden="1">{#N/A,#N/A,TRUE,"Serviços"}</definedName>
    <definedName name="_________OUTT98" localSheetId="4" hidden="1">{#N/A,#N/A,TRUE,"Serviços"}</definedName>
    <definedName name="_________OUTT98" hidden="1">{#N/A,#N/A,TRUE,"Serviços"}</definedName>
    <definedName name="_________OUTT988" localSheetId="16" hidden="1">{#N/A,#N/A,TRUE,"Serviços"}</definedName>
    <definedName name="_________OUTT988" localSheetId="15" hidden="1">{#N/A,#N/A,TRUE,"Serviços"}</definedName>
    <definedName name="_________OUTT988" localSheetId="18" hidden="1">{#N/A,#N/A,TRUE,"Serviços"}</definedName>
    <definedName name="_________OUTT988" localSheetId="4" hidden="1">{#N/A,#N/A,TRUE,"Serviços"}</definedName>
    <definedName name="_________OUTT988" hidden="1">{#N/A,#N/A,TRUE,"Serviços"}</definedName>
    <definedName name="________b1" localSheetId="16" hidden="1">{#N/A,#N/A,FALSE,"MO (2)"}</definedName>
    <definedName name="________b1" localSheetId="15" hidden="1">{#N/A,#N/A,FALSE,"MO (2)"}</definedName>
    <definedName name="________b1" localSheetId="18" hidden="1">{#N/A,#N/A,FALSE,"MO (2)"}</definedName>
    <definedName name="________b1" localSheetId="4" hidden="1">{#N/A,#N/A,FALSE,"MO (2)"}</definedName>
    <definedName name="________b1" hidden="1">{#N/A,#N/A,FALSE,"MO (2)"}</definedName>
    <definedName name="________CEF200" localSheetId="16" hidden="1">{#N/A,#N/A,FALSE,"MO (2)"}</definedName>
    <definedName name="________CEF200" localSheetId="15" hidden="1">{#N/A,#N/A,FALSE,"MO (2)"}</definedName>
    <definedName name="________CEF200" localSheetId="18" hidden="1">{#N/A,#N/A,FALSE,"MO (2)"}</definedName>
    <definedName name="________CEF200" localSheetId="4" hidden="1">{#N/A,#N/A,FALSE,"MO (2)"}</definedName>
    <definedName name="________CEF200" hidden="1">{#N/A,#N/A,FALSE,"MO (2)"}</definedName>
    <definedName name="________CEF222" localSheetId="16" hidden="1">{#N/A,#N/A,FALSE,"MO (2)"}</definedName>
    <definedName name="________CEF222" localSheetId="15" hidden="1">{#N/A,#N/A,FALSE,"MO (2)"}</definedName>
    <definedName name="________CEF222" localSheetId="18" hidden="1">{#N/A,#N/A,FALSE,"MO (2)"}</definedName>
    <definedName name="________CEF222" localSheetId="4" hidden="1">{#N/A,#N/A,FALSE,"MO (2)"}</definedName>
    <definedName name="________CEF222" hidden="1">{#N/A,#N/A,FALSE,"MO (2)"}</definedName>
    <definedName name="________CEF300" localSheetId="16" hidden="1">{#N/A,#N/A,FALSE,"MO (2)"}</definedName>
    <definedName name="________CEF300" localSheetId="15" hidden="1">{#N/A,#N/A,FALSE,"MO (2)"}</definedName>
    <definedName name="________CEF300" localSheetId="18" hidden="1">{#N/A,#N/A,FALSE,"MO (2)"}</definedName>
    <definedName name="________CEF300" localSheetId="4" hidden="1">{#N/A,#N/A,FALSE,"MO (2)"}</definedName>
    <definedName name="________CEF300" hidden="1">{#N/A,#N/A,FALSE,"MO (2)"}</definedName>
    <definedName name="________CEF500" localSheetId="16" hidden="1">{#N/A,#N/A,FALSE,"MO (2)"}</definedName>
    <definedName name="________CEF500" localSheetId="15" hidden="1">{#N/A,#N/A,FALSE,"MO (2)"}</definedName>
    <definedName name="________CEF500" localSheetId="18" hidden="1">{#N/A,#N/A,FALSE,"MO (2)"}</definedName>
    <definedName name="________CEF500" localSheetId="4" hidden="1">{#N/A,#N/A,FALSE,"MO (2)"}</definedName>
    <definedName name="________CEF500" hidden="1">{#N/A,#N/A,FALSE,"MO (2)"}</definedName>
    <definedName name="________OUT98" localSheetId="16" hidden="1">{#N/A,#N/A,TRUE,"Serviços"}</definedName>
    <definedName name="________OUT98" localSheetId="15" hidden="1">{#N/A,#N/A,TRUE,"Serviços"}</definedName>
    <definedName name="________OUT98" localSheetId="18" hidden="1">{#N/A,#N/A,TRUE,"Serviços"}</definedName>
    <definedName name="________OUT98" localSheetId="4" hidden="1">{#N/A,#N/A,TRUE,"Serviços"}</definedName>
    <definedName name="________OUT98" hidden="1">{#N/A,#N/A,TRUE,"Serviços"}</definedName>
    <definedName name="________out99" localSheetId="16" hidden="1">{#N/A,#N/A,TRUE,"Serviços"}</definedName>
    <definedName name="________out99" localSheetId="15" hidden="1">{#N/A,#N/A,TRUE,"Serviços"}</definedName>
    <definedName name="________out99" localSheetId="18" hidden="1">{#N/A,#N/A,TRUE,"Serviços"}</definedName>
    <definedName name="________out99" localSheetId="4" hidden="1">{#N/A,#N/A,TRUE,"Serviços"}</definedName>
    <definedName name="________out99" hidden="1">{#N/A,#N/A,TRUE,"Serviços"}</definedName>
    <definedName name="________OUTTT98" localSheetId="16" hidden="1">{#N/A,#N/A,TRUE,"Serviços"}</definedName>
    <definedName name="________OUTTT98" localSheetId="15" hidden="1">{#N/A,#N/A,TRUE,"Serviços"}</definedName>
    <definedName name="________OUTTT98" localSheetId="18" hidden="1">{#N/A,#N/A,TRUE,"Serviços"}</definedName>
    <definedName name="________OUTTT98" localSheetId="4" hidden="1">{#N/A,#N/A,TRUE,"Serviços"}</definedName>
    <definedName name="________OUTTT98" hidden="1">{#N/A,#N/A,TRUE,"Serviços"}</definedName>
    <definedName name="_______CEF200" localSheetId="16" hidden="1">{#N/A,#N/A,FALSE,"MO (2)"}</definedName>
    <definedName name="_______CEF200" localSheetId="15" hidden="1">{#N/A,#N/A,FALSE,"MO (2)"}</definedName>
    <definedName name="_______CEF200" localSheetId="18" hidden="1">{#N/A,#N/A,FALSE,"MO (2)"}</definedName>
    <definedName name="_______CEF200" localSheetId="4" hidden="1">{#N/A,#N/A,FALSE,"MO (2)"}</definedName>
    <definedName name="_______CEF200" hidden="1">{#N/A,#N/A,FALSE,"MO (2)"}</definedName>
    <definedName name="_______CEF222" localSheetId="16" hidden="1">{#N/A,#N/A,FALSE,"MO (2)"}</definedName>
    <definedName name="_______CEF222" localSheetId="15" hidden="1">{#N/A,#N/A,FALSE,"MO (2)"}</definedName>
    <definedName name="_______CEF222" localSheetId="18" hidden="1">{#N/A,#N/A,FALSE,"MO (2)"}</definedName>
    <definedName name="_______CEF222" localSheetId="4" hidden="1">{#N/A,#N/A,FALSE,"MO (2)"}</definedName>
    <definedName name="_______CEF222" hidden="1">{#N/A,#N/A,FALSE,"MO (2)"}</definedName>
    <definedName name="_______CEF300" localSheetId="16" hidden="1">{#N/A,#N/A,FALSE,"MO (2)"}</definedName>
    <definedName name="_______CEF300" localSheetId="15" hidden="1">{#N/A,#N/A,FALSE,"MO (2)"}</definedName>
    <definedName name="_______CEF300" localSheetId="18" hidden="1">{#N/A,#N/A,FALSE,"MO (2)"}</definedName>
    <definedName name="_______CEF300" localSheetId="4" hidden="1">{#N/A,#N/A,FALSE,"MO (2)"}</definedName>
    <definedName name="_______CEF300" hidden="1">{#N/A,#N/A,FALSE,"MO (2)"}</definedName>
    <definedName name="_______CEF500" localSheetId="16" hidden="1">{#N/A,#N/A,FALSE,"MO (2)"}</definedName>
    <definedName name="_______CEF500" localSheetId="15" hidden="1">{#N/A,#N/A,FALSE,"MO (2)"}</definedName>
    <definedName name="_______CEF500" localSheetId="18" hidden="1">{#N/A,#N/A,FALSE,"MO (2)"}</definedName>
    <definedName name="_______CEF500" localSheetId="4" hidden="1">{#N/A,#N/A,FALSE,"MO (2)"}</definedName>
    <definedName name="_______CEF500" hidden="1">{#N/A,#N/A,FALSE,"MO (2)"}</definedName>
    <definedName name="_______OUT98" localSheetId="16" hidden="1">{#N/A,#N/A,TRUE,"Serviços"}</definedName>
    <definedName name="_______OUT98" localSheetId="15" hidden="1">{#N/A,#N/A,TRUE,"Serviços"}</definedName>
    <definedName name="_______OUT98" localSheetId="18" hidden="1">{#N/A,#N/A,TRUE,"Serviços"}</definedName>
    <definedName name="_______OUT98" localSheetId="4" hidden="1">{#N/A,#N/A,TRUE,"Serviços"}</definedName>
    <definedName name="_______OUT98" hidden="1">{#N/A,#N/A,TRUE,"Serviços"}</definedName>
    <definedName name="_______OUT9888" localSheetId="16" hidden="1">{#N/A,#N/A,TRUE,"Serviços"}</definedName>
    <definedName name="_______OUT9888" localSheetId="15" hidden="1">{#N/A,#N/A,TRUE,"Serviços"}</definedName>
    <definedName name="_______OUT9888" localSheetId="18" hidden="1">{#N/A,#N/A,TRUE,"Serviços"}</definedName>
    <definedName name="_______OUT9888" localSheetId="4" hidden="1">{#N/A,#N/A,TRUE,"Serviços"}</definedName>
    <definedName name="_______OUT9888" hidden="1">{#N/A,#N/A,TRUE,"Serviços"}</definedName>
    <definedName name="_______out99" localSheetId="16" hidden="1">{#N/A,#N/A,TRUE,"Serviços"}</definedName>
    <definedName name="_______out99" localSheetId="15" hidden="1">{#N/A,#N/A,TRUE,"Serviços"}</definedName>
    <definedName name="_______out99" localSheetId="18" hidden="1">{#N/A,#N/A,TRUE,"Serviços"}</definedName>
    <definedName name="_______out99" localSheetId="4" hidden="1">{#N/A,#N/A,TRUE,"Serviços"}</definedName>
    <definedName name="_______out99" hidden="1">{#N/A,#N/A,TRUE,"Serviços"}</definedName>
    <definedName name="______b1" localSheetId="16" hidden="1">{#N/A,#N/A,FALSE,"MO (2)"}</definedName>
    <definedName name="______b1" localSheetId="15" hidden="1">{#N/A,#N/A,FALSE,"MO (2)"}</definedName>
    <definedName name="______b1" localSheetId="18" hidden="1">{#N/A,#N/A,FALSE,"MO (2)"}</definedName>
    <definedName name="______b1" localSheetId="4" hidden="1">{#N/A,#N/A,FALSE,"MO (2)"}</definedName>
    <definedName name="______b1" hidden="1">{#N/A,#N/A,FALSE,"MO (2)"}</definedName>
    <definedName name="______CEF200" localSheetId="16" hidden="1">{#N/A,#N/A,FALSE,"MO (2)"}</definedName>
    <definedName name="______CEF200" localSheetId="15" hidden="1">{#N/A,#N/A,FALSE,"MO (2)"}</definedName>
    <definedName name="______CEF200" localSheetId="18" hidden="1">{#N/A,#N/A,FALSE,"MO (2)"}</definedName>
    <definedName name="______CEF200" localSheetId="4" hidden="1">{#N/A,#N/A,FALSE,"MO (2)"}</definedName>
    <definedName name="______CEF200" hidden="1">{#N/A,#N/A,FALSE,"MO (2)"}</definedName>
    <definedName name="______CEF222" localSheetId="16" hidden="1">{#N/A,#N/A,FALSE,"MO (2)"}</definedName>
    <definedName name="______CEF222" localSheetId="15" hidden="1">{#N/A,#N/A,FALSE,"MO (2)"}</definedName>
    <definedName name="______CEF222" localSheetId="18" hidden="1">{#N/A,#N/A,FALSE,"MO (2)"}</definedName>
    <definedName name="______CEF222" localSheetId="4" hidden="1">{#N/A,#N/A,FALSE,"MO (2)"}</definedName>
    <definedName name="______CEF222" hidden="1">{#N/A,#N/A,FALSE,"MO (2)"}</definedName>
    <definedName name="______CEF300" localSheetId="16" hidden="1">{#N/A,#N/A,FALSE,"MO (2)"}</definedName>
    <definedName name="______CEF300" localSheetId="15" hidden="1">{#N/A,#N/A,FALSE,"MO (2)"}</definedName>
    <definedName name="______CEF300" localSheetId="18" hidden="1">{#N/A,#N/A,FALSE,"MO (2)"}</definedName>
    <definedName name="______CEF300" localSheetId="4" hidden="1">{#N/A,#N/A,FALSE,"MO (2)"}</definedName>
    <definedName name="______CEF300" hidden="1">{#N/A,#N/A,FALSE,"MO (2)"}</definedName>
    <definedName name="______CEF500" localSheetId="16" hidden="1">{#N/A,#N/A,FALSE,"MO (2)"}</definedName>
    <definedName name="______CEF500" localSheetId="15" hidden="1">{#N/A,#N/A,FALSE,"MO (2)"}</definedName>
    <definedName name="______CEF500" localSheetId="18" hidden="1">{#N/A,#N/A,FALSE,"MO (2)"}</definedName>
    <definedName name="______CEF500" localSheetId="4" hidden="1">{#N/A,#N/A,FALSE,"MO (2)"}</definedName>
    <definedName name="______CEF500" hidden="1">{#N/A,#N/A,FALSE,"MO (2)"}</definedName>
    <definedName name="______OUT98" localSheetId="16" hidden="1">{#N/A,#N/A,TRUE,"Serviços"}</definedName>
    <definedName name="______OUT98" localSheetId="15" hidden="1">{#N/A,#N/A,TRUE,"Serviços"}</definedName>
    <definedName name="______OUT98" localSheetId="18" hidden="1">{#N/A,#N/A,TRUE,"Serviços"}</definedName>
    <definedName name="______OUT98" localSheetId="4" hidden="1">{#N/A,#N/A,TRUE,"Serviços"}</definedName>
    <definedName name="______OUT98" hidden="1">{#N/A,#N/A,TRUE,"Serviços"}</definedName>
    <definedName name="______out99" localSheetId="16" hidden="1">{#N/A,#N/A,TRUE,"Serviços"}</definedName>
    <definedName name="______out99" localSheetId="15" hidden="1">{#N/A,#N/A,TRUE,"Serviços"}</definedName>
    <definedName name="______out99" localSheetId="18" hidden="1">{#N/A,#N/A,TRUE,"Serviços"}</definedName>
    <definedName name="______out99" localSheetId="4" hidden="1">{#N/A,#N/A,TRUE,"Serviços"}</definedName>
    <definedName name="______out99" hidden="1">{#N/A,#N/A,TRUE,"Serviços"}</definedName>
    <definedName name="______OUTT98888" localSheetId="16" hidden="1">{#N/A,#N/A,TRUE,"Serviços"}</definedName>
    <definedName name="______OUTT98888" localSheetId="15" hidden="1">{#N/A,#N/A,TRUE,"Serviços"}</definedName>
    <definedName name="______OUTT98888" localSheetId="18" hidden="1">{#N/A,#N/A,TRUE,"Serviços"}</definedName>
    <definedName name="______OUTT98888" localSheetId="4" hidden="1">{#N/A,#N/A,TRUE,"Serviços"}</definedName>
    <definedName name="______OUTT98888" hidden="1">{#N/A,#N/A,TRUE,"Serviços"}</definedName>
    <definedName name="_____b1" localSheetId="16" hidden="1">{#N/A,#N/A,FALSE,"MO (2)"}</definedName>
    <definedName name="_____b1" localSheetId="15" hidden="1">{#N/A,#N/A,FALSE,"MO (2)"}</definedName>
    <definedName name="_____b1" localSheetId="18" hidden="1">{#N/A,#N/A,FALSE,"MO (2)"}</definedName>
    <definedName name="_____b1" localSheetId="4" hidden="1">{#N/A,#N/A,FALSE,"MO (2)"}</definedName>
    <definedName name="_____b1" hidden="1">{#N/A,#N/A,FALSE,"MO (2)"}</definedName>
    <definedName name="_____ba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CEF200" localSheetId="16" hidden="1">{#N/A,#N/A,FALSE,"MO (2)"}</definedName>
    <definedName name="_____CEF200" localSheetId="15" hidden="1">{#N/A,#N/A,FALSE,"MO (2)"}</definedName>
    <definedName name="_____CEF200" localSheetId="18" hidden="1">{#N/A,#N/A,FALSE,"MO (2)"}</definedName>
    <definedName name="_____CEF200" localSheetId="4" hidden="1">{#N/A,#N/A,FALSE,"MO (2)"}</definedName>
    <definedName name="_____CEF200" hidden="1">{#N/A,#N/A,FALSE,"MO (2)"}</definedName>
    <definedName name="_____CEF222" localSheetId="16" hidden="1">{#N/A,#N/A,FALSE,"MO (2)"}</definedName>
    <definedName name="_____CEF222" localSheetId="15" hidden="1">{#N/A,#N/A,FALSE,"MO (2)"}</definedName>
    <definedName name="_____CEF222" localSheetId="18" hidden="1">{#N/A,#N/A,FALSE,"MO (2)"}</definedName>
    <definedName name="_____CEF222" localSheetId="4" hidden="1">{#N/A,#N/A,FALSE,"MO (2)"}</definedName>
    <definedName name="_____CEF222" hidden="1">{#N/A,#N/A,FALSE,"MO (2)"}</definedName>
    <definedName name="_____CEF300" localSheetId="16" hidden="1">{#N/A,#N/A,FALSE,"MO (2)"}</definedName>
    <definedName name="_____CEF300" localSheetId="15" hidden="1">{#N/A,#N/A,FALSE,"MO (2)"}</definedName>
    <definedName name="_____CEF300" localSheetId="18" hidden="1">{#N/A,#N/A,FALSE,"MO (2)"}</definedName>
    <definedName name="_____CEF300" localSheetId="4" hidden="1">{#N/A,#N/A,FALSE,"MO (2)"}</definedName>
    <definedName name="_____CEF300" hidden="1">{#N/A,#N/A,FALSE,"MO (2)"}</definedName>
    <definedName name="_____CEF500" localSheetId="16" hidden="1">{#N/A,#N/A,FALSE,"MO (2)"}</definedName>
    <definedName name="_____CEF500" localSheetId="15" hidden="1">{#N/A,#N/A,FALSE,"MO (2)"}</definedName>
    <definedName name="_____CEF500" localSheetId="18" hidden="1">{#N/A,#N/A,FALSE,"MO (2)"}</definedName>
    <definedName name="_____CEF500" localSheetId="4" hidden="1">{#N/A,#N/A,FALSE,"MO (2)"}</definedName>
    <definedName name="_____CEF500" hidden="1">{#N/A,#N/A,FALSE,"MO (2)"}</definedName>
    <definedName name="_____OUT98" localSheetId="16" hidden="1">{#N/A,#N/A,TRUE,"Serviços"}</definedName>
    <definedName name="_____OUT98" localSheetId="15" hidden="1">{#N/A,#N/A,TRUE,"Serviços"}</definedName>
    <definedName name="_____OUT98" localSheetId="18" hidden="1">{#N/A,#N/A,TRUE,"Serviços"}</definedName>
    <definedName name="_____OUT98" localSheetId="4" hidden="1">{#N/A,#N/A,TRUE,"Serviços"}</definedName>
    <definedName name="_____OUT98" hidden="1">{#N/A,#N/A,TRUE,"Serviços"}</definedName>
    <definedName name="_____out99" localSheetId="16" hidden="1">{#N/A,#N/A,TRUE,"Serviços"}</definedName>
    <definedName name="_____out99" localSheetId="15" hidden="1">{#N/A,#N/A,TRUE,"Serviços"}</definedName>
    <definedName name="_____out99" localSheetId="18" hidden="1">{#N/A,#N/A,TRUE,"Serviços"}</definedName>
    <definedName name="_____out99" localSheetId="4" hidden="1">{#N/A,#N/A,TRUE,"Serviços"}</definedName>
    <definedName name="_____out99" hidden="1">{#N/A,#N/A,TRUE,"Serviços"}</definedName>
    <definedName name="_____OUTTT988" localSheetId="16" hidden="1">{#N/A,#N/A,TRUE,"Serviços"}</definedName>
    <definedName name="_____OUTTT988" localSheetId="15" hidden="1">{#N/A,#N/A,TRUE,"Serviços"}</definedName>
    <definedName name="_____OUTTT988" localSheetId="18" hidden="1">{#N/A,#N/A,TRUE,"Serviços"}</definedName>
    <definedName name="_____OUTTT988" localSheetId="4" hidden="1">{#N/A,#N/A,TRUE,"Serviços"}</definedName>
    <definedName name="_____OUTTT988" hidden="1">{#N/A,#N/A,TRUE,"Serviços"}</definedName>
    <definedName name="____b1" localSheetId="16" hidden="1">{#N/A,#N/A,FALSE,"MO (2)"}</definedName>
    <definedName name="____b1" localSheetId="15" hidden="1">{#N/A,#N/A,FALSE,"MO (2)"}</definedName>
    <definedName name="____b1" localSheetId="18" hidden="1">{#N/A,#N/A,FALSE,"MO (2)"}</definedName>
    <definedName name="____b1" localSheetId="4" hidden="1">{#N/A,#N/A,FALSE,"MO (2)"}</definedName>
    <definedName name="____b1" hidden="1">{#N/A,#N/A,FALSE,"MO (2)"}</definedName>
    <definedName name="____CEF200" localSheetId="16" hidden="1">{#N/A,#N/A,FALSE,"MO (2)"}</definedName>
    <definedName name="____CEF200" localSheetId="15" hidden="1">{#N/A,#N/A,FALSE,"MO (2)"}</definedName>
    <definedName name="____CEF200" localSheetId="18" hidden="1">{#N/A,#N/A,FALSE,"MO (2)"}</definedName>
    <definedName name="____CEF200" localSheetId="4" hidden="1">{#N/A,#N/A,FALSE,"MO (2)"}</definedName>
    <definedName name="____CEF200" hidden="1">{#N/A,#N/A,FALSE,"MO (2)"}</definedName>
    <definedName name="____CEF222" localSheetId="16" hidden="1">{#N/A,#N/A,FALSE,"MO (2)"}</definedName>
    <definedName name="____CEF222" localSheetId="15" hidden="1">{#N/A,#N/A,FALSE,"MO (2)"}</definedName>
    <definedName name="____CEF222" localSheetId="18" hidden="1">{#N/A,#N/A,FALSE,"MO (2)"}</definedName>
    <definedName name="____CEF222" localSheetId="4" hidden="1">{#N/A,#N/A,FALSE,"MO (2)"}</definedName>
    <definedName name="____CEF222" hidden="1">{#N/A,#N/A,FALSE,"MO (2)"}</definedName>
    <definedName name="____CEF300" localSheetId="16" hidden="1">{#N/A,#N/A,FALSE,"MO (2)"}</definedName>
    <definedName name="____CEF300" localSheetId="15" hidden="1">{#N/A,#N/A,FALSE,"MO (2)"}</definedName>
    <definedName name="____CEF300" localSheetId="18" hidden="1">{#N/A,#N/A,FALSE,"MO (2)"}</definedName>
    <definedName name="____CEF300" localSheetId="4" hidden="1">{#N/A,#N/A,FALSE,"MO (2)"}</definedName>
    <definedName name="____CEF300" hidden="1">{#N/A,#N/A,FALSE,"MO (2)"}</definedName>
    <definedName name="____CEF500" localSheetId="16" hidden="1">{#N/A,#N/A,FALSE,"MO (2)"}</definedName>
    <definedName name="____CEF500" localSheetId="15" hidden="1">{#N/A,#N/A,FALSE,"MO (2)"}</definedName>
    <definedName name="____CEF500" localSheetId="18" hidden="1">{#N/A,#N/A,FALSE,"MO (2)"}</definedName>
    <definedName name="____CEF500" localSheetId="4" hidden="1">{#N/A,#N/A,FALSE,"MO (2)"}</definedName>
    <definedName name="____CEF500" hidden="1">{#N/A,#N/A,FALSE,"MO (2)"}</definedName>
    <definedName name="____OUT98" localSheetId="16" hidden="1">{#N/A,#N/A,TRUE,"Serviços"}</definedName>
    <definedName name="____OUT98" localSheetId="15" hidden="1">{#N/A,#N/A,TRUE,"Serviços"}</definedName>
    <definedName name="____OUT98" localSheetId="18" hidden="1">{#N/A,#N/A,TRUE,"Serviços"}</definedName>
    <definedName name="____OUT98" localSheetId="4" hidden="1">{#N/A,#N/A,TRUE,"Serviços"}</definedName>
    <definedName name="____OUT98" hidden="1">{#N/A,#N/A,TRUE,"Serviços"}</definedName>
    <definedName name="____out99" localSheetId="16" hidden="1">{#N/A,#N/A,TRUE,"Serviços"}</definedName>
    <definedName name="____out99" localSheetId="15" hidden="1">{#N/A,#N/A,TRUE,"Serviços"}</definedName>
    <definedName name="____out99" localSheetId="18" hidden="1">{#N/A,#N/A,TRUE,"Serviços"}</definedName>
    <definedName name="____out99" localSheetId="4" hidden="1">{#N/A,#N/A,TRUE,"Serviços"}</definedName>
    <definedName name="____out99" hidden="1">{#N/A,#N/A,TRUE,"Serviços"}</definedName>
    <definedName name="____OUTTT98" localSheetId="16" hidden="1">{#N/A,#N/A,TRUE,"Serviços"}</definedName>
    <definedName name="____OUTTT98" localSheetId="15" hidden="1">{#N/A,#N/A,TRUE,"Serviços"}</definedName>
    <definedName name="____OUTTT98" localSheetId="18" hidden="1">{#N/A,#N/A,TRUE,"Serviços"}</definedName>
    <definedName name="____OUTTT98" localSheetId="4" hidden="1">{#N/A,#N/A,TRUE,"Serviços"}</definedName>
    <definedName name="____OUTTT98" hidden="1">{#N/A,#N/A,TRUE,"Serviços"}</definedName>
    <definedName name="___ba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CEF200" localSheetId="16" hidden="1">{#N/A,#N/A,FALSE,"MO (2)"}</definedName>
    <definedName name="___CEF200" localSheetId="15" hidden="1">{#N/A,#N/A,FALSE,"MO (2)"}</definedName>
    <definedName name="___CEF200" localSheetId="18" hidden="1">{#N/A,#N/A,FALSE,"MO (2)"}</definedName>
    <definedName name="___CEF200" localSheetId="4" hidden="1">{#N/A,#N/A,FALSE,"MO (2)"}</definedName>
    <definedName name="___CEF200" hidden="1">{#N/A,#N/A,FALSE,"MO (2)"}</definedName>
    <definedName name="___CEF222" localSheetId="16" hidden="1">{#N/A,#N/A,FALSE,"MO (2)"}</definedName>
    <definedName name="___CEF222" localSheetId="15" hidden="1">{#N/A,#N/A,FALSE,"MO (2)"}</definedName>
    <definedName name="___CEF222" localSheetId="18" hidden="1">{#N/A,#N/A,FALSE,"MO (2)"}</definedName>
    <definedName name="___CEF222" localSheetId="4" hidden="1">{#N/A,#N/A,FALSE,"MO (2)"}</definedName>
    <definedName name="___CEF222" hidden="1">{#N/A,#N/A,FALSE,"MO (2)"}</definedName>
    <definedName name="___CEF300" localSheetId="16" hidden="1">{#N/A,#N/A,FALSE,"MO (2)"}</definedName>
    <definedName name="___CEF300" localSheetId="15" hidden="1">{#N/A,#N/A,FALSE,"MO (2)"}</definedName>
    <definedName name="___CEF300" localSheetId="18" hidden="1">{#N/A,#N/A,FALSE,"MO (2)"}</definedName>
    <definedName name="___CEF300" localSheetId="4" hidden="1">{#N/A,#N/A,FALSE,"MO (2)"}</definedName>
    <definedName name="___CEF300" hidden="1">{#N/A,#N/A,FALSE,"MO (2)"}</definedName>
    <definedName name="___CEF500" localSheetId="16" hidden="1">{#N/A,#N/A,FALSE,"MO (2)"}</definedName>
    <definedName name="___CEF500" localSheetId="15" hidden="1">{#N/A,#N/A,FALSE,"MO (2)"}</definedName>
    <definedName name="___CEF500" localSheetId="18" hidden="1">{#N/A,#N/A,FALSE,"MO (2)"}</definedName>
    <definedName name="___CEF500" localSheetId="4" hidden="1">{#N/A,#N/A,FALSE,"MO (2)"}</definedName>
    <definedName name="___CEF500" hidden="1">{#N/A,#N/A,FALSE,"MO (2)"}</definedName>
    <definedName name="___OUT98" localSheetId="16" hidden="1">{#N/A,#N/A,TRUE,"Serviços"}</definedName>
    <definedName name="___OUT98" localSheetId="15" hidden="1">{#N/A,#N/A,TRUE,"Serviços"}</definedName>
    <definedName name="___OUT98" localSheetId="18" hidden="1">{#N/A,#N/A,TRUE,"Serviços"}</definedName>
    <definedName name="___OUT98" localSheetId="4" hidden="1">{#N/A,#N/A,TRUE,"Serviços"}</definedName>
    <definedName name="___OUT98" hidden="1">{#N/A,#N/A,TRUE,"Serviços"}</definedName>
    <definedName name="__1__123Graph_A__200__BPF" hidden="1">#REF!</definedName>
    <definedName name="__1__123Graph_ACHART_1" localSheetId="16" hidden="1">#REF!</definedName>
    <definedName name="__1__123Graph_ACHART_1" localSheetId="18" hidden="1">#REF!</definedName>
    <definedName name="__1__123Graph_ACHART_1" localSheetId="4" hidden="1">#REF!</definedName>
    <definedName name="__1__123Graph_ACHART_1" hidden="1">#REF!</definedName>
    <definedName name="__10__123Graph_BCHART_9" localSheetId="16" hidden="1">#REF!</definedName>
    <definedName name="__10__123Graph_BCHART_9" localSheetId="18" hidden="1">#REF!</definedName>
    <definedName name="__10__123Graph_BCHART_9" localSheetId="4" hidden="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localSheetId="4" hidden="1">#REF!</definedName>
    <definedName name="__11__123Graph_LBL_ACHART_2" hidden="1">#REF!</definedName>
    <definedName name="__12__123Graph_D__200__BPF" hidden="1">#REF!</definedName>
    <definedName name="__12__123Graph_LBL_ACHART_3" localSheetId="4" hidden="1">#REF!</definedName>
    <definedName name="__12__123Graph_LBL_ACHART_3" hidden="1">#REF!</definedName>
    <definedName name="__123Graph_A" localSheetId="4" hidden="1">#REF!</definedName>
    <definedName name="__123Graph_A" hidden="1">#REF!</definedName>
    <definedName name="__123Graph_AGraph1" localSheetId="4" hidden="1">#REF!</definedName>
    <definedName name="__123Graph_AGraph1" hidden="1">#REF!</definedName>
    <definedName name="__123Graph_AGraph10" localSheetId="4" hidden="1">#REF!</definedName>
    <definedName name="__123Graph_AGraph10" hidden="1">#REF!</definedName>
    <definedName name="__123Graph_AGraph11" localSheetId="4" hidden="1">#REF!</definedName>
    <definedName name="__123Graph_AGraph11" hidden="1">#REF!</definedName>
    <definedName name="__123Graph_AGraph12" localSheetId="4" hidden="1">#REF!</definedName>
    <definedName name="__123Graph_AGraph12" hidden="1">#REF!</definedName>
    <definedName name="__123Graph_AGraph2" localSheetId="4" hidden="1">#REF!</definedName>
    <definedName name="__123Graph_AGraph2" hidden="1">#REF!</definedName>
    <definedName name="__123Graph_AGraph3" localSheetId="4" hidden="1">#REF!</definedName>
    <definedName name="__123Graph_AGraph3" hidden="1">#REF!</definedName>
    <definedName name="__123Graph_AGraph4" localSheetId="4" hidden="1">#REF!</definedName>
    <definedName name="__123Graph_AGraph4" hidden="1">#REF!</definedName>
    <definedName name="__123Graph_AGraph5" localSheetId="4" hidden="1">#REF!</definedName>
    <definedName name="__123Graph_AGraph5" hidden="1">#REF!</definedName>
    <definedName name="__123Graph_AGraph6" localSheetId="4" hidden="1">#REF!</definedName>
    <definedName name="__123Graph_AGraph6" hidden="1">#REF!</definedName>
    <definedName name="__123Graph_AGraph7" localSheetId="4" hidden="1">#REF!</definedName>
    <definedName name="__123Graph_AGraph7" hidden="1">#REF!</definedName>
    <definedName name="__123Graph_AGraph8" localSheetId="4" hidden="1">#REF!</definedName>
    <definedName name="__123Graph_AGraph8" hidden="1">#REF!</definedName>
    <definedName name="__123Graph_AGraph9" localSheetId="4" hidden="1">#REF!</definedName>
    <definedName name="__123Graph_AGraph9" hidden="1">#REF!</definedName>
    <definedName name="__123Graph_ASIDECO" hidden="1">#REF!</definedName>
    <definedName name="__123Graph_B" localSheetId="4" hidden="1">#REF!</definedName>
    <definedName name="__123Graph_B" hidden="1">#REF!</definedName>
    <definedName name="__123Graph_BGraph1" localSheetId="4" hidden="1">#REF!</definedName>
    <definedName name="__123Graph_BGraph1" hidden="1">#REF!</definedName>
    <definedName name="__123Graph_BGraph10" localSheetId="4" hidden="1">#REF!</definedName>
    <definedName name="__123Graph_BGraph10" hidden="1">#REF!</definedName>
    <definedName name="__123Graph_BGraph11" localSheetId="4" hidden="1">#REF!</definedName>
    <definedName name="__123Graph_BGraph11" hidden="1">#REF!</definedName>
    <definedName name="__123Graph_BGraph12" localSheetId="4" hidden="1">#REF!</definedName>
    <definedName name="__123Graph_BGraph12" hidden="1">#REF!</definedName>
    <definedName name="__123Graph_BGraph2" localSheetId="4" hidden="1">#REF!</definedName>
    <definedName name="__123Graph_BGraph2" hidden="1">#REF!</definedName>
    <definedName name="__123Graph_BGraph3" localSheetId="4" hidden="1">#REF!</definedName>
    <definedName name="__123Graph_BGraph3" hidden="1">#REF!</definedName>
    <definedName name="__123Graph_BGraph4" localSheetId="4" hidden="1">#REF!</definedName>
    <definedName name="__123Graph_BGraph4" hidden="1">#REF!</definedName>
    <definedName name="__123Graph_BGraph5" localSheetId="4" hidden="1">#REF!</definedName>
    <definedName name="__123Graph_BGraph5" hidden="1">#REF!</definedName>
    <definedName name="__123Graph_BGraph6" localSheetId="4" hidden="1">#REF!</definedName>
    <definedName name="__123Graph_BGraph6" hidden="1">#REF!</definedName>
    <definedName name="__123Graph_BGraph7" localSheetId="4" hidden="1">#REF!</definedName>
    <definedName name="__123Graph_BGraph7" hidden="1">#REF!</definedName>
    <definedName name="__123Graph_BGraph8" localSheetId="4" hidden="1">#REF!</definedName>
    <definedName name="__123Graph_BGraph8" hidden="1">#REF!</definedName>
    <definedName name="__123Graph_BGraph9" localSheetId="4" hidden="1">#REF!</definedName>
    <definedName name="__123Graph_BGraph9" hidden="1">#REF!</definedName>
    <definedName name="__123Graph_BSIDECO" hidden="1">#REF!</definedName>
    <definedName name="__123Graph_C" localSheetId="4" hidden="1">#REF!</definedName>
    <definedName name="__123Graph_C" hidden="1">#REF!</definedName>
    <definedName name="__123Graph_CGraph7" localSheetId="4" hidden="1">#REF!</definedName>
    <definedName name="__123Graph_CGraph7" hidden="1">#REF!</definedName>
    <definedName name="__123Graph_CGraph8" localSheetId="4" hidden="1">#REF!</definedName>
    <definedName name="__123Graph_CGraph8" hidden="1">#REF!</definedName>
    <definedName name="__123Graph_CSIDECO" hidden="1">#REF!</definedName>
    <definedName name="__123Graph_D" localSheetId="4" hidden="1">#REF!</definedName>
    <definedName name="__123Graph_D" hidden="1">#REF!</definedName>
    <definedName name="__123Graph_DGraph7" localSheetId="4" hidden="1">#REF!</definedName>
    <definedName name="__123Graph_DGraph7" hidden="1">#REF!</definedName>
    <definedName name="__123Graph_DGraph8" localSheetId="4" hidden="1">#REF!</definedName>
    <definedName name="__123Graph_DGraph8" hidden="1">#REF!</definedName>
    <definedName name="__123Graph_E" localSheetId="4" hidden="1">#REF!</definedName>
    <definedName name="__123Graph_E" hidden="1">#REF!</definedName>
    <definedName name="__123Graph_EGraph7" localSheetId="4" hidden="1">#REF!</definedName>
    <definedName name="__123Graph_EGraph7" hidden="1">#REF!</definedName>
    <definedName name="__123Graph_EGraph8" localSheetId="4" hidden="1">#REF!</definedName>
    <definedName name="__123Graph_EGraph8" hidden="1">#REF!</definedName>
    <definedName name="__123Graph_F" hidden="1">#REF!</definedName>
    <definedName name="__123Graph_X" localSheetId="4" hidden="1">#REF!</definedName>
    <definedName name="__123Graph_X" hidden="1">#REF!</definedName>
    <definedName name="__123Graph_XGraph1" localSheetId="4" hidden="1">#REF!</definedName>
    <definedName name="__123Graph_XGraph1" hidden="1">#REF!</definedName>
    <definedName name="__123Graph_XGraph10" localSheetId="4" hidden="1">#REF!</definedName>
    <definedName name="__123Graph_XGraph10" hidden="1">#REF!</definedName>
    <definedName name="__123Graph_XGraph11" localSheetId="4" hidden="1">#REF!</definedName>
    <definedName name="__123Graph_XGraph11" hidden="1">#REF!</definedName>
    <definedName name="__123Graph_XGraph12" localSheetId="4" hidden="1">#REF!</definedName>
    <definedName name="__123Graph_XGraph12" hidden="1">#REF!</definedName>
    <definedName name="__123Graph_XGraph2" localSheetId="4" hidden="1">#REF!</definedName>
    <definedName name="__123Graph_XGraph2" hidden="1">#REF!</definedName>
    <definedName name="__123Graph_XGraph3" localSheetId="4" hidden="1">#REF!</definedName>
    <definedName name="__123Graph_XGraph3" hidden="1">#REF!</definedName>
    <definedName name="__123Graph_XGraph4" localSheetId="4" hidden="1">#REF!</definedName>
    <definedName name="__123Graph_XGraph4" hidden="1">#REF!</definedName>
    <definedName name="__123Graph_XGraph5" localSheetId="4" hidden="1">#REF!</definedName>
    <definedName name="__123Graph_XGraph5" hidden="1">#REF!</definedName>
    <definedName name="__123Graph_XGraph6" localSheetId="4" hidden="1">#REF!</definedName>
    <definedName name="__123Graph_XGraph6" hidden="1">#REF!</definedName>
    <definedName name="__123Graph_XGraph7" localSheetId="4" hidden="1">#REF!</definedName>
    <definedName name="__123Graph_XGraph7" hidden="1">#REF!</definedName>
    <definedName name="__123Graph_XGraph8" localSheetId="4" hidden="1">#REF!</definedName>
    <definedName name="__123Graph_XGraph8" hidden="1">#REF!</definedName>
    <definedName name="__123Graph_XGraph9" localSheetId="4" hidden="1">#REF!</definedName>
    <definedName name="__123Graph_XGraph9" hidden="1">#REF!</definedName>
    <definedName name="__123Graph_XSIDECO" hidden="1">#REF!</definedName>
    <definedName name="__13__123Graph_D__200__D50" hidden="1">#REF!</definedName>
    <definedName name="__13__123Graph_LBL_ACHART_7" localSheetId="4" hidden="1">#REF!</definedName>
    <definedName name="__13__123Graph_LBL_ACHART_7" hidden="1">#REF!</definedName>
    <definedName name="__14__123Graph_E__200__BPF" hidden="1">#REF!</definedName>
    <definedName name="__14__123Graph_LBL_ACHART_8" localSheetId="4" hidden="1">#REF!</definedName>
    <definedName name="__14__123Graph_LBL_ACHART_8" hidden="1">#REF!</definedName>
    <definedName name="__15__123Graph_E__200__D50" hidden="1">#REF!</definedName>
    <definedName name="__15__123Graph_LBL_BCHART_2" localSheetId="4" hidden="1">#REF!</definedName>
    <definedName name="__15__123Graph_LBL_BCHART_2" hidden="1">#REF!</definedName>
    <definedName name="__16__123Graph_F__200__BPF" hidden="1">#REF!</definedName>
    <definedName name="__16__123Graph_LBL_BCHART_3" localSheetId="4" hidden="1">#REF!</definedName>
    <definedName name="__16__123Graph_LBL_BCHART_3" hidden="1">#REF!</definedName>
    <definedName name="__17__123Graph_F__200__D50" hidden="1">#REF!</definedName>
    <definedName name="__17__123Graph_XCHART_3" localSheetId="4" hidden="1">#REF!</definedName>
    <definedName name="__17__123Graph_XCHART_3" hidden="1">#REF!</definedName>
    <definedName name="__18__123Graph_X__200__BPF" hidden="1">#REF!</definedName>
    <definedName name="__18__123Graph_XCHART_8" localSheetId="4" hidden="1">#REF!</definedName>
    <definedName name="__18__123Graph_XCHART_8" hidden="1">#REF!</definedName>
    <definedName name="__19__123Graph_X__200__D50" hidden="1">#REF!</definedName>
    <definedName name="__19__123Graph_XCHART_9" localSheetId="4" hidden="1">#REF!</definedName>
    <definedName name="__19__123Graph_XCHART_9" hidden="1">#REF!</definedName>
    <definedName name="__2__123Graph_A__200__D50" hidden="1">#REF!</definedName>
    <definedName name="__2__123Graph_ACHART_2" localSheetId="4" hidden="1">#REF!</definedName>
    <definedName name="__2__123Graph_ACHART_2" hidden="1">#REF!</definedName>
    <definedName name="__20__123Graph_XEFICIENCIA_1" hidden="1">#REF!</definedName>
    <definedName name="__21__123Graph_XGRANULOMETRIA_1" hidden="1">#REF!</definedName>
    <definedName name="__3__123Graph_ACHART_3" localSheetId="4" hidden="1">#REF!</definedName>
    <definedName name="__3__123Graph_ACHART_3" hidden="1">#REF!</definedName>
    <definedName name="__3__123Graph_AEFICIENCIA_1" hidden="1">#REF!</definedName>
    <definedName name="__4__123Graph_ACHART_7" localSheetId="4" hidden="1">#REF!</definedName>
    <definedName name="__4__123Graph_ACHART_7" hidden="1">#REF!</definedName>
    <definedName name="__4__123Graph_AGRANULOMETRIA_1" hidden="1">#REF!</definedName>
    <definedName name="__5__123Graph_ACHART_8" localSheetId="4" hidden="1">#REF!</definedName>
    <definedName name="__5__123Graph_ACHART_8" hidden="1">#REF!</definedName>
    <definedName name="__5__123Graph_B__200__BPF" hidden="1">#REF!</definedName>
    <definedName name="__6__123Graph_ACHART_9" localSheetId="4" hidden="1">#REF!</definedName>
    <definedName name="__6__123Graph_ACHART_9" hidden="1">#REF!</definedName>
    <definedName name="__6__123Graph_B__200__D50" hidden="1">#REF!</definedName>
    <definedName name="__7__123Graph_BCHART_1" localSheetId="4" hidden="1">#REF!</definedName>
    <definedName name="__7__123Graph_BCHART_1" hidden="1">#REF!</definedName>
    <definedName name="__7__123Graph_BEFICIENCIA_1" hidden="1">#REF!</definedName>
    <definedName name="__8__123Graph_BCHART_2" localSheetId="4" hidden="1">#REF!</definedName>
    <definedName name="__8__123Graph_BCHART_2" hidden="1">#REF!</definedName>
    <definedName name="__8__123Graph_BGRANULOMETRIA_1" hidden="1">#REF!</definedName>
    <definedName name="__9__123Graph_BCHART_3" localSheetId="4" hidden="1">#REF!</definedName>
    <definedName name="__9__123Graph_BCHART_3" hidden="1">#REF!</definedName>
    <definedName name="__9__123Graph_C__200__BPF" hidden="1">#REF!</definedName>
    <definedName name="__ago1" localSheetId="16" hidden="1">{"'gráf jan00'!$A$1:$AK$41"}</definedName>
    <definedName name="__ago1" localSheetId="15" hidden="1">{"'gráf jan00'!$A$1:$AK$41"}</definedName>
    <definedName name="__ago1" localSheetId="18" hidden="1">{"'gráf jan00'!$A$1:$AK$41"}</definedName>
    <definedName name="__ago1" localSheetId="4" hidden="1">{"'gráf jan00'!$A$1:$AK$41"}</definedName>
    <definedName name="__ago1" hidden="1">{"'gráf jan00'!$A$1:$AK$41"}</definedName>
    <definedName name="__ago10" localSheetId="16" hidden="1">{"'gráf jan00'!$A$1:$AK$41"}</definedName>
    <definedName name="__ago10" localSheetId="15" hidden="1">{"'gráf jan00'!$A$1:$AK$41"}</definedName>
    <definedName name="__ago10" localSheetId="18" hidden="1">{"'gráf jan00'!$A$1:$AK$41"}</definedName>
    <definedName name="__ago10" localSheetId="4" hidden="1">{"'gráf jan00'!$A$1:$AK$41"}</definedName>
    <definedName name="__ago10" hidden="1">{"'gráf jan00'!$A$1:$AK$41"}</definedName>
    <definedName name="__ago2" localSheetId="16" hidden="1">{"'gráf jan00'!$A$1:$AK$41"}</definedName>
    <definedName name="__ago2" localSheetId="15" hidden="1">{"'gráf jan00'!$A$1:$AK$41"}</definedName>
    <definedName name="__ago2" localSheetId="18" hidden="1">{"'gráf jan00'!$A$1:$AK$41"}</definedName>
    <definedName name="__ago2" localSheetId="4" hidden="1">{"'gráf jan00'!$A$1:$AK$41"}</definedName>
    <definedName name="__ago2" hidden="1">{"'gráf jan00'!$A$1:$AK$41"}</definedName>
    <definedName name="__ago3" localSheetId="16" hidden="1">{"'gráf jan00'!$A$1:$AK$41"}</definedName>
    <definedName name="__ago3" localSheetId="15" hidden="1">{"'gráf jan00'!$A$1:$AK$41"}</definedName>
    <definedName name="__ago3" localSheetId="18" hidden="1">{"'gráf jan00'!$A$1:$AK$41"}</definedName>
    <definedName name="__ago3" localSheetId="4" hidden="1">{"'gráf jan00'!$A$1:$AK$41"}</definedName>
    <definedName name="__ago3" hidden="1">{"'gráf jan00'!$A$1:$AK$41"}</definedName>
    <definedName name="__ago4" localSheetId="16" hidden="1">{"'gráf jan00'!$A$1:$AK$41"}</definedName>
    <definedName name="__ago4" localSheetId="15" hidden="1">{"'gráf jan00'!$A$1:$AK$41"}</definedName>
    <definedName name="__ago4" localSheetId="18" hidden="1">{"'gráf jan00'!$A$1:$AK$41"}</definedName>
    <definedName name="__ago4" localSheetId="4" hidden="1">{"'gráf jan00'!$A$1:$AK$41"}</definedName>
    <definedName name="__ago4" hidden="1">{"'gráf jan00'!$A$1:$AK$41"}</definedName>
    <definedName name="__ago5" localSheetId="16" hidden="1">{"'gráf jan00'!$A$1:$AK$41"}</definedName>
    <definedName name="__ago5" localSheetId="15" hidden="1">{"'gráf jan00'!$A$1:$AK$41"}</definedName>
    <definedName name="__ago5" localSheetId="18" hidden="1">{"'gráf jan00'!$A$1:$AK$41"}</definedName>
    <definedName name="__ago5" localSheetId="4" hidden="1">{"'gráf jan00'!$A$1:$AK$41"}</definedName>
    <definedName name="__ago5" hidden="1">{"'gráf jan00'!$A$1:$AK$41"}</definedName>
    <definedName name="__ago6" localSheetId="16" hidden="1">{"'gráf jan00'!$A$1:$AK$41"}</definedName>
    <definedName name="__ago6" localSheetId="15" hidden="1">{"'gráf jan00'!$A$1:$AK$41"}</definedName>
    <definedName name="__ago6" localSheetId="18" hidden="1">{"'gráf jan00'!$A$1:$AK$41"}</definedName>
    <definedName name="__ago6" localSheetId="4" hidden="1">{"'gráf jan00'!$A$1:$AK$41"}</definedName>
    <definedName name="__ago6" hidden="1">{"'gráf jan00'!$A$1:$AK$41"}</definedName>
    <definedName name="__ago7" localSheetId="16" hidden="1">{"'gráf jan00'!$A$1:$AK$41"}</definedName>
    <definedName name="__ago7" localSheetId="15" hidden="1">{"'gráf jan00'!$A$1:$AK$41"}</definedName>
    <definedName name="__ago7" localSheetId="18" hidden="1">{"'gráf jan00'!$A$1:$AK$41"}</definedName>
    <definedName name="__ago7" localSheetId="4" hidden="1">{"'gráf jan00'!$A$1:$AK$41"}</definedName>
    <definedName name="__ago7" hidden="1">{"'gráf jan00'!$A$1:$AK$41"}</definedName>
    <definedName name="__ago8" localSheetId="16" hidden="1">{"'gráf jan00'!$A$1:$AK$41"}</definedName>
    <definedName name="__ago8" localSheetId="15" hidden="1">{"'gráf jan00'!$A$1:$AK$41"}</definedName>
    <definedName name="__ago8" localSheetId="18" hidden="1">{"'gráf jan00'!$A$1:$AK$41"}</definedName>
    <definedName name="__ago8" localSheetId="4" hidden="1">{"'gráf jan00'!$A$1:$AK$41"}</definedName>
    <definedName name="__ago8" hidden="1">{"'gráf jan00'!$A$1:$AK$41"}</definedName>
    <definedName name="__ago9" localSheetId="16" hidden="1">{"'gráf jan00'!$A$1:$AK$41"}</definedName>
    <definedName name="__ago9" localSheetId="15" hidden="1">{"'gráf jan00'!$A$1:$AK$41"}</definedName>
    <definedName name="__ago9" localSheetId="18" hidden="1">{"'gráf jan00'!$A$1:$AK$41"}</definedName>
    <definedName name="__ago9" localSheetId="4" hidden="1">{"'gráf jan00'!$A$1:$AK$41"}</definedName>
    <definedName name="__ago9" hidden="1">{"'gráf jan00'!$A$1:$AK$41"}</definedName>
    <definedName name="__ago99999" localSheetId="16" hidden="1">{"'gráf jan00'!$A$1:$AK$41"}</definedName>
    <definedName name="__ago99999" localSheetId="15" hidden="1">{"'gráf jan00'!$A$1:$AK$41"}</definedName>
    <definedName name="__ago99999" localSheetId="18" hidden="1">{"'gráf jan00'!$A$1:$AK$41"}</definedName>
    <definedName name="__ago99999" localSheetId="4" hidden="1">{"'gráf jan00'!$A$1:$AK$41"}</definedName>
    <definedName name="__ago99999" hidden="1">{"'gráf jan00'!$A$1:$AK$41"}</definedName>
    <definedName name="__CEF200" localSheetId="16" hidden="1">{#N/A,#N/A,FALSE,"MO (2)"}</definedName>
    <definedName name="__CEF200" localSheetId="15" hidden="1">{#N/A,#N/A,FALSE,"MO (2)"}</definedName>
    <definedName name="__CEF200" localSheetId="18" hidden="1">{#N/A,#N/A,FALSE,"MO (2)"}</definedName>
    <definedName name="__CEF200" localSheetId="4" hidden="1">{#N/A,#N/A,FALSE,"MO (2)"}</definedName>
    <definedName name="__CEF200" hidden="1">{#N/A,#N/A,FALSE,"MO (2)"}</definedName>
    <definedName name="__CEF222" localSheetId="16" hidden="1">{#N/A,#N/A,FALSE,"MO (2)"}</definedName>
    <definedName name="__CEF222" localSheetId="15" hidden="1">{#N/A,#N/A,FALSE,"MO (2)"}</definedName>
    <definedName name="__CEF222" localSheetId="18" hidden="1">{#N/A,#N/A,FALSE,"MO (2)"}</definedName>
    <definedName name="__CEF222" localSheetId="4" hidden="1">{#N/A,#N/A,FALSE,"MO (2)"}</definedName>
    <definedName name="__CEF222" hidden="1">{#N/A,#N/A,FALSE,"MO (2)"}</definedName>
    <definedName name="__CEF300" localSheetId="16" hidden="1">{#N/A,#N/A,FALSE,"MO (2)"}</definedName>
    <definedName name="__CEF300" localSheetId="15" hidden="1">{#N/A,#N/A,FALSE,"MO (2)"}</definedName>
    <definedName name="__CEF300" localSheetId="18" hidden="1">{#N/A,#N/A,FALSE,"MO (2)"}</definedName>
    <definedName name="__CEF300" localSheetId="4" hidden="1">{#N/A,#N/A,FALSE,"MO (2)"}</definedName>
    <definedName name="__CEF300" hidden="1">{#N/A,#N/A,FALSE,"MO (2)"}</definedName>
    <definedName name="__CEF500" localSheetId="16" hidden="1">{#N/A,#N/A,FALSE,"MO (2)"}</definedName>
    <definedName name="__CEF500" localSheetId="15" hidden="1">{#N/A,#N/A,FALSE,"MO (2)"}</definedName>
    <definedName name="__CEF500" localSheetId="18" hidden="1">{#N/A,#N/A,FALSE,"MO (2)"}</definedName>
    <definedName name="__CEF500" localSheetId="4" hidden="1">{#N/A,#N/A,FALSE,"MO (2)"}</definedName>
    <definedName name="__CEF500" hidden="1">{#N/A,#N/A,FALSE,"MO (2)"}</definedName>
    <definedName name="__efc10" localSheetId="16" hidden="1">{"'RR'!$A$2:$E$81"}</definedName>
    <definedName name="__efc10" localSheetId="15" hidden="1">{"'RR'!$A$2:$E$81"}</definedName>
    <definedName name="__efc10" localSheetId="18" hidden="1">{"'RR'!$A$2:$E$81"}</definedName>
    <definedName name="__efc10" localSheetId="4" hidden="1">{"'RR'!$A$2:$E$81"}</definedName>
    <definedName name="__efc10" hidden="1">{"'RR'!$A$2:$E$81"}</definedName>
    <definedName name="__EFC2" localSheetId="16" hidden="1">{"'RR'!$A$2:$E$81"}</definedName>
    <definedName name="__EFC2" localSheetId="15" hidden="1">{"'RR'!$A$2:$E$81"}</definedName>
    <definedName name="__EFC2" localSheetId="18" hidden="1">{"'RR'!$A$2:$E$81"}</definedName>
    <definedName name="__EFC2" localSheetId="4" hidden="1">{"'RR'!$A$2:$E$81"}</definedName>
    <definedName name="__EFC2" hidden="1">{"'RR'!$A$2:$E$81"}</definedName>
    <definedName name="__EFC3" localSheetId="16" hidden="1">{"'RR'!$A$2:$E$81"}</definedName>
    <definedName name="__EFC3" localSheetId="15" hidden="1">{"'RR'!$A$2:$E$81"}</definedName>
    <definedName name="__EFC3" localSheetId="18" hidden="1">{"'RR'!$A$2:$E$81"}</definedName>
    <definedName name="__EFC3" localSheetId="4" hidden="1">{"'RR'!$A$2:$E$81"}</definedName>
    <definedName name="__EFC3" hidden="1">{"'RR'!$A$2:$E$81"}</definedName>
    <definedName name="__EFC4" localSheetId="16" hidden="1">{"'RR'!$A$2:$E$81"}</definedName>
    <definedName name="__EFC4" localSheetId="15" hidden="1">{"'RR'!$A$2:$E$81"}</definedName>
    <definedName name="__EFC4" localSheetId="18" hidden="1">{"'RR'!$A$2:$E$81"}</definedName>
    <definedName name="__EFC4" localSheetId="4" hidden="1">{"'RR'!$A$2:$E$81"}</definedName>
    <definedName name="__EFC4" hidden="1">{"'RR'!$A$2:$E$81"}</definedName>
    <definedName name="__ffp16" localSheetId="16" hidden="1">{"'gráf jan00'!$A$1:$AK$41"}</definedName>
    <definedName name="__ffp16" localSheetId="15" hidden="1">{"'gráf jan00'!$A$1:$AK$41"}</definedName>
    <definedName name="__ffp16" localSheetId="18" hidden="1">{"'gráf jan00'!$A$1:$AK$41"}</definedName>
    <definedName name="__ffp16" localSheetId="4" hidden="1">{"'gráf jan00'!$A$1:$AK$41"}</definedName>
    <definedName name="__ffp16" hidden="1">{"'gráf jan00'!$A$1:$AK$41"}</definedName>
    <definedName name="__ffp4589" localSheetId="16" hidden="1">{"'gráf jan00'!$A$1:$AK$41"}</definedName>
    <definedName name="__ffp4589" localSheetId="15" hidden="1">{"'gráf jan00'!$A$1:$AK$41"}</definedName>
    <definedName name="__ffp4589" localSheetId="18" hidden="1">{"'gráf jan00'!$A$1:$AK$41"}</definedName>
    <definedName name="__ffp4589" localSheetId="4" hidden="1">{"'gráf jan00'!$A$1:$AK$41"}</definedName>
    <definedName name="__ffp4589" hidden="1">{"'gráf jan00'!$A$1:$AK$41"}</definedName>
    <definedName name="__FR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jun04" localSheetId="16" hidden="1">{"'gráf jan00'!$A$1:$AK$41"}</definedName>
    <definedName name="__jun04" localSheetId="15" hidden="1">{"'gráf jan00'!$A$1:$AK$41"}</definedName>
    <definedName name="__jun04" localSheetId="18" hidden="1">{"'gráf jan00'!$A$1:$AK$41"}</definedName>
    <definedName name="__jun04" localSheetId="4" hidden="1">{"'gráf jan00'!$A$1:$AK$41"}</definedName>
    <definedName name="__jun04" hidden="1">{"'gráf jan00'!$A$1:$AK$41"}</definedName>
    <definedName name="__OUT98" localSheetId="16" hidden="1">{#N/A,#N/A,TRUE,"Serviços"}</definedName>
    <definedName name="__OUT98" localSheetId="15" hidden="1">{#N/A,#N/A,TRUE,"Serviços"}</definedName>
    <definedName name="__OUT98" localSheetId="18" hidden="1">{#N/A,#N/A,TRUE,"Serviços"}</definedName>
    <definedName name="__OUT98" localSheetId="4" hidden="1">{#N/A,#N/A,TRUE,"Serviços"}</definedName>
    <definedName name="__OUT98" hidden="1">{#N/A,#N/A,TRUE,"Serviços"}</definedName>
    <definedName name="__OUT988888" localSheetId="16" hidden="1">{#N/A,#N/A,TRUE,"Serviços"}</definedName>
    <definedName name="__OUT988888" localSheetId="15" hidden="1">{#N/A,#N/A,TRUE,"Serviços"}</definedName>
    <definedName name="__OUT988888" localSheetId="18" hidden="1">{#N/A,#N/A,TRUE,"Serviços"}</definedName>
    <definedName name="__OUT988888" localSheetId="4" hidden="1">{#N/A,#N/A,TRUE,"Serviços"}</definedName>
    <definedName name="__OUT988888" hidden="1">{#N/A,#N/A,TRUE,"Serviços"}</definedName>
    <definedName name="__PA01" localSheetId="16" hidden="1">{"'teste'!$B$2:$R$49"}</definedName>
    <definedName name="__PA01" localSheetId="15" hidden="1">{"'teste'!$B$2:$R$49"}</definedName>
    <definedName name="__PA01" localSheetId="18" hidden="1">{"'teste'!$B$2:$R$49"}</definedName>
    <definedName name="__PA01" localSheetId="4" hidden="1">{"'teste'!$B$2:$R$49"}</definedName>
    <definedName name="__PA01" hidden="1">{"'teste'!$B$2:$R$49"}</definedName>
    <definedName name="__PN10" localSheetId="16" hidden="1">{"'gráf jan00'!$A$1:$AK$41"}</definedName>
    <definedName name="__PN10" localSheetId="15" hidden="1">{"'gráf jan00'!$A$1:$AK$41"}</definedName>
    <definedName name="__PN10" localSheetId="18" hidden="1">{"'gráf jan00'!$A$1:$AK$41"}</definedName>
    <definedName name="__PN10" localSheetId="4" hidden="1">{"'gráf jan00'!$A$1:$AK$41"}</definedName>
    <definedName name="__PN10" hidden="1">{"'gráf jan00'!$A$1:$AK$41"}</definedName>
    <definedName name="__xlfn.AVERAGEIF" hidden="1">#NAME?</definedName>
    <definedName name="__xlfn.RTD" hidden="1">#NAME?</definedName>
    <definedName name="_1__123Graph_A__200__BPF" hidden="1">#REF!</definedName>
    <definedName name="_1__123Graph_ACHART_1" localSheetId="16" hidden="1">#REF!</definedName>
    <definedName name="_1__123Graph_ACHART_1" localSheetId="18" hidden="1">#REF!</definedName>
    <definedName name="_1__123Graph_ACHART_1" localSheetId="4" hidden="1">#REF!</definedName>
    <definedName name="_1__123Graph_ACHART_1" hidden="1">#REF!</definedName>
    <definedName name="_10___123Graph_CCHART_1" localSheetId="16" hidden="1">#REF!</definedName>
    <definedName name="_10___123Graph_CCHART_1" localSheetId="18" hidden="1">#REF!</definedName>
    <definedName name="_10___123Graph_CCHART_1" hidden="1">#REF!</definedName>
    <definedName name="_10__123Graph_BCHART_9" localSheetId="4" hidden="1">#REF!</definedName>
    <definedName name="_10__123Graph_BCHART_9" hidden="1">#REF!</definedName>
    <definedName name="_10__123Graph_C__200__D50" hidden="1">#REF!</definedName>
    <definedName name="_10__123Graph_ECHART_1" hidden="1">#REF!</definedName>
    <definedName name="_11__123Graph_CGRANULOMETRIA_1" hidden="1">#REF!</definedName>
    <definedName name="_11__123Graph_LBL_ACHART_2" localSheetId="4" hidden="1">#REF!</definedName>
    <definedName name="_11__123Graph_LBL_ACHART_2" hidden="1">#REF!</definedName>
    <definedName name="_12__123Graph_D__200__BPF" hidden="1">#REF!</definedName>
    <definedName name="_12__123Graph_FCHART_1" hidden="1">#REF!</definedName>
    <definedName name="_12__123Graph_LBL_ACHART_3" localSheetId="4" hidden="1">#REF!</definedName>
    <definedName name="_12__123Graph_LBL_ACHART_3" hidden="1">#REF!</definedName>
    <definedName name="_13___123Graph_DCHART_1" hidden="1">#REF!</definedName>
    <definedName name="_13__123Graph_D__200__D50" hidden="1">#REF!</definedName>
    <definedName name="_13__123Graph_LBL_ACHART_7" localSheetId="4" hidden="1">#REF!</definedName>
    <definedName name="_13__123Graph_LBL_ACHART_7" hidden="1">#REF!</definedName>
    <definedName name="_14__123Graph_E__200__BPF" hidden="1">#REF!</definedName>
    <definedName name="_14__123Graph_LBL_ACHART_8" localSheetId="4" hidden="1">#REF!</definedName>
    <definedName name="_14__123Graph_LBL_ACHART_8" hidden="1">#REF!</definedName>
    <definedName name="_14__123Graph_XCHART_3" hidden="1">#REF!</definedName>
    <definedName name="_15__123Graph_E__200__D50" hidden="1">#REF!</definedName>
    <definedName name="_15__123Graph_LBL_BCHART_2" localSheetId="4" hidden="1">#REF!</definedName>
    <definedName name="_15__123Graph_LBL_BCHART_2" hidden="1">#REF!</definedName>
    <definedName name="_16___123Graph_ECHART_1" hidden="1">#REF!</definedName>
    <definedName name="_16__123Graph_F__200__BPF" hidden="1">#REF!</definedName>
    <definedName name="_16__123Graph_LBL_BCHART_3" localSheetId="4" hidden="1">#REF!</definedName>
    <definedName name="_16__123Graph_LBL_BCHART_3" hidden="1">#REF!</definedName>
    <definedName name="_17__123Graph_F__200__D50" hidden="1">#REF!</definedName>
    <definedName name="_17__123Graph_XCHART_3" localSheetId="4" hidden="1">#REF!</definedName>
    <definedName name="_17__123Graph_XCHART_3" hidden="1">#REF!</definedName>
    <definedName name="_18__123Graph_X__200__BPF" hidden="1">#REF!</definedName>
    <definedName name="_18__123Graph_XCHART_8" localSheetId="4" hidden="1">#REF!</definedName>
    <definedName name="_18__123Graph_XCHART_8" hidden="1">#REF!</definedName>
    <definedName name="_19___123Graph_FCHART_1" hidden="1">#REF!</definedName>
    <definedName name="_19__123Graph_X__200__D50" hidden="1">#REF!</definedName>
    <definedName name="_19__123Graph_XCHART_9" localSheetId="4" hidden="1">#REF!</definedName>
    <definedName name="_19__123Graph_XCHART_9" hidden="1">#REF!</definedName>
    <definedName name="_2__123Graph_A__200__D50" hidden="1">#REF!</definedName>
    <definedName name="_2__123Graph_ACHART_2" localSheetId="4" hidden="1">#REF!</definedName>
    <definedName name="_2__123Graph_ACHART_2" hidden="1">#REF!</definedName>
    <definedName name="_2__123Graph_ACHART_3" localSheetId="4" hidden="1">#REF!</definedName>
    <definedName name="_2__123Graph_ACHART_3" hidden="1">#REF!</definedName>
    <definedName name="_20__123Graph_XEFICIENCIA_1" hidden="1">#REF!</definedName>
    <definedName name="_21__123Graph_XGRANULOMETRIA_1" hidden="1">#REF!</definedName>
    <definedName name="_22___123Graph_XCHART_3" hidden="1">#REF!</definedName>
    <definedName name="_25__123Graph_ACHART_1" hidden="1">#REF!</definedName>
    <definedName name="_26__123Graph_ACHART_3" localSheetId="4" hidden="1">#REF!</definedName>
    <definedName name="_26__123Graph_ACHART_3" hidden="1">#REF!</definedName>
    <definedName name="_29__123Graph_BCHART_1" hidden="1">#REF!</definedName>
    <definedName name="_3___123Graph_ACHART_1" hidden="1">#REF!</definedName>
    <definedName name="_3__123Graph_ACHART_3" localSheetId="4" hidden="1">#REF!</definedName>
    <definedName name="_3__123Graph_ACHART_3" hidden="1">#REF!</definedName>
    <definedName name="_3__123Graph_AEFICIENCIA_1" hidden="1">#REF!</definedName>
    <definedName name="_32__123Graph_CCHART_1" hidden="1">#REF!</definedName>
    <definedName name="_35__123Graph_DCHART_1" hidden="1">#REF!</definedName>
    <definedName name="_38__123Graph_ECHART_1" hidden="1">#REF!</definedName>
    <definedName name="_4___123Graph_ACHART_3" localSheetId="4" hidden="1">#REF!</definedName>
    <definedName name="_4___123Graph_ACHART_3" hidden="1">#REF!</definedName>
    <definedName name="_4__123Graph_ACHART_7" localSheetId="4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1__123Graph_FCHART_1" hidden="1">#REF!</definedName>
    <definedName name="_44__123Graph_XCHART_3" hidden="1">#REF!</definedName>
    <definedName name="_5__123Graph_ACHART_8" localSheetId="4" hidden="1">#REF!</definedName>
    <definedName name="_5__123Graph_ACHART_8" hidden="1">#REF!</definedName>
    <definedName name="_5__123Graph_B__200__BPF" hidden="1">#REF!</definedName>
    <definedName name="_6__123Graph_ACHART_9" localSheetId="4" hidden="1">#REF!</definedName>
    <definedName name="_6__123Graph_ACHART_9" hidden="1">#REF!</definedName>
    <definedName name="_6__123Graph_B__200__D50" hidden="1">#REF!</definedName>
    <definedName name="_6__123Graph_CCHART_1" hidden="1">#REF!</definedName>
    <definedName name="_7___123Graph_BCHART_1" hidden="1">#REF!</definedName>
    <definedName name="_7__123Graph_BCHART_1" localSheetId="4" hidden="1">#REF!</definedName>
    <definedName name="_7__123Graph_BCHART_1" hidden="1">#REF!</definedName>
    <definedName name="_7__123Graph_BEFICIENCIA_1" hidden="1">#REF!</definedName>
    <definedName name="_8__123Graph_BCHART_2" localSheetId="4" hidden="1">#REF!</definedName>
    <definedName name="_8__123Graph_BCHART_2" hidden="1">#REF!</definedName>
    <definedName name="_8__123Graph_BGRANULOMETRIA_1" hidden="1">#REF!</definedName>
    <definedName name="_8__123Graph_DCHART_1" hidden="1">#REF!</definedName>
    <definedName name="_9__123Graph_BCHART_3" localSheetId="4" hidden="1">#REF!</definedName>
    <definedName name="_9__123Graph_BCHART_3" hidden="1">#REF!</definedName>
    <definedName name="_9__123Graph_C__200__BPF" hidden="1">#REF!</definedName>
    <definedName name="_ago10" localSheetId="16" hidden="1">{"'gráf jan00'!$A$1:$AK$41"}</definedName>
    <definedName name="_ago10" localSheetId="15" hidden="1">{"'gráf jan00'!$A$1:$AK$41"}</definedName>
    <definedName name="_ago10" localSheetId="18" hidden="1">{"'gráf jan00'!$A$1:$AK$41"}</definedName>
    <definedName name="_ago10" localSheetId="4" hidden="1">{"'gráf jan00'!$A$1:$AK$41"}</definedName>
    <definedName name="_ago10" hidden="1">{"'gráf jan00'!$A$1:$AK$41"}</definedName>
    <definedName name="_ago2" localSheetId="16" hidden="1">{"'gráf jan00'!$A$1:$AK$41"}</definedName>
    <definedName name="_ago2" localSheetId="15" hidden="1">{"'gráf jan00'!$A$1:$AK$41"}</definedName>
    <definedName name="_ago2" localSheetId="18" hidden="1">{"'gráf jan00'!$A$1:$AK$41"}</definedName>
    <definedName name="_ago2" localSheetId="4" hidden="1">{"'gráf jan00'!$A$1:$AK$41"}</definedName>
    <definedName name="_ago2" hidden="1">{"'gráf jan00'!$A$1:$AK$41"}</definedName>
    <definedName name="_ago3" localSheetId="16" hidden="1">{"'gráf jan00'!$A$1:$AK$41"}</definedName>
    <definedName name="_ago3" localSheetId="15" hidden="1">{"'gráf jan00'!$A$1:$AK$41"}</definedName>
    <definedName name="_ago3" localSheetId="18" hidden="1">{"'gráf jan00'!$A$1:$AK$41"}</definedName>
    <definedName name="_ago3" localSheetId="4" hidden="1">{"'gráf jan00'!$A$1:$AK$41"}</definedName>
    <definedName name="_ago3" hidden="1">{"'gráf jan00'!$A$1:$AK$41"}</definedName>
    <definedName name="_ago4" localSheetId="16" hidden="1">{"'gráf jan00'!$A$1:$AK$41"}</definedName>
    <definedName name="_ago4" localSheetId="15" hidden="1">{"'gráf jan00'!$A$1:$AK$41"}</definedName>
    <definedName name="_ago4" localSheetId="18" hidden="1">{"'gráf jan00'!$A$1:$AK$41"}</definedName>
    <definedName name="_ago4" localSheetId="4" hidden="1">{"'gráf jan00'!$A$1:$AK$41"}</definedName>
    <definedName name="_ago4" hidden="1">{"'gráf jan00'!$A$1:$AK$41"}</definedName>
    <definedName name="_ago5" localSheetId="16" hidden="1">{"'gráf jan00'!$A$1:$AK$41"}</definedName>
    <definedName name="_ago5" localSheetId="15" hidden="1">{"'gráf jan00'!$A$1:$AK$41"}</definedName>
    <definedName name="_ago5" localSheetId="18" hidden="1">{"'gráf jan00'!$A$1:$AK$41"}</definedName>
    <definedName name="_ago5" localSheetId="4" hidden="1">{"'gráf jan00'!$A$1:$AK$41"}</definedName>
    <definedName name="_ago5" hidden="1">{"'gráf jan00'!$A$1:$AK$41"}</definedName>
    <definedName name="_ago6" localSheetId="16" hidden="1">{"'gráf jan00'!$A$1:$AK$41"}</definedName>
    <definedName name="_ago6" localSheetId="15" hidden="1">{"'gráf jan00'!$A$1:$AK$41"}</definedName>
    <definedName name="_ago6" localSheetId="18" hidden="1">{"'gráf jan00'!$A$1:$AK$41"}</definedName>
    <definedName name="_ago6" localSheetId="4" hidden="1">{"'gráf jan00'!$A$1:$AK$41"}</definedName>
    <definedName name="_ago6" hidden="1">{"'gráf jan00'!$A$1:$AK$41"}</definedName>
    <definedName name="_ago7" localSheetId="16" hidden="1">{"'gráf jan00'!$A$1:$AK$41"}</definedName>
    <definedName name="_ago7" localSheetId="15" hidden="1">{"'gráf jan00'!$A$1:$AK$41"}</definedName>
    <definedName name="_ago7" localSheetId="18" hidden="1">{"'gráf jan00'!$A$1:$AK$41"}</definedName>
    <definedName name="_ago7" localSheetId="4" hidden="1">{"'gráf jan00'!$A$1:$AK$41"}</definedName>
    <definedName name="_ago7" hidden="1">{"'gráf jan00'!$A$1:$AK$41"}</definedName>
    <definedName name="_ago8" localSheetId="16" hidden="1">{"'gráf jan00'!$A$1:$AK$41"}</definedName>
    <definedName name="_ago8" localSheetId="15" hidden="1">{"'gráf jan00'!$A$1:$AK$41"}</definedName>
    <definedName name="_ago8" localSheetId="18" hidden="1">{"'gráf jan00'!$A$1:$AK$41"}</definedName>
    <definedName name="_ago8" localSheetId="4" hidden="1">{"'gráf jan00'!$A$1:$AK$41"}</definedName>
    <definedName name="_ago8" hidden="1">{"'gráf jan00'!$A$1:$AK$41"}</definedName>
    <definedName name="_ago9" localSheetId="16" hidden="1">{"'gráf jan00'!$A$1:$AK$41"}</definedName>
    <definedName name="_ago9" localSheetId="15" hidden="1">{"'gráf jan00'!$A$1:$AK$41"}</definedName>
    <definedName name="_ago9" localSheetId="18" hidden="1">{"'gráf jan00'!$A$1:$AK$41"}</definedName>
    <definedName name="_ago9" localSheetId="4" hidden="1">{"'gráf jan00'!$A$1:$AK$41"}</definedName>
    <definedName name="_ago9" hidden="1">{"'gráf jan00'!$A$1:$AK$41"}</definedName>
    <definedName name="_ago99999" localSheetId="16" hidden="1">{"'gráf jan00'!$A$1:$AK$41"}</definedName>
    <definedName name="_ago99999" localSheetId="15" hidden="1">{"'gráf jan00'!$A$1:$AK$41"}</definedName>
    <definedName name="_ago99999" localSheetId="18" hidden="1">{"'gráf jan00'!$A$1:$AK$41"}</definedName>
    <definedName name="_ago99999" localSheetId="4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" localSheetId="16" hidden="1">{#N/A,#N/A,FALSE,"MO (2)"}</definedName>
    <definedName name="_b1" localSheetId="15" hidden="1">{#N/A,#N/A,FALSE,"MO (2)"}</definedName>
    <definedName name="_b1" localSheetId="18" hidden="1">{#N/A,#N/A,FALSE,"MO (2)"}</definedName>
    <definedName name="_b1" localSheetId="4" hidden="1">{#N/A,#N/A,FALSE,"MO (2)"}</definedName>
    <definedName name="_b1" hidden="1">{#N/A,#N/A,FALSE,"MO (2)"}</definedName>
    <definedName name="_ba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CEF200" localSheetId="16" hidden="1">{#N/A,#N/A,FALSE,"MO (2)"}</definedName>
    <definedName name="_CEF200" localSheetId="15" hidden="1">{#N/A,#N/A,FALSE,"MO (2)"}</definedName>
    <definedName name="_CEF200" localSheetId="18" hidden="1">{#N/A,#N/A,FALSE,"MO (2)"}</definedName>
    <definedName name="_CEF200" localSheetId="4" hidden="1">{#N/A,#N/A,FALSE,"MO (2)"}</definedName>
    <definedName name="_CEF200" hidden="1">{#N/A,#N/A,FALSE,"MO (2)"}</definedName>
    <definedName name="_CEF222" localSheetId="16" hidden="1">{#N/A,#N/A,FALSE,"MO (2)"}</definedName>
    <definedName name="_CEF222" localSheetId="15" hidden="1">{#N/A,#N/A,FALSE,"MO (2)"}</definedName>
    <definedName name="_CEF222" localSheetId="18" hidden="1">{#N/A,#N/A,FALSE,"MO (2)"}</definedName>
    <definedName name="_CEF222" localSheetId="4" hidden="1">{#N/A,#N/A,FALSE,"MO (2)"}</definedName>
    <definedName name="_CEF222" hidden="1">{#N/A,#N/A,FALSE,"MO (2)"}</definedName>
    <definedName name="_CEF300" localSheetId="16" hidden="1">{#N/A,#N/A,FALSE,"MO (2)"}</definedName>
    <definedName name="_CEF300" localSheetId="15" hidden="1">{#N/A,#N/A,FALSE,"MO (2)"}</definedName>
    <definedName name="_CEF300" localSheetId="18" hidden="1">{#N/A,#N/A,FALSE,"MO (2)"}</definedName>
    <definedName name="_CEF300" localSheetId="4" hidden="1">{#N/A,#N/A,FALSE,"MO (2)"}</definedName>
    <definedName name="_CEF300" hidden="1">{#N/A,#N/A,FALSE,"MO (2)"}</definedName>
    <definedName name="_CEF500" localSheetId="16" hidden="1">{#N/A,#N/A,FALSE,"MO (2)"}</definedName>
    <definedName name="_CEF500" localSheetId="15" hidden="1">{#N/A,#N/A,FALSE,"MO (2)"}</definedName>
    <definedName name="_CEF500" localSheetId="18" hidden="1">{#N/A,#N/A,FALSE,"MO (2)"}</definedName>
    <definedName name="_CEF500" localSheetId="4" hidden="1">{#N/A,#N/A,FALSE,"MO (2)"}</definedName>
    <definedName name="_CEF500" hidden="1">{#N/A,#N/A,FALSE,"MO (2)"}</definedName>
    <definedName name="_efc10" localSheetId="16" hidden="1">{"'RR'!$A$2:$E$81"}</definedName>
    <definedName name="_efc10" localSheetId="15" hidden="1">{"'RR'!$A$2:$E$81"}</definedName>
    <definedName name="_efc10" localSheetId="18" hidden="1">{"'RR'!$A$2:$E$81"}</definedName>
    <definedName name="_efc10" localSheetId="4" hidden="1">{"'RR'!$A$2:$E$81"}</definedName>
    <definedName name="_efc10" hidden="1">{"'RR'!$A$2:$E$81"}</definedName>
    <definedName name="_EFC2" localSheetId="16" hidden="1">{"'RR'!$A$2:$E$81"}</definedName>
    <definedName name="_EFC2" localSheetId="15" hidden="1">{"'RR'!$A$2:$E$81"}</definedName>
    <definedName name="_EFC2" localSheetId="18" hidden="1">{"'RR'!$A$2:$E$81"}</definedName>
    <definedName name="_EFC2" localSheetId="4" hidden="1">{"'RR'!$A$2:$E$81"}</definedName>
    <definedName name="_EFC2" hidden="1">{"'RR'!$A$2:$E$81"}</definedName>
    <definedName name="_EFC3" localSheetId="16" hidden="1">{"'RR'!$A$2:$E$81"}</definedName>
    <definedName name="_EFC3" localSheetId="15" hidden="1">{"'RR'!$A$2:$E$81"}</definedName>
    <definedName name="_EFC3" localSheetId="18" hidden="1">{"'RR'!$A$2:$E$81"}</definedName>
    <definedName name="_EFC3" localSheetId="4" hidden="1">{"'RR'!$A$2:$E$81"}</definedName>
    <definedName name="_EFC3" hidden="1">{"'RR'!$A$2:$E$81"}</definedName>
    <definedName name="_EFC4" localSheetId="16" hidden="1">{"'RR'!$A$2:$E$81"}</definedName>
    <definedName name="_EFC4" localSheetId="15" hidden="1">{"'RR'!$A$2:$E$81"}</definedName>
    <definedName name="_EFC4" localSheetId="18" hidden="1">{"'RR'!$A$2:$E$81"}</definedName>
    <definedName name="_EFC4" localSheetId="4" hidden="1">{"'RR'!$A$2:$E$81"}</definedName>
    <definedName name="_EFC4" hidden="1">{"'RR'!$A$2:$E$81"}</definedName>
    <definedName name="_fall" hidden="1">#REF!</definedName>
    <definedName name="_ffp16" localSheetId="16" hidden="1">{"'gráf jan00'!$A$1:$AK$41"}</definedName>
    <definedName name="_ffp16" localSheetId="15" hidden="1">{"'gráf jan00'!$A$1:$AK$41"}</definedName>
    <definedName name="_ffp16" localSheetId="18" hidden="1">{"'gráf jan00'!$A$1:$AK$41"}</definedName>
    <definedName name="_ffp16" localSheetId="4" hidden="1">{"'gráf jan00'!$A$1:$AK$41"}</definedName>
    <definedName name="_ffp16" hidden="1">{"'gráf jan00'!$A$1:$AK$41"}</definedName>
    <definedName name="_ffp4589" localSheetId="16" hidden="1">{"'gráf jan00'!$A$1:$AK$41"}</definedName>
    <definedName name="_ffp4589" localSheetId="15" hidden="1">{"'gráf jan00'!$A$1:$AK$41"}</definedName>
    <definedName name="_ffp4589" localSheetId="18" hidden="1">{"'gráf jan00'!$A$1:$AK$41"}</definedName>
    <definedName name="_ffp4589" localSheetId="4" hidden="1">{"'gráf jan00'!$A$1:$AK$41"}</definedName>
    <definedName name="_ffp4589" hidden="1">{"'gráf jan00'!$A$1:$AK$41"}</definedName>
    <definedName name="_Fill" hidden="1">#REF!</definedName>
    <definedName name="_fill1" hidden="1">#REF!</definedName>
    <definedName name="_xlnm._FilterDatabase" hidden="1">#REF!</definedName>
    <definedName name="_FR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jun04" localSheetId="16" hidden="1">{"'gráf jan00'!$A$1:$AK$41"}</definedName>
    <definedName name="_jun04" localSheetId="15" hidden="1">{"'gráf jan00'!$A$1:$AK$41"}</definedName>
    <definedName name="_jun04" localSheetId="18" hidden="1">{"'gráf jan00'!$A$1:$AK$41"}</definedName>
    <definedName name="_jun04" localSheetId="4" hidden="1">{"'gráf jan00'!$A$1:$AK$41"}</definedName>
    <definedName name="_jun04" hidden="1">{"'gráf jan00'!$A$1:$AK$41"}</definedName>
    <definedName name="_Key1" localSheetId="4" hidden="1">#REF!</definedName>
    <definedName name="_Key1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tMult_A" hidden="1">#REF!</definedName>
    <definedName name="_Order1" hidden="1">255</definedName>
    <definedName name="_Order2" hidden="1">0</definedName>
    <definedName name="_OUT98" localSheetId="16" hidden="1">{#N/A,#N/A,TRUE,"Serviços"}</definedName>
    <definedName name="_OUT98" localSheetId="15" hidden="1">{#N/A,#N/A,TRUE,"Serviços"}</definedName>
    <definedName name="_OUT98" localSheetId="18" hidden="1">{#N/A,#N/A,TRUE,"Serviços"}</definedName>
    <definedName name="_OUT98" localSheetId="4" hidden="1">{#N/A,#N/A,TRUE,"Serviços"}</definedName>
    <definedName name="_OUT98" hidden="1">{#N/A,#N/A,TRUE,"Serviços"}</definedName>
    <definedName name="_OUT98_" localSheetId="16" hidden="1">{#N/A,#N/A,TRUE,"Serviços"}</definedName>
    <definedName name="_OUT98_" localSheetId="15" hidden="1">{#N/A,#N/A,TRUE,"Serviços"}</definedName>
    <definedName name="_OUT98_" localSheetId="18" hidden="1">{#N/A,#N/A,TRUE,"Serviços"}</definedName>
    <definedName name="_OUT98_" localSheetId="4" hidden="1">{#N/A,#N/A,TRUE,"Serviços"}</definedName>
    <definedName name="_OUT98_" hidden="1">{#N/A,#N/A,TRUE,"Serviços"}</definedName>
    <definedName name="_OUTTTT9888" localSheetId="16" hidden="1">{#N/A,#N/A,TRUE,"Serviços"}</definedName>
    <definedName name="_OUTTTT9888" localSheetId="15" hidden="1">{#N/A,#N/A,TRUE,"Serviços"}</definedName>
    <definedName name="_OUTTTT9888" localSheetId="18" hidden="1">{#N/A,#N/A,TRUE,"Serviços"}</definedName>
    <definedName name="_OUTTTT9888" localSheetId="4" hidden="1">{#N/A,#N/A,TRUE,"Serviços"}</definedName>
    <definedName name="_OUTTTT9888" hidden="1">{#N/A,#N/A,TRUE,"Serviços"}</definedName>
    <definedName name="_PA01" localSheetId="16" hidden="1">{"'teste'!$B$2:$R$49"}</definedName>
    <definedName name="_PA01" localSheetId="15" hidden="1">{"'teste'!$B$2:$R$49"}</definedName>
    <definedName name="_PA01" localSheetId="18" hidden="1">{"'teste'!$B$2:$R$49"}</definedName>
    <definedName name="_PA01" localSheetId="4" hidden="1">{"'teste'!$B$2:$R$49"}</definedName>
    <definedName name="_PA01" hidden="1">{"'teste'!$B$2:$R$49"}</definedName>
    <definedName name="_Parse_On" hidden="1">#REF!</definedName>
    <definedName name="_Parse_Out" hidden="1">#REF!</definedName>
    <definedName name="_PN10" localSheetId="16" hidden="1">{"'gráf jan00'!$A$1:$AK$41"}</definedName>
    <definedName name="_PN10" localSheetId="15" hidden="1">{"'gráf jan00'!$A$1:$AK$41"}</definedName>
    <definedName name="_PN10" localSheetId="18" hidden="1">{"'gráf jan00'!$A$1:$AK$41"}</definedName>
    <definedName name="_PN10" localSheetId="4" hidden="1">{"'gráf jan00'!$A$1:$AK$41"}</definedName>
    <definedName name="_PN10" hidden="1">{"'gráf jan00'!$A$1:$AK$41"}</definedName>
    <definedName name="_RC152K04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localSheetId="16" hidden="1">#REF!</definedName>
    <definedName name="_Regression_Out" localSheetId="18" hidden="1">#REF!</definedName>
    <definedName name="_Regression_Out" localSheetId="4" hidden="1">#REF!</definedName>
    <definedName name="_Regression_Out" hidden="1">#REF!</definedName>
    <definedName name="_Regression_X" localSheetId="16" hidden="1">#REF!</definedName>
    <definedName name="_Regression_X" localSheetId="18" hidden="1">#REF!</definedName>
    <definedName name="_Regression_X" localSheetId="4" hidden="1">#REF!</definedName>
    <definedName name="_Regression_X" hidden="1">#REF!</definedName>
    <definedName name="_Regression_Y" localSheetId="16" hidden="1">#REF!</definedName>
    <definedName name="_Regression_Y" localSheetId="18" hidden="1">#REF!</definedName>
    <definedName name="_Regression_Y" localSheetId="4" hidden="1">#REF!</definedName>
    <definedName name="_Regression_Y" hidden="1">#REF!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_wrn.pendenci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1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a" localSheetId="16" hidden="1">{"'EI 060 02'!$A$1:$K$59"}</definedName>
    <definedName name="aa" localSheetId="15" hidden="1">{"'EI 060 02'!$A$1:$K$59"}</definedName>
    <definedName name="aa" localSheetId="18" hidden="1">{"'EI 060 02'!$A$1:$K$59"}</definedName>
    <definedName name="aa" localSheetId="4" hidden="1">{"'EI 060 02'!$A$1:$K$59"}</definedName>
    <definedName name="aa" hidden="1">{"'EI 060 02'!$A$1:$K$59"}</definedName>
    <definedName name="aaaaa" localSheetId="16" hidden="1">{#N/A,#N/A,FALSE,"MO (2)"}</definedName>
    <definedName name="aaaaa" localSheetId="15" hidden="1">{#N/A,#N/A,FALSE,"MO (2)"}</definedName>
    <definedName name="aaaaa" localSheetId="18" hidden="1">{#N/A,#N/A,FALSE,"MO (2)"}</definedName>
    <definedName name="aaaaa" localSheetId="4" hidden="1">{#N/A,#N/A,FALSE,"MO (2)"}</definedName>
    <definedName name="aaaaa" hidden="1">{#N/A,#N/A,FALSE,"MO (2)"}</definedName>
    <definedName name="aaaaaaaaaaaaaaaaaaaaaa" localSheetId="16" hidden="1">{#N/A,#N/A,FALSE,"MO (2)"}</definedName>
    <definedName name="aaaaaaaaaaaaaaaaaaaaaa" localSheetId="15" hidden="1">{#N/A,#N/A,FALSE,"MO (2)"}</definedName>
    <definedName name="aaaaaaaaaaaaaaaaaaaaaa" localSheetId="18" hidden="1">{#N/A,#N/A,FALSE,"MO (2)"}</definedName>
    <definedName name="aaaaaaaaaaaaaaaaaaaaaa" localSheetId="4" hidden="1">{#N/A,#N/A,FALSE,"MO (2)"}</definedName>
    <definedName name="aaaaaaaaaaaaaaaaaaaaaa" hidden="1">{#N/A,#N/A,FALSE,"MO (2)"}</definedName>
    <definedName name="aaas" localSheetId="16" hidden="1">{"'gráf jan00'!$A$1:$AK$41"}</definedName>
    <definedName name="aaas" localSheetId="15" hidden="1">{"'gráf jan00'!$A$1:$AK$41"}</definedName>
    <definedName name="aaas" localSheetId="18" hidden="1">{"'gráf jan00'!$A$1:$AK$41"}</definedName>
    <definedName name="aaas" localSheetId="4" hidden="1">{"'gráf jan00'!$A$1:$AK$41"}</definedName>
    <definedName name="aaas" hidden="1">{"'gráf jan00'!$A$1:$AK$41"}</definedName>
    <definedName name="aas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.XLS" localSheetId="16" hidden="1">{"'Quadro'!$A$4:$BG$78"}</definedName>
    <definedName name="ABC.XLS" localSheetId="15" hidden="1">{"'Quadro'!$A$4:$BG$78"}</definedName>
    <definedName name="ABC.XLS" localSheetId="18" hidden="1">{"'Quadro'!$A$4:$BG$78"}</definedName>
    <definedName name="ABC.XLS" localSheetId="4" hidden="1">{"'Quadro'!$A$4:$BG$78"}</definedName>
    <definedName name="ABC.XLS" hidden="1">{"'Quadro'!$A$4:$BG$78"}</definedName>
    <definedName name="abcd" localSheetId="16" hidden="1">{#N/A,#N/A,FALSE,"MO (2)"}</definedName>
    <definedName name="abcd" localSheetId="15" hidden="1">{#N/A,#N/A,FALSE,"MO (2)"}</definedName>
    <definedName name="abcd" localSheetId="18" hidden="1">{#N/A,#N/A,FALSE,"MO (2)"}</definedName>
    <definedName name="abcd" localSheetId="4" hidden="1">{#N/A,#N/A,FALSE,"MO (2)"}</definedName>
    <definedName name="abcd" hidden="1">{#N/A,#N/A,FALSE,"MO (2)"}</definedName>
    <definedName name="abcdefg" localSheetId="16" hidden="1">{#N/A,#N/A,TRUE,"Plan1"}</definedName>
    <definedName name="abcdefg" localSheetId="15" hidden="1">{#N/A,#N/A,TRUE,"Plan1"}</definedName>
    <definedName name="abcdefg" localSheetId="18" hidden="1">{#N/A,#N/A,TRUE,"Plan1"}</definedName>
    <definedName name="abcdefg" localSheetId="4" hidden="1">{#N/A,#N/A,TRUE,"Plan1"}</definedName>
    <definedName name="abcdefg" hidden="1">{#N/A,#N/A,TRUE,"Plan1"}</definedName>
    <definedName name="abobora.xls" localSheetId="16" hidden="1">{"'Quadro'!$A$4:$BG$78"}</definedName>
    <definedName name="abobora.xls" localSheetId="15" hidden="1">{"'Quadro'!$A$4:$BG$78"}</definedName>
    <definedName name="abobora.xls" localSheetId="18" hidden="1">{"'Quadro'!$A$4:$BG$78"}</definedName>
    <definedName name="abobora.xls" localSheetId="4" hidden="1">{"'Quadro'!$A$4:$BG$78"}</definedName>
    <definedName name="abobora.xls" hidden="1">{"'Quadro'!$A$4:$BG$78"}</definedName>
    <definedName name="AccessDatabase" hidden="1">"C:\Documents and Settings\JPMELLO\Meus documentos\ARQUIVOS 2004\MONITORAMENTO OAC\Monitoramento de OAC.mdb"</definedName>
    <definedName name="Acidente" localSheetId="16" hidden="1">{"'gráf jan00'!$A$1:$AK$41"}</definedName>
    <definedName name="Acidente" localSheetId="15" hidden="1">{"'gráf jan00'!$A$1:$AK$41"}</definedName>
    <definedName name="Acidente" localSheetId="18" hidden="1">{"'gráf jan00'!$A$1:$AK$41"}</definedName>
    <definedName name="Acidente" localSheetId="4" hidden="1">{"'gráf jan00'!$A$1:$AK$41"}</definedName>
    <definedName name="Acidente" hidden="1">{"'gráf jan00'!$A$1:$AK$41"}</definedName>
    <definedName name="acost" localSheetId="16" hidden="1">{#N/A,#N/A,TRUE,"Serviços"}</definedName>
    <definedName name="acost" localSheetId="15" hidden="1">{#N/A,#N/A,TRUE,"Serviços"}</definedName>
    <definedName name="acost" localSheetId="18" hidden="1">{#N/A,#N/A,TRUE,"Serviços"}</definedName>
    <definedName name="acost" localSheetId="4" hidden="1">{#N/A,#N/A,TRUE,"Serviços"}</definedName>
    <definedName name="acost" hidden="1">{#N/A,#N/A,TRUE,"Serviços"}</definedName>
    <definedName name="ad" localSheetId="16" hidden="1">{#N/A,#N/A,FALSE,"MO (2)"}</definedName>
    <definedName name="ad" localSheetId="15" hidden="1">{#N/A,#N/A,FALSE,"MO (2)"}</definedName>
    <definedName name="ad" localSheetId="18" hidden="1">{#N/A,#N/A,FALSE,"MO (2)"}</definedName>
    <definedName name="ad" localSheetId="4" hidden="1">{#N/A,#N/A,FALSE,"MO (2)"}</definedName>
    <definedName name="ad" hidden="1">{#N/A,#N/A,FALSE,"MO (2)"}</definedName>
    <definedName name="adasdad" localSheetId="16" hidden="1">{"'gráf jan00'!$A$1:$AK$41"}</definedName>
    <definedName name="adasdad" localSheetId="15" hidden="1">{"'gráf jan00'!$A$1:$AK$41"}</definedName>
    <definedName name="adasdad" localSheetId="18" hidden="1">{"'gráf jan00'!$A$1:$AK$41"}</definedName>
    <definedName name="adasdad" localSheetId="4" hidden="1">{"'gráf jan00'!$A$1:$AK$41"}</definedName>
    <definedName name="adasdad" hidden="1">{"'gráf jan00'!$A$1:$AK$41"}</definedName>
    <definedName name="ADED" localSheetId="16" hidden="1">{"'gráf jan00'!$A$1:$AK$41"}</definedName>
    <definedName name="ADED" localSheetId="15" hidden="1">{"'gráf jan00'!$A$1:$AK$41"}</definedName>
    <definedName name="ADED" localSheetId="18" hidden="1">{"'gráf jan00'!$A$1:$AK$41"}</definedName>
    <definedName name="ADED" localSheetId="4" hidden="1">{"'gráf jan00'!$A$1:$AK$41"}</definedName>
    <definedName name="ADED" hidden="1">{"'gráf jan00'!$A$1:$AK$41"}</definedName>
    <definedName name="Adequaqção" localSheetId="16" hidden="1">{"'gráf jan00'!$A$1:$AK$41"}</definedName>
    <definedName name="Adequaqção" localSheetId="15" hidden="1">{"'gráf jan00'!$A$1:$AK$41"}</definedName>
    <definedName name="Adequaqção" localSheetId="18" hidden="1">{"'gráf jan00'!$A$1:$AK$41"}</definedName>
    <definedName name="Adequaqção" localSheetId="4" hidden="1">{"'gráf jan00'!$A$1:$AK$41"}</definedName>
    <definedName name="Adequaqção" hidden="1">{"'gráf jan00'!$A$1:$AK$41"}</definedName>
    <definedName name="adfdf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16" hidden="1">{"'gráf jan00'!$A$1:$AK$41"}</definedName>
    <definedName name="afds" localSheetId="15" hidden="1">{"'gráf jan00'!$A$1:$AK$41"}</definedName>
    <definedName name="afds" localSheetId="18" hidden="1">{"'gráf jan00'!$A$1:$AK$41"}</definedName>
    <definedName name="afds" localSheetId="4" hidden="1">{"'gráf jan00'!$A$1:$AK$41"}</definedName>
    <definedName name="afds" hidden="1">{"'gráf jan00'!$A$1:$AK$41"}</definedName>
    <definedName name="a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16" hidden="1">{"'gráf jan00'!$A$1:$AK$41"}</definedName>
    <definedName name="AGAKLJDFK" localSheetId="15" hidden="1">{"'gráf jan00'!$A$1:$AK$41"}</definedName>
    <definedName name="AGAKLJDFK" localSheetId="18" hidden="1">{"'gráf jan00'!$A$1:$AK$41"}</definedName>
    <definedName name="AGAKLJDFK" localSheetId="4" hidden="1">{"'gráf jan00'!$A$1:$AK$41"}</definedName>
    <definedName name="AGAKLJDFK" hidden="1">{"'gráf jan00'!$A$1:$AK$41"}</definedName>
    <definedName name="agda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16" hidden="1">{"'gráf jan00'!$A$1:$AK$41"}</definedName>
    <definedName name="ago" localSheetId="15" hidden="1">{"'gráf jan00'!$A$1:$AK$41"}</definedName>
    <definedName name="ago" localSheetId="18" hidden="1">{"'gráf jan00'!$A$1:$AK$41"}</definedName>
    <definedName name="ago" localSheetId="4" hidden="1">{"'gráf jan00'!$A$1:$AK$41"}</definedName>
    <definedName name="ago" hidden="1">{"'gráf jan00'!$A$1:$AK$41"}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16" hidden="1">{"'gráf jan00'!$A$1:$AK$41"}</definedName>
    <definedName name="agost5" localSheetId="15" hidden="1">{"'gráf jan00'!$A$1:$AK$41"}</definedName>
    <definedName name="agost5" localSheetId="18" hidden="1">{"'gráf jan00'!$A$1:$AK$41"}</definedName>
    <definedName name="agost5" localSheetId="4" hidden="1">{"'gráf jan00'!$A$1:$AK$41"}</definedName>
    <definedName name="agost5" hidden="1">{"'gráf jan00'!$A$1:$AK$41"}</definedName>
    <definedName name="agosto2016" localSheetId="16" hidden="1">{#N/A,#N/A,TRUE,"Serviços"}</definedName>
    <definedName name="agosto2016" localSheetId="15" hidden="1">{#N/A,#N/A,TRUE,"Serviços"}</definedName>
    <definedName name="agosto2016" localSheetId="18" hidden="1">{#N/A,#N/A,TRUE,"Serviços"}</definedName>
    <definedName name="agosto2016" localSheetId="4" hidden="1">{#N/A,#N/A,TRUE,"Serviços"}</definedName>
    <definedName name="agosto2016" hidden="1">{#N/A,#N/A,TRUE,"Serviços"}</definedName>
    <definedName name="agu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ex" localSheetId="16" hidden="1">{#N/A,#N/A,FALSE,"MO (2)"}</definedName>
    <definedName name="alex" localSheetId="15" hidden="1">{#N/A,#N/A,FALSE,"MO (2)"}</definedName>
    <definedName name="alex" localSheetId="18" hidden="1">{#N/A,#N/A,FALSE,"MO (2)"}</definedName>
    <definedName name="alex" localSheetId="4" hidden="1">{#N/A,#N/A,FALSE,"MO (2)"}</definedName>
    <definedName name="alex" hidden="1">{#N/A,#N/A,FALSE,"MO (2)"}</definedName>
    <definedName name="alex_1" localSheetId="16" hidden="1">{#N/A,#N/A,FALSE,"MO (2)"}</definedName>
    <definedName name="alex_1" localSheetId="15" hidden="1">{#N/A,#N/A,FALSE,"MO (2)"}</definedName>
    <definedName name="alex_1" localSheetId="18" hidden="1">{#N/A,#N/A,FALSE,"MO (2)"}</definedName>
    <definedName name="alex_1" localSheetId="4" hidden="1">{#N/A,#N/A,FALSE,"MO (2)"}</definedName>
    <definedName name="alex_1" hidden="1">{#N/A,#N/A,FALSE,"MO (2)"}</definedName>
    <definedName name="am" localSheetId="16" hidden="1">{#N/A,#N/A,FALSE,"MO (2)"}</definedName>
    <definedName name="am" localSheetId="15" hidden="1">{#N/A,#N/A,FALSE,"MO (2)"}</definedName>
    <definedName name="am" localSheetId="18" hidden="1">{#N/A,#N/A,FALSE,"MO (2)"}</definedName>
    <definedName name="am" localSheetId="4" hidden="1">{#N/A,#N/A,FALSE,"MO (2)"}</definedName>
    <definedName name="am" hidden="1">{#N/A,#N/A,FALSE,"MO (2)"}</definedName>
    <definedName name="AMELI" localSheetId="16" hidden="1">{#N/A,#N/A,FALSE,"MO (2)"}</definedName>
    <definedName name="AMELI" localSheetId="15" hidden="1">{#N/A,#N/A,FALSE,"MO (2)"}</definedName>
    <definedName name="AMELI" localSheetId="18" hidden="1">{#N/A,#N/A,FALSE,"MO (2)"}</definedName>
    <definedName name="AMELI" localSheetId="4" hidden="1">{#N/A,#N/A,FALSE,"MO (2)"}</definedName>
    <definedName name="AMELI" hidden="1">{#N/A,#N/A,FALSE,"MO (2)"}</definedName>
    <definedName name="AMV" localSheetId="16" hidden="1">{"'gráf jan00'!$A$1:$AK$41"}</definedName>
    <definedName name="AMV" localSheetId="15" hidden="1">{"'gráf jan00'!$A$1:$AK$41"}</definedName>
    <definedName name="AMV" localSheetId="18" hidden="1">{"'gráf jan00'!$A$1:$AK$41"}</definedName>
    <definedName name="AMV" localSheetId="4" hidden="1">{"'gráf jan00'!$A$1:$AK$41"}</definedName>
    <definedName name="AMV" hidden="1">{"'gráf jan00'!$A$1:$AK$41"}</definedName>
    <definedName name="Anex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16" hidden="1">{"'teste'!$B$2:$R$49"}</definedName>
    <definedName name="ANEXO1" localSheetId="15" hidden="1">{"'teste'!$B$2:$R$49"}</definedName>
    <definedName name="ANEXO1" localSheetId="18" hidden="1">{"'teste'!$B$2:$R$49"}</definedName>
    <definedName name="ANEXO1" localSheetId="4" hidden="1">{"'teste'!$B$2:$R$49"}</definedName>
    <definedName name="ANEXO1" hidden="1">{"'teste'!$B$2:$R$49"}</definedName>
    <definedName name="ANEXO2" localSheetId="16" hidden="1">{"'teste'!$B$2:$R$49"}</definedName>
    <definedName name="ANEXO2" localSheetId="15" hidden="1">{"'teste'!$B$2:$R$49"}</definedName>
    <definedName name="ANEXO2" localSheetId="18" hidden="1">{"'teste'!$B$2:$R$49"}</definedName>
    <definedName name="ANEXO2" localSheetId="4" hidden="1">{"'teste'!$B$2:$R$49"}</definedName>
    <definedName name="ANEXO2" hidden="1">{"'teste'!$B$2:$R$49"}</definedName>
    <definedName name="anscount" hidden="1">3</definedName>
    <definedName name="ant" localSheetId="16" hidden="1">{#N/A,#N/A,FALSE,"MO (2)"}</definedName>
    <definedName name="ant" localSheetId="15" hidden="1">{#N/A,#N/A,FALSE,"MO (2)"}</definedName>
    <definedName name="ant" localSheetId="18" hidden="1">{#N/A,#N/A,FALSE,"MO (2)"}</definedName>
    <definedName name="ant" localSheetId="4" hidden="1">{#N/A,#N/A,FALSE,"MO (2)"}</definedName>
    <definedName name="ant" hidden="1">{#N/A,#N/A,FALSE,"MO (2)"}</definedName>
    <definedName name="ant_1" localSheetId="16" hidden="1">{#N/A,#N/A,FALSE,"MO (2)"}</definedName>
    <definedName name="ant_1" localSheetId="15" hidden="1">{#N/A,#N/A,FALSE,"MO (2)"}</definedName>
    <definedName name="ant_1" localSheetId="18" hidden="1">{#N/A,#N/A,FALSE,"MO (2)"}</definedName>
    <definedName name="ant_1" localSheetId="4" hidden="1">{#N/A,#N/A,FALSE,"MO (2)"}</definedName>
    <definedName name="ant_1" hidden="1">{#N/A,#N/A,FALSE,"MO (2)"}</definedName>
    <definedName name="AR" localSheetId="16" hidden="1">{"'Quadro'!$A$4:$BG$78"}</definedName>
    <definedName name="AR" localSheetId="15" hidden="1">{"'Quadro'!$A$4:$BG$78"}</definedName>
    <definedName name="AR" localSheetId="18" hidden="1">{"'Quadro'!$A$4:$BG$78"}</definedName>
    <definedName name="AR" localSheetId="4" hidden="1">{"'Quadro'!$A$4:$BG$78"}</definedName>
    <definedName name="AR" hidden="1">{"'Quadro'!$A$4:$BG$78"}</definedName>
    <definedName name="_xlnm.Print_Area" localSheetId="23">'Dimen. Canteiro em Container'!#REF!</definedName>
    <definedName name="AREEWR" localSheetId="16" hidden="1">{"'Quadro'!$A$4:$BG$78"}</definedName>
    <definedName name="AREEWR" localSheetId="15" hidden="1">{"'Quadro'!$A$4:$BG$78"}</definedName>
    <definedName name="AREEWR" localSheetId="18" hidden="1">{"'Quadro'!$A$4:$BG$78"}</definedName>
    <definedName name="AREEWR" localSheetId="4" hidden="1">{"'Quadro'!$A$4:$BG$78"}</definedName>
    <definedName name="AREEWR" hidden="1">{"'Quadro'!$A$4:$BG$78"}</definedName>
    <definedName name="arrrrr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" localSheetId="16" hidden="1">{#N/A,#N/A,FALSE,"MO (2)"}</definedName>
    <definedName name="AS" localSheetId="15" hidden="1">{#N/A,#N/A,FALSE,"MO (2)"}</definedName>
    <definedName name="AS" localSheetId="18" hidden="1">{#N/A,#N/A,FALSE,"MO (2)"}</definedName>
    <definedName name="AS" localSheetId="4" hidden="1">{#N/A,#N/A,FALSE,"MO (2)"}</definedName>
    <definedName name="AS" hidden="1">{#N/A,#N/A,FALSE,"MO (2)"}</definedName>
    <definedName name="AS2DocOpenMode" hidden="1">"AS2DocumentEdit"</definedName>
    <definedName name="AS2NamedRange" hidden="1">18</definedName>
    <definedName name="asa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16" hidden="1">{#N/A,#N/A,FALSE,"MO (2)"}</definedName>
    <definedName name="asasa" localSheetId="15" hidden="1">{#N/A,#N/A,FALSE,"MO (2)"}</definedName>
    <definedName name="asasa" localSheetId="18" hidden="1">{#N/A,#N/A,FALSE,"MO (2)"}</definedName>
    <definedName name="asasa" localSheetId="4" hidden="1">{#N/A,#N/A,FALSE,"MO (2)"}</definedName>
    <definedName name="asasa" hidden="1">{#N/A,#N/A,FALSE,"MO (2)"}</definedName>
    <definedName name="as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d" localSheetId="16" hidden="1">{"'gráf jan00'!$A$1:$AK$41"}</definedName>
    <definedName name="asdad" localSheetId="15" hidden="1">{"'gráf jan00'!$A$1:$AK$41"}</definedName>
    <definedName name="asdad" localSheetId="18" hidden="1">{"'gráf jan00'!$A$1:$AK$41"}</definedName>
    <definedName name="asdad" localSheetId="4" hidden="1">{"'gráf jan00'!$A$1:$AK$41"}</definedName>
    <definedName name="asdad" hidden="1">{"'gráf jan00'!$A$1:$AK$41"}</definedName>
    <definedName name="asdadadad" localSheetId="16" hidden="1">{"'gráf jan00'!$A$1:$AK$41"}</definedName>
    <definedName name="asdadadad" localSheetId="15" hidden="1">{"'gráf jan00'!$A$1:$AK$41"}</definedName>
    <definedName name="asdadadad" localSheetId="18" hidden="1">{"'gráf jan00'!$A$1:$AK$41"}</definedName>
    <definedName name="asdadadad" localSheetId="4" hidden="1">{"'gráf jan00'!$A$1:$AK$41"}</definedName>
    <definedName name="asdadadad" hidden="1">{"'gráf jan00'!$A$1:$AK$41"}</definedName>
    <definedName name="asdafsdfa" localSheetId="16" hidden="1">{#N/A,#N/A,TRUE,"Serviços"}</definedName>
    <definedName name="asdafsdfa" localSheetId="15" hidden="1">{#N/A,#N/A,TRUE,"Serviços"}</definedName>
    <definedName name="asdafsdfa" localSheetId="18" hidden="1">{#N/A,#N/A,TRUE,"Serviços"}</definedName>
    <definedName name="asdafsdfa" localSheetId="4" hidden="1">{#N/A,#N/A,TRUE,"Serviços"}</definedName>
    <definedName name="asdafsdfa" hidden="1">{#N/A,#N/A,TRUE,"Serviços"}</definedName>
    <definedName name="asdasdasdas" localSheetId="16" hidden="1">{"'gráf jan00'!$A$1:$AK$41"}</definedName>
    <definedName name="asdasdasdas" localSheetId="15" hidden="1">{"'gráf jan00'!$A$1:$AK$41"}</definedName>
    <definedName name="asdasdasdas" localSheetId="18" hidden="1">{"'gráf jan00'!$A$1:$AK$41"}</definedName>
    <definedName name="asdasdasdas" localSheetId="4" hidden="1">{"'gráf jan00'!$A$1:$AK$41"}</definedName>
    <definedName name="asdasdasdas" hidden="1">{"'gráf jan00'!$A$1:$AK$41"}</definedName>
    <definedName name="asdfasdfasdfasdfasd" localSheetId="16" hidden="1">{#N/A,#N/A,TRUE,"Serviços"}</definedName>
    <definedName name="asdfasdfasdfasdfasd" localSheetId="15" hidden="1">{#N/A,#N/A,TRUE,"Serviços"}</definedName>
    <definedName name="asdfasdfasdfasdfasd" localSheetId="18" hidden="1">{#N/A,#N/A,TRUE,"Serviços"}</definedName>
    <definedName name="asdfasdfasdfasdfasd" localSheetId="4" hidden="1">{#N/A,#N/A,TRUE,"Serviços"}</definedName>
    <definedName name="asdfasdfasdfasdfasd" hidden="1">{#N/A,#N/A,TRUE,"Serviços"}</definedName>
    <definedName name="ASDFG" localSheetId="16" hidden="1">{#N/A,#N/A,TRUE,"Serviços"}</definedName>
    <definedName name="ASDFG" localSheetId="15" hidden="1">{#N/A,#N/A,TRUE,"Serviços"}</definedName>
    <definedName name="ASDFG" localSheetId="18" hidden="1">{#N/A,#N/A,TRUE,"Serviços"}</definedName>
    <definedName name="ASDFG" localSheetId="4" hidden="1">{#N/A,#N/A,TRUE,"Serviços"}</definedName>
    <definedName name="ASDFG" hidden="1">{#N/A,#N/A,TRUE,"Serviços"}</definedName>
    <definedName name="asdfghqefha" localSheetId="16" hidden="1">{#N/A,#N/A,FALSE,"MO (2)"}</definedName>
    <definedName name="asdfghqefha" localSheetId="15" hidden="1">{#N/A,#N/A,FALSE,"MO (2)"}</definedName>
    <definedName name="asdfghqefha" localSheetId="18" hidden="1">{#N/A,#N/A,FALSE,"MO (2)"}</definedName>
    <definedName name="asdfghqefha" localSheetId="4" hidden="1">{#N/A,#N/A,FALSE,"MO (2)"}</definedName>
    <definedName name="asdfghqefha" hidden="1">{#N/A,#N/A,FALSE,"MO (2)"}</definedName>
    <definedName name="asdg" localSheetId="16" hidden="1">{"'gráf jan00'!$A$1:$AK$41"}</definedName>
    <definedName name="asdg" localSheetId="15" hidden="1">{"'gráf jan00'!$A$1:$AK$41"}</definedName>
    <definedName name="asdg" localSheetId="18" hidden="1">{"'gráf jan00'!$A$1:$AK$41"}</definedName>
    <definedName name="asdg" localSheetId="4" hidden="1">{"'gráf jan00'!$A$1:$AK$41"}</definedName>
    <definedName name="asdg" hidden="1">{"'gráf jan00'!$A$1:$AK$41"}</definedName>
    <definedName name="ASDSD" localSheetId="16" hidden="1">{"'Quadro'!$A$4:$BG$78"}</definedName>
    <definedName name="ASDSD" localSheetId="15" hidden="1">{"'Quadro'!$A$4:$BG$78"}</definedName>
    <definedName name="ASDSD" localSheetId="18" hidden="1">{"'Quadro'!$A$4:$BG$78"}</definedName>
    <definedName name="ASDSD" localSheetId="4" hidden="1">{"'Quadro'!$A$4:$BG$78"}</definedName>
    <definedName name="ASDSD" hidden="1">{"'Quadro'!$A$4:$BG$78"}</definedName>
    <definedName name="asdsdfagf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fete" localSheetId="16" hidden="1">{#N/A,#N/A,FALSE,"MO (2)"}</definedName>
    <definedName name="asefete" localSheetId="15" hidden="1">{#N/A,#N/A,FALSE,"MO (2)"}</definedName>
    <definedName name="asefete" localSheetId="18" hidden="1">{#N/A,#N/A,FALSE,"MO (2)"}</definedName>
    <definedName name="asefete" localSheetId="4" hidden="1">{#N/A,#N/A,FALSE,"MO (2)"}</definedName>
    <definedName name="asefete" hidden="1">{#N/A,#N/A,FALSE,"MO (2)"}</definedName>
    <definedName name="ASFGG" localSheetId="16" hidden="1">{#N/A,#N/A,TRUE,"Serviços"}</definedName>
    <definedName name="ASFGG" localSheetId="15" hidden="1">{#N/A,#N/A,TRUE,"Serviços"}</definedName>
    <definedName name="ASFGG" localSheetId="18" hidden="1">{#N/A,#N/A,TRUE,"Serviços"}</definedName>
    <definedName name="ASFGG" localSheetId="4" hidden="1">{#N/A,#N/A,TRUE,"Serviços"}</definedName>
    <definedName name="ASFGG" hidden="1">{#N/A,#N/A,TRUE,"Serviços"}</definedName>
    <definedName name="assaas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WEFGQ3" localSheetId="16" hidden="1">{"'gráf jan00'!$A$1:$AK$41"}</definedName>
    <definedName name="ASWEFGQ3" localSheetId="15" hidden="1">{"'gráf jan00'!$A$1:$AK$41"}</definedName>
    <definedName name="ASWEFGQ3" localSheetId="18" hidden="1">{"'gráf jan00'!$A$1:$AK$41"}</definedName>
    <definedName name="ASWEFGQ3" localSheetId="4" hidden="1">{"'gráf jan00'!$A$1:$AK$41"}</definedName>
    <definedName name="ASWEFGQ3" hidden="1">{"'gráf jan00'!$A$1:$AK$41"}</definedName>
    <definedName name="AW" localSheetId="16" hidden="1">{"'Quadro'!$A$4:$BG$78"}</definedName>
    <definedName name="AW" localSheetId="15" hidden="1">{"'Quadro'!$A$4:$BG$78"}</definedName>
    <definedName name="AW" localSheetId="18" hidden="1">{"'Quadro'!$A$4:$BG$78"}</definedName>
    <definedName name="AW" localSheetId="4" hidden="1">{"'Quadro'!$A$4:$BG$78"}</definedName>
    <definedName name="AW" hidden="1">{"'Quadro'!$A$4:$BG$78"}</definedName>
    <definedName name="AZSXDCFV" localSheetId="16" hidden="1">{#N/A,#N/A,TRUE,"Serviços"}</definedName>
    <definedName name="AZSXDCFV" localSheetId="15" hidden="1">{#N/A,#N/A,TRUE,"Serviços"}</definedName>
    <definedName name="AZSXDCFV" localSheetId="18" hidden="1">{#N/A,#N/A,TRUE,"Serviços"}</definedName>
    <definedName name="AZSXDCFV" localSheetId="4" hidden="1">{#N/A,#N/A,TRUE,"Serviços"}</definedName>
    <definedName name="AZSXDCFV" hidden="1">{#N/A,#N/A,TRUE,"Serviços"}</definedName>
    <definedName name="AZXSDC" hidden="1">#REF!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5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8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6" hidden="1">{#N/A,#N/A,FALSE,"MO (2)"}</definedName>
    <definedName name="bbbb" localSheetId="15" hidden="1">{#N/A,#N/A,FALSE,"MO (2)"}</definedName>
    <definedName name="bbbb" localSheetId="18" hidden="1">{#N/A,#N/A,FALSE,"MO (2)"}</definedName>
    <definedName name="bbbb" localSheetId="4" hidden="1">{#N/A,#N/A,FALSE,"MO (2)"}</definedName>
    <definedName name="bbbb" hidden="1">{#N/A,#N/A,FALSE,"MO (2)"}</definedName>
    <definedName name="bbbb_1" localSheetId="16" hidden="1">{#N/A,#N/A,FALSE,"MO (2)"}</definedName>
    <definedName name="bbbb_1" localSheetId="15" hidden="1">{#N/A,#N/A,FALSE,"MO (2)"}</definedName>
    <definedName name="bbbb_1" localSheetId="18" hidden="1">{#N/A,#N/A,FALSE,"MO (2)"}</definedName>
    <definedName name="bbbb_1" localSheetId="4" hidden="1">{#N/A,#N/A,FALSE,"MO (2)"}</definedName>
    <definedName name="bbbb_1" hidden="1">{#N/A,#N/A,FALSE,"MO (2)"}</definedName>
    <definedName name="bbbbbbb" localSheetId="16" hidden="1">{#N/A,#N/A,FALSE,"MO (2)"}</definedName>
    <definedName name="bbbbbbb" localSheetId="15" hidden="1">{#N/A,#N/A,FALSE,"MO (2)"}</definedName>
    <definedName name="bbbbbbb" localSheetId="18" hidden="1">{#N/A,#N/A,FALSE,"MO (2)"}</definedName>
    <definedName name="bbbbbbb" localSheetId="4" hidden="1">{#N/A,#N/A,FALSE,"MO (2)"}</definedName>
    <definedName name="bbbbbbb" hidden="1">{#N/A,#N/A,FALSE,"MO (2)"}</definedName>
    <definedName name="Bloco" hidden="1">#REF!</definedName>
    <definedName name="Bloco2" hidden="1">#REF!</definedName>
    <definedName name="BLOCOS" localSheetId="16" hidden="1">{#N/A,#N/A,FALSE,"Plan1"}</definedName>
    <definedName name="BLOCOS" localSheetId="15" hidden="1">{#N/A,#N/A,FALSE,"Plan1"}</definedName>
    <definedName name="BLOCOS" localSheetId="18" hidden="1">{#N/A,#N/A,FALSE,"Plan1"}</definedName>
    <definedName name="BLOCOS" localSheetId="4" hidden="1">{#N/A,#N/A,FALSE,"Plan1"}</definedName>
    <definedName name="BLOCOS" hidden="1">{#N/A,#N/A,FALSE,"Plan1"}</definedName>
    <definedName name="BRITA_DRENO" localSheetId="16" hidden="1">{#N/A,#N/A,TRUE,"Plan1"}</definedName>
    <definedName name="BRITA_DRENO" localSheetId="15" hidden="1">{#N/A,#N/A,TRUE,"Plan1"}</definedName>
    <definedName name="BRITA_DRENO" localSheetId="18" hidden="1">{#N/A,#N/A,TRUE,"Plan1"}</definedName>
    <definedName name="BRITA_DRENO" localSheetId="4" hidden="1">{#N/A,#N/A,TRUE,"Plan1"}</definedName>
    <definedName name="BRITA_DRENO" hidden="1">{#N/A,#N/A,TRUE,"Plan1"}</definedName>
    <definedName name="Brita_TSD" localSheetId="16" hidden="1">{#N/A,#N/A,TRUE,"Plan1"}</definedName>
    <definedName name="Brita_TSD" localSheetId="15" hidden="1">{#N/A,#N/A,TRUE,"Plan1"}</definedName>
    <definedName name="Brita_TSD" localSheetId="18" hidden="1">{#N/A,#N/A,TRUE,"Plan1"}</definedName>
    <definedName name="Brita_TSD" localSheetId="4" hidden="1">{#N/A,#N/A,TRUE,"Plan1"}</definedName>
    <definedName name="Brita_TSD" hidden="1">{#N/A,#N/A,TRUE,"Plan1"}</definedName>
    <definedName name="Brita_TSD_2" localSheetId="16" hidden="1">{#N/A,#N/A,TRUE,"Plan1"}</definedName>
    <definedName name="Brita_TSD_2" localSheetId="15" hidden="1">{#N/A,#N/A,TRUE,"Plan1"}</definedName>
    <definedName name="Brita_TSD_2" localSheetId="18" hidden="1">{#N/A,#N/A,TRUE,"Plan1"}</definedName>
    <definedName name="Brita_TSD_2" localSheetId="4" hidden="1">{#N/A,#N/A,TRUE,"Plan1"}</definedName>
    <definedName name="Brita_TSD_2" hidden="1">{#N/A,#N/A,TRUE,"Plan1"}</definedName>
    <definedName name="britag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BZ" localSheetId="16" hidden="1">{#N/A,#N/A,FALSE,"MO (2)"}</definedName>
    <definedName name="BVBZ" localSheetId="15" hidden="1">{#N/A,#N/A,FALSE,"MO (2)"}</definedName>
    <definedName name="BVBZ" localSheetId="18" hidden="1">{#N/A,#N/A,FALSE,"MO (2)"}</definedName>
    <definedName name="BVBZ" localSheetId="4" hidden="1">{#N/A,#N/A,FALSE,"MO (2)"}</definedName>
    <definedName name="BVBZ" hidden="1">{#N/A,#N/A,FALSE,"MO (2)"}</definedName>
    <definedName name="BVZ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16" hidden="1">{"'Quadro'!$A$4:$BG$78"}</definedName>
    <definedName name="BXF" localSheetId="15" hidden="1">{"'Quadro'!$A$4:$BG$78"}</definedName>
    <definedName name="BXF" localSheetId="18" hidden="1">{"'Quadro'!$A$4:$BG$78"}</definedName>
    <definedName name="BXF" localSheetId="4" hidden="1">{"'Quadro'!$A$4:$BG$78"}</definedName>
    <definedName name="BXF" hidden="1">{"'Quadro'!$A$4:$BG$78"}</definedName>
    <definedName name="BZCZ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16" hidden="1">{#N/A,#N/A,FALSE,"MO (2)"}</definedName>
    <definedName name="Ç" localSheetId="15" hidden="1">{#N/A,#N/A,FALSE,"MO (2)"}</definedName>
    <definedName name="Ç" localSheetId="18" hidden="1">{#N/A,#N/A,FALSE,"MO (2)"}</definedName>
    <definedName name="Ç" localSheetId="4" hidden="1">{#N/A,#N/A,FALSE,"MO (2)"}</definedName>
    <definedName name="Ç" hidden="1">{#N/A,#N/A,FALSE,"MO (2)"}</definedName>
    <definedName name="c_c" localSheetId="16" hidden="1">{"'REL CUSTODIF'!$B$1:$H$72"}</definedName>
    <definedName name="c_c" localSheetId="15" hidden="1">{"'REL CUSTODIF'!$B$1:$H$72"}</definedName>
    <definedName name="c_c" localSheetId="18" hidden="1">{"'REL CUSTODIF'!$B$1:$H$72"}</definedName>
    <definedName name="c_c" localSheetId="4" hidden="1">{"'REL CUSTODIF'!$B$1:$H$72"}</definedName>
    <definedName name="c_c" hidden="1">{"'REL CUSTODIF'!$B$1:$H$72"}</definedName>
    <definedName name="cadeira" localSheetId="16" hidden="1">{#N/A,#N/A,TRUE,"Serviços"}</definedName>
    <definedName name="cadeira" localSheetId="15" hidden="1">{#N/A,#N/A,TRUE,"Serviços"}</definedName>
    <definedName name="cadeira" localSheetId="18" hidden="1">{#N/A,#N/A,TRUE,"Serviços"}</definedName>
    <definedName name="cadeira" localSheetId="4" hidden="1">{#N/A,#N/A,TRUE,"Serviços"}</definedName>
    <definedName name="cadeira" hidden="1">{#N/A,#N/A,TRUE,"Serviços"}</definedName>
    <definedName name="CadIns" hidden="1">#REF!</definedName>
    <definedName name="CadSrv" hidden="1">#REF!</definedName>
    <definedName name="CAPA" localSheetId="16" hidden="1">{#N/A,#N/A,TRUE,"Serviços"}</definedName>
    <definedName name="CAPA" localSheetId="15" hidden="1">{#N/A,#N/A,TRUE,"Serviços"}</definedName>
    <definedName name="CAPA" localSheetId="18" hidden="1">{#N/A,#N/A,TRUE,"Serviços"}</definedName>
    <definedName name="CAPA" localSheetId="4" hidden="1">{#N/A,#N/A,TRUE,"Serviços"}</definedName>
    <definedName name="CAPA" hidden="1">{#N/A,#N/A,TRUE,"Serviços"}</definedName>
    <definedName name="capa1" localSheetId="16" hidden="1">{#N/A,#N/A,TRUE,"Serviços"}</definedName>
    <definedName name="capa1" localSheetId="15" hidden="1">{#N/A,#N/A,TRUE,"Serviços"}</definedName>
    <definedName name="capa1" localSheetId="18" hidden="1">{#N/A,#N/A,TRUE,"Serviços"}</definedName>
    <definedName name="capa1" localSheetId="4" hidden="1">{#N/A,#N/A,TRUE,"Serviços"}</definedName>
    <definedName name="capa1" hidden="1">{#N/A,#N/A,TRUE,"Serviços"}</definedName>
    <definedName name="capa11" localSheetId="16" hidden="1">{#N/A,#N/A,TRUE,"Serviços"}</definedName>
    <definedName name="capa11" localSheetId="15" hidden="1">{#N/A,#N/A,TRUE,"Serviços"}</definedName>
    <definedName name="capa11" localSheetId="18" hidden="1">{#N/A,#N/A,TRUE,"Serviços"}</definedName>
    <definedName name="capa11" localSheetId="4" hidden="1">{#N/A,#N/A,TRUE,"Serviços"}</definedName>
    <definedName name="capa11" hidden="1">{#N/A,#N/A,TRUE,"Serviços"}</definedName>
    <definedName name="capa2" localSheetId="16" hidden="1">{#N/A,#N/A,TRUE,"Serviços"}</definedName>
    <definedName name="capa2" localSheetId="15" hidden="1">{#N/A,#N/A,TRUE,"Serviços"}</definedName>
    <definedName name="capa2" localSheetId="18" hidden="1">{#N/A,#N/A,TRUE,"Serviços"}</definedName>
    <definedName name="capa2" localSheetId="4" hidden="1">{#N/A,#N/A,TRUE,"Serviços"}</definedName>
    <definedName name="capa2" hidden="1">{#N/A,#N/A,TRUE,"Serviços"}</definedName>
    <definedName name="capa22" localSheetId="16" hidden="1">{#N/A,#N/A,TRUE,"Serviços"}</definedName>
    <definedName name="capa22" localSheetId="15" hidden="1">{#N/A,#N/A,TRUE,"Serviços"}</definedName>
    <definedName name="capa22" localSheetId="18" hidden="1">{#N/A,#N/A,TRUE,"Serviços"}</definedName>
    <definedName name="capa22" localSheetId="4" hidden="1">{#N/A,#N/A,TRUE,"Serviços"}</definedName>
    <definedName name="capa22" hidden="1">{#N/A,#N/A,TRUE,"Serviços"}</definedName>
    <definedName name="CAPAA" localSheetId="16" hidden="1">{#N/A,#N/A,TRUE,"Serviços"}</definedName>
    <definedName name="CAPAA" localSheetId="15" hidden="1">{#N/A,#N/A,TRUE,"Serviços"}</definedName>
    <definedName name="CAPAA" localSheetId="18" hidden="1">{#N/A,#N/A,TRUE,"Serviços"}</definedName>
    <definedName name="CAPAA" localSheetId="4" hidden="1">{#N/A,#N/A,TRUE,"Serviços"}</definedName>
    <definedName name="CAPAA" hidden="1">{#N/A,#N/A,TRUE,"Serviços"}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WorkbookPriority" hidden="1">-568686334</definedName>
    <definedName name="CCC" localSheetId="16" hidden="1">{#N/A,#N/A,FALSE,"MO (2)"}</definedName>
    <definedName name="CCC" localSheetId="15" hidden="1">{#N/A,#N/A,FALSE,"MO (2)"}</definedName>
    <definedName name="CCC" localSheetId="18" hidden="1">{#N/A,#N/A,FALSE,"MO (2)"}</definedName>
    <definedName name="CCC" localSheetId="4" hidden="1">{#N/A,#N/A,FALSE,"MO (2)"}</definedName>
    <definedName name="CCC" hidden="1">{#N/A,#N/A,FALSE,"MO (2)"}</definedName>
    <definedName name="CCCCCCCC" localSheetId="16" hidden="1">{#N/A,#N/A,FALSE,"Plan1"}</definedName>
    <definedName name="CCCCCCCC" localSheetId="15" hidden="1">{#N/A,#N/A,FALSE,"Plan1"}</definedName>
    <definedName name="CCCCCCCC" localSheetId="18" hidden="1">{#N/A,#N/A,FALSE,"Plan1"}</definedName>
    <definedName name="CCCCCCCC" localSheetId="4" hidden="1">{#N/A,#N/A,FALSE,"Plan1"}</definedName>
    <definedName name="CCCCCCCC" hidden="1">{#N/A,#N/A,FALSE,"Plan1"}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rles" localSheetId="16" hidden="1">{"'gráf jan00'!$A$1:$AK$41"}</definedName>
    <definedName name="charles" localSheetId="15" hidden="1">{"'gráf jan00'!$A$1:$AK$41"}</definedName>
    <definedName name="charles" localSheetId="18" hidden="1">{"'gráf jan00'!$A$1:$AK$41"}</definedName>
    <definedName name="charles" localSheetId="4" hidden="1">{"'gráf jan00'!$A$1:$AK$41"}</definedName>
    <definedName name="charles" hidden="1">{"'gráf jan00'!$A$1:$AK$41"}</definedName>
    <definedName name="Chave" hidden="1">#REF!</definedName>
    <definedName name="Chave1" hidden="1">#REF!</definedName>
    <definedName name="CHECKSSO_OUT" localSheetId="16" hidden="1">{"'Quadro'!$A$4:$BG$78"}</definedName>
    <definedName name="CHECKSSO_OUT" localSheetId="15" hidden="1">{"'Quadro'!$A$4:$BG$78"}</definedName>
    <definedName name="CHECKSSO_OUT" localSheetId="18" hidden="1">{"'Quadro'!$A$4:$BG$78"}</definedName>
    <definedName name="CHECKSSO_OUT" localSheetId="4" hidden="1">{"'Quadro'!$A$4:$BG$78"}</definedName>
    <definedName name="CHECKSSO_OUT" hidden="1">{"'Quadro'!$A$4:$BG$78"}</definedName>
    <definedName name="ciclone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s" localSheetId="16" hidden="1">{"'RR'!$A$2:$E$81"}</definedName>
    <definedName name="ciclos" localSheetId="15" hidden="1">{"'RR'!$A$2:$E$81"}</definedName>
    <definedName name="ciclos" localSheetId="18" hidden="1">{"'RR'!$A$2:$E$81"}</definedName>
    <definedName name="ciclos" localSheetId="4" hidden="1">{"'RR'!$A$2:$E$81"}</definedName>
    <definedName name="ciclos" hidden="1">{"'RR'!$A$2:$E$81"}</definedName>
    <definedName name="çl" localSheetId="16" hidden="1">{#N/A,#N/A,FALSE,"MO (2)"}</definedName>
    <definedName name="çl" localSheetId="15" hidden="1">{#N/A,#N/A,FALSE,"MO (2)"}</definedName>
    <definedName name="çl" localSheetId="18" hidden="1">{#N/A,#N/A,FALSE,"MO (2)"}</definedName>
    <definedName name="çl" localSheetId="4" hidden="1">{#N/A,#N/A,FALSE,"MO (2)"}</definedName>
    <definedName name="çl" hidden="1">{#N/A,#N/A,FALSE,"MO (2)"}</definedName>
    <definedName name="Clas" hidden="1">MAX(LEN(#REF!))</definedName>
    <definedName name="Clas_1" hidden="1">MAX(LEN(#REF!))</definedName>
    <definedName name="classificação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localSheetId="16" hidden="1">{"'Quadro'!$A$4:$BG$78"}</definedName>
    <definedName name="çlçl" localSheetId="15" hidden="1">{"'Quadro'!$A$4:$BG$78"}</definedName>
    <definedName name="çlçl" localSheetId="18" hidden="1">{"'Quadro'!$A$4:$BG$78"}</definedName>
    <definedName name="çlçl" localSheetId="4" hidden="1">{"'Quadro'!$A$4:$BG$78"}</definedName>
    <definedName name="çlçl" hidden="1">{"'Quadro'!$A$4:$BG$78"}</definedName>
    <definedName name="Cliente" hidden="1">""</definedName>
    <definedName name="Cls" hidden="1">#N/A</definedName>
    <definedName name="CM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d" hidden="1">#REF!</definedName>
    <definedName name="Codigo" hidden="1">#REF!</definedName>
    <definedName name="Coluna" hidden="1">#REF!</definedName>
    <definedName name="Comp" hidden="1">#REF!</definedName>
    <definedName name="COMP_0407743">#REF!</definedName>
    <definedName name="COMP_1106057">#REF!</definedName>
    <definedName name="COMP_1106088">#REF!</definedName>
    <definedName name="COMP_1106128">#REF!</definedName>
    <definedName name="COMP_1106280">#REF!</definedName>
    <definedName name="COMP_1106281">#REF!</definedName>
    <definedName name="COMP_1106282">#REF!</definedName>
    <definedName name="COMP_1106380">#REF!</definedName>
    <definedName name="COMP_1107892">#REF!</definedName>
    <definedName name="COMP_1107896">#REF!</definedName>
    <definedName name="COMP_1107900">#REF!</definedName>
    <definedName name="COMP_1107904">#REF!</definedName>
    <definedName name="COMP_1107908">#REF!</definedName>
    <definedName name="COMP_1109622">#REF!</definedName>
    <definedName name="COMP_1109697">#REF!</definedName>
    <definedName name="COMP_2003821">#REF!</definedName>
    <definedName name="COMP_2007971">#REF!</definedName>
    <definedName name="COMP_2009619">#REF!</definedName>
    <definedName name="COMP_2106235">#REF!</definedName>
    <definedName name="COMP_2106293">#REF!</definedName>
    <definedName name="COMP_2108169">#REF!</definedName>
    <definedName name="COMP_2306066">#REF!</definedName>
    <definedName name="COMP_2306070">#REF!</definedName>
    <definedName name="COMP_2306071">#REF!</definedName>
    <definedName name="COMP_2306072">#REF!</definedName>
    <definedName name="COMP_2306180">#REF!</definedName>
    <definedName name="COMP_2306248">#REF!</definedName>
    <definedName name="comp_2306273">#REF!</definedName>
    <definedName name="COMP_2306279">#REF!</definedName>
    <definedName name="COMP_2306311">#REF!</definedName>
    <definedName name="COMP_2306635">#REF!</definedName>
    <definedName name="COMP_2306726">#REF!</definedName>
    <definedName name="COMP_2306727">#REF!</definedName>
    <definedName name="COMP_2306728">#REF!</definedName>
    <definedName name="COMP_2306729">#REF!</definedName>
    <definedName name="COMP_2306730">#REF!</definedName>
    <definedName name="COMP_2306731">#REF!</definedName>
    <definedName name="COMP_2306734">#REF!</definedName>
    <definedName name="COMP_307084">#REF!</definedName>
    <definedName name="COMP_307732">#REF!</definedName>
    <definedName name="COMP_307737">#REF!</definedName>
    <definedName name="COMP_3106427">#REF!</definedName>
    <definedName name="COMP_3108004">#REF!</definedName>
    <definedName name="COMP_3108015">#REF!</definedName>
    <definedName name="COMP_3108016">#REF!</definedName>
    <definedName name="COMP_3205866">#REF!</definedName>
    <definedName name="COMP_3713617">#REF!</definedName>
    <definedName name="COMP_3713823">#REF!</definedName>
    <definedName name="COMP_3719529">#REF!</definedName>
    <definedName name="COMP_3806420">#REF!</definedName>
    <definedName name="COMP_3806421">#REF!</definedName>
    <definedName name="COMP_3806424">#REF!</definedName>
    <definedName name="COMP_3806425">#REF!</definedName>
    <definedName name="COMP_3806426">#REF!</definedName>
    <definedName name="COMP_3808043">#REF!</definedName>
    <definedName name="COMP_407819">#REF!</definedName>
    <definedName name="COMP_407820">#REF!</definedName>
    <definedName name="COMP_4507738">#REF!</definedName>
    <definedName name="COMP_4507755">#REF!</definedName>
    <definedName name="COMP_4507756">#REF!</definedName>
    <definedName name="COMP_4507758">#REF!</definedName>
    <definedName name="COMP_4507786">#REF!</definedName>
    <definedName name="COMP_4507787">#REF!</definedName>
    <definedName name="COMP_4507835">#REF!</definedName>
    <definedName name="COMP_4507839">#REF!</definedName>
    <definedName name="COMP_4507842">#REF!</definedName>
    <definedName name="COMP_4507844">#REF!</definedName>
    <definedName name="COMP_4507956">#REF!</definedName>
    <definedName name="COMP_4507957">#REF!</definedName>
    <definedName name="COMP_4508194">#REF!</definedName>
    <definedName name="COMP_4815671">#REF!</definedName>
    <definedName name="COMP_4915672">#REF!</definedName>
    <definedName name="COMP_5213570">#REF!</definedName>
    <definedName name="COMP_5216111">#REF!</definedName>
    <definedName name="COMP_5501706">#REF!</definedName>
    <definedName name="COMP_5909007">#REF!</definedName>
    <definedName name="COMP_5914333">#REF!</definedName>
    <definedName name="COMP_5914359">#REF!</definedName>
    <definedName name="COMP_5914374">#REF!</definedName>
    <definedName name="COMP_5914389">#REF!</definedName>
    <definedName name="COMP_5914449">#REF!</definedName>
    <definedName name="COMP_5914464">#REF!</definedName>
    <definedName name="COMP_5914479">#REF!</definedName>
    <definedName name="COMP_5914647">#REF!</definedName>
    <definedName name="COMP_5914655">#REF!</definedName>
    <definedName name="COMP_5915012">#REF!</definedName>
    <definedName name="COMP_5915013">#REF!</definedName>
    <definedName name="COMP_5915014">#REF!</definedName>
    <definedName name="COMP_5915015">#REF!</definedName>
    <definedName name="COMP_5915400">#REF!</definedName>
    <definedName name="COMP_5915401">#REF!</definedName>
    <definedName name="COMP_5919538">#REF!</definedName>
    <definedName name="COMP_903804">#REF!</definedName>
    <definedName name="COMP_903845">#REF!</definedName>
    <definedName name="COMP_903848">#REF!</definedName>
    <definedName name="COMP_909612">#REF!</definedName>
    <definedName name="COMP_909620">#REF!</definedName>
    <definedName name="COMP_919011">#REF!</definedName>
    <definedName name="COMP_AUX_1106165">#REF!</definedName>
    <definedName name="COMP_AUX_1109622">#REF!</definedName>
    <definedName name="COMP_AUX_1109697">#REF!</definedName>
    <definedName name="COMP_AUX_1400973">#REF!</definedName>
    <definedName name="COMP_AUX_1400974">#REF!</definedName>
    <definedName name="COMP_AUX_1408173">#REF!</definedName>
    <definedName name="COMP_AUX_1416139">#REF!</definedName>
    <definedName name="COMP_AUX_1416201">#REF!</definedName>
    <definedName name="COMP_AUX_1416254">#REF!</definedName>
    <definedName name="COMP_AUX_1419543">#REF!</definedName>
    <definedName name="COMP_AUX_1619003">#REF!</definedName>
    <definedName name="COMP_AUX_1619004">#REF!</definedName>
    <definedName name="COMP_AUX_2009619">#REF!</definedName>
    <definedName name="COMP_AUX_2306072">#REF!</definedName>
    <definedName name="COMP_AUX_2306279">#REF!</definedName>
    <definedName name="COMP_AUX_2306311">#REF!</definedName>
    <definedName name="COMP_AUX_2306605">#REF!</definedName>
    <definedName name="COMP_AUX_2408057">#REF!</definedName>
    <definedName name="COMP_AUX_2408058">#REF!</definedName>
    <definedName name="COMP_AUX_3106119">#REF!</definedName>
    <definedName name="COMP_AUX_3107967">#REF!</definedName>
    <definedName name="COMP_AUX_3107997">#REF!</definedName>
    <definedName name="COMP_AUX_3713608">#REF!</definedName>
    <definedName name="COMP_AUX_3713823">#REF!</definedName>
    <definedName name="COMP_AUX_4011211">#REF!</definedName>
    <definedName name="COMP_AUX_4011219">#REF!</definedName>
    <definedName name="COMP_AUX_4016096">#REF!</definedName>
    <definedName name="COMP_AUX_407740">#REF!</definedName>
    <definedName name="COMP_AUX_4516137">#REF!</definedName>
    <definedName name="COMP_AUX_4516138">#REF!</definedName>
    <definedName name="COMP_AUX_4805750">#REF!</definedName>
    <definedName name="COMP_AUX_4805751">#REF!</definedName>
    <definedName name="COMP_AUX_4805754">#REF!</definedName>
    <definedName name="COMP_AUX_4815671">#REF!</definedName>
    <definedName name="COMP_AUX_5212552">#REF!</definedName>
    <definedName name="COMP_AUX_5213416">#REF!</definedName>
    <definedName name="COMP_AUX_5216111">#REF!</definedName>
    <definedName name="COMP_AUX_5502978">#REF!</definedName>
    <definedName name="COMP_AUX_5502985">#REF!</definedName>
    <definedName name="COMP_AUX_5502986">#REF!</definedName>
    <definedName name="COMP_AUX_5909007">#REF!</definedName>
    <definedName name="COMP_AUX_5914314">#REF!</definedName>
    <definedName name="COMP_AUX_5914329">#REF!</definedName>
    <definedName name="COMP_AUX_5914333">#REF!</definedName>
    <definedName name="COMP_AUX_5914344">#REF!</definedName>
    <definedName name="COMP_AUX_5914354">#REF!</definedName>
    <definedName name="COMP_AUX_5914359">#REF!</definedName>
    <definedName name="COMP_AUX_5914374">#REF!</definedName>
    <definedName name="COMP_AUX_5914389">#REF!</definedName>
    <definedName name="COMP_AUX_5914449">#REF!</definedName>
    <definedName name="COMP_AUX_5914464">#REF!</definedName>
    <definedName name="COMP_AUX_5914479">#REF!</definedName>
    <definedName name="COMP_AUX_5914539">#REF!</definedName>
    <definedName name="COMP_AUX_5914554">#REF!</definedName>
    <definedName name="COMP_AUX_5914569">#REF!</definedName>
    <definedName name="COMP_AUX_5914647">#REF!</definedName>
    <definedName name="COMP_AUX_5914655">#REF!</definedName>
    <definedName name="COMP_AUX_5914675">#REF!</definedName>
    <definedName name="COMP_AUX_5915012">#REF!</definedName>
    <definedName name="COMP_AUX_5915013">#REF!</definedName>
    <definedName name="COMP_AUX_5915014">#REF!</definedName>
    <definedName name="COMP_AUX_5915015">#REF!</definedName>
    <definedName name="COMP_AUX_5919538">#REF!</definedName>
    <definedName name="COMP_AUX_903845">#REF!</definedName>
    <definedName name="COMP_AUX_903848">#REF!</definedName>
    <definedName name="COMP_AUX_909612">#REF!</definedName>
    <definedName name="COMP_AUX_909620">#REF!</definedName>
    <definedName name="COMP_AUX_919011">#REF!</definedName>
    <definedName name="concorrentes" localSheetId="16" hidden="1">{#N/A,#N/A,FALSE,"Cronograma";#N/A,#N/A,FALSE,"Cronogr. 2"}</definedName>
    <definedName name="concorrentes" localSheetId="15" hidden="1">{#N/A,#N/A,FALSE,"Cronograma";#N/A,#N/A,FALSE,"Cronogr. 2"}</definedName>
    <definedName name="concorrentes" localSheetId="18" hidden="1">{#N/A,#N/A,FALSE,"Cronograma";#N/A,#N/A,FALSE,"Cronogr. 2"}</definedName>
    <definedName name="concorrentes" localSheetId="4" hidden="1">{#N/A,#N/A,FALSE,"Cronograma";#N/A,#N/A,FALSE,"Cronogr. 2"}</definedName>
    <definedName name="concorrentes" hidden="1">{#N/A,#N/A,FALSE,"Cronograma";#N/A,#N/A,FALSE,"Cronogr. 2"}</definedName>
    <definedName name="controle" localSheetId="16" hidden="1">{"'Plan1 (2)'!$A$5:$F$63"}</definedName>
    <definedName name="controle" localSheetId="15" hidden="1">{"'Plan1 (2)'!$A$5:$F$63"}</definedName>
    <definedName name="controle" localSheetId="18" hidden="1">{"'Plan1 (2)'!$A$5:$F$63"}</definedName>
    <definedName name="controle" localSheetId="4" hidden="1">{"'Plan1 (2)'!$A$5:$F$63"}</definedName>
    <definedName name="controle" hidden="1">{"'Plan1 (2)'!$A$5:$F$63"}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O" localSheetId="16" hidden="1">{#N/A,#N/A,FALSE,"MO (2)"}</definedName>
    <definedName name="CRO" localSheetId="15" hidden="1">{#N/A,#N/A,FALSE,"MO (2)"}</definedName>
    <definedName name="CRO" localSheetId="18" hidden="1">{#N/A,#N/A,FALSE,"MO (2)"}</definedName>
    <definedName name="CRO" localSheetId="4" hidden="1">{#N/A,#N/A,FALSE,"MO (2)"}</definedName>
    <definedName name="CRO" hidden="1">{#N/A,#N/A,FALSE,"MO (2)"}</definedName>
    <definedName name="Cron" localSheetId="16" hidden="1">{#N/A,#N/A,FALSE,"MO (2)"}</definedName>
    <definedName name="Cron" localSheetId="15" hidden="1">{#N/A,#N/A,FALSE,"MO (2)"}</definedName>
    <definedName name="Cron" localSheetId="18" hidden="1">{#N/A,#N/A,FALSE,"MO (2)"}</definedName>
    <definedName name="Cron" localSheetId="4" hidden="1">{#N/A,#N/A,FALSE,"MO (2)"}</definedName>
    <definedName name="Cron" hidden="1">{#N/A,#N/A,FALSE,"MO (2)"}</definedName>
    <definedName name="Cron_1" localSheetId="16" hidden="1">{#N/A,#N/A,FALSE,"MO (2)"}</definedName>
    <definedName name="Cron_1" localSheetId="15" hidden="1">{#N/A,#N/A,FALSE,"MO (2)"}</definedName>
    <definedName name="Cron_1" localSheetId="18" hidden="1">{#N/A,#N/A,FALSE,"MO (2)"}</definedName>
    <definedName name="Cron_1" localSheetId="4" hidden="1">{#N/A,#N/A,FALSE,"MO (2)"}</definedName>
    <definedName name="Cron_1" hidden="1">{#N/A,#N/A,FALSE,"MO (2)"}</definedName>
    <definedName name="cronograma" localSheetId="16" hidden="1">{#N/A,#N/A,TRUE,"Plan1"}</definedName>
    <definedName name="cronograma" localSheetId="15" hidden="1">{#N/A,#N/A,TRUE,"Plan1"}</definedName>
    <definedName name="cronograma" localSheetId="18" hidden="1">{#N/A,#N/A,TRUE,"Plan1"}</definedName>
    <definedName name="cronograma" localSheetId="4" hidden="1">{#N/A,#N/A,TRUE,"Plan1"}</definedName>
    <definedName name="cronograma" hidden="1">{#N/A,#N/A,TRUE,"Plan1"}</definedName>
    <definedName name="cronograma_1" localSheetId="16" hidden="1">{#N/A,#N/A,TRUE,"Plan1"}</definedName>
    <definedName name="cronograma_1" localSheetId="15" hidden="1">{#N/A,#N/A,TRUE,"Plan1"}</definedName>
    <definedName name="cronograma_1" localSheetId="18" hidden="1">{#N/A,#N/A,TRUE,"Plan1"}</definedName>
    <definedName name="cronograma_1" localSheetId="4" hidden="1">{#N/A,#N/A,TRUE,"Plan1"}</definedName>
    <definedName name="cronograma_1" hidden="1">{#N/A,#N/A,TRUE,"Plan1"}</definedName>
    <definedName name="cronograma1" localSheetId="16" hidden="1">{#N/A,#N/A,TRUE,"Plan1"}</definedName>
    <definedName name="cronograma1" localSheetId="15" hidden="1">{#N/A,#N/A,TRUE,"Plan1"}</definedName>
    <definedName name="cronograma1" localSheetId="18" hidden="1">{#N/A,#N/A,TRUE,"Plan1"}</definedName>
    <definedName name="cronograma1" localSheetId="4" hidden="1">{#N/A,#N/A,TRUE,"Plan1"}</definedName>
    <definedName name="cronograma1" hidden="1">{#N/A,#N/A,TRUE,"Plan1"}</definedName>
    <definedName name="CROQUI" localSheetId="16" hidden="1">{#N/A,#N/A,TRUE,"Serviços"}</definedName>
    <definedName name="CROQUI" localSheetId="15" hidden="1">{#N/A,#N/A,TRUE,"Serviços"}</definedName>
    <definedName name="CROQUI" localSheetId="18" hidden="1">{#N/A,#N/A,TRUE,"Serviços"}</definedName>
    <definedName name="CROQUI" localSheetId="4" hidden="1">{#N/A,#N/A,TRUE,"Serviços"}</definedName>
    <definedName name="CROQUI" hidden="1">{#N/A,#N/A,TRUE,"Serviços"}</definedName>
    <definedName name="CROQUIAAAA" localSheetId="16" hidden="1">{#N/A,#N/A,TRUE,"Serviços"}</definedName>
    <definedName name="CROQUIAAAA" localSheetId="15" hidden="1">{#N/A,#N/A,TRUE,"Serviços"}</definedName>
    <definedName name="CROQUIAAAA" localSheetId="18" hidden="1">{#N/A,#N/A,TRUE,"Serviços"}</definedName>
    <definedName name="CROQUIAAAA" localSheetId="4" hidden="1">{#N/A,#N/A,TRUE,"Serviços"}</definedName>
    <definedName name="CROQUIAAAA" hidden="1">{#N/A,#N/A,TRUE,"Serviços"}</definedName>
    <definedName name="CT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16" hidden="1">{#N/A,#N/A,TRUE,"Serviços"}</definedName>
    <definedName name="cu" localSheetId="15" hidden="1">{#N/A,#N/A,TRUE,"Serviços"}</definedName>
    <definedName name="cu" localSheetId="18" hidden="1">{#N/A,#N/A,TRUE,"Serviços"}</definedName>
    <definedName name="cu" localSheetId="4" hidden="1">{#N/A,#N/A,TRUE,"Serviços"}</definedName>
    <definedName name="cu" hidden="1">{#N/A,#N/A,TRUE,"Serviços"}</definedName>
    <definedName name="Cun" localSheetId="16" hidden="1">VLOOKUP(#REF!,#REF!,5,0)</definedName>
    <definedName name="Cun" localSheetId="18" hidden="1">VLOOKUP(#REF!,#REF!,5,0)</definedName>
    <definedName name="Cun" localSheetId="4" hidden="1">VLOOKUP(#REF!,#REF!,5,0)</definedName>
    <definedName name="Cun" hidden="1">VLOOKUP(#REF!,#REF!,5,0)</definedName>
    <definedName name="CunEq" localSheetId="16" hidden="1">SUM(IF(#REF! =#REF!,(#REF!)*(#REF!="EQ")))</definedName>
    <definedName name="CunEq" localSheetId="18" hidden="1">SUM(IF(#REF! =#REF!,(#REF!)*(#REF!="EQ")))</definedName>
    <definedName name="CunEq" hidden="1">SUM(IF(#REF! =#REF!,(#REF!)*(#REF!="EQ")))</definedName>
    <definedName name="CunEq_1" localSheetId="16" hidden="1">SUM(IF(#REF! =#REF!,(#REF!)*(#REF!="EQ")))</definedName>
    <definedName name="CunEq_1" localSheetId="18" hidden="1">SUM(IF(#REF! =#REF!,(#REF!)*(#REF!="EQ")))</definedName>
    <definedName name="CunEq_1" hidden="1">SUM(IF(#REF! =#REF!,(#REF!)*(#REF!="EQ")))</definedName>
    <definedName name="CunMo" localSheetId="16" hidden="1">SUM(IF(#REF! =#REF!,(#REF!)*(#REF!="MO")))</definedName>
    <definedName name="CunMo" localSheetId="18" hidden="1">SUM(IF(#REF! =#REF!,(#REF!)*(#REF!="MO")))</definedName>
    <definedName name="CunMo" hidden="1">SUM(IF(#REF! =#REF!,(#REF!)*(#REF!="MO")))</definedName>
    <definedName name="CunMo_1" localSheetId="16" hidden="1">SUM(IF(#REF! =#REF!,(#REF!)*(#REF!="MO")))</definedName>
    <definedName name="CunMo_1" localSheetId="18" hidden="1">SUM(IF(#REF! =#REF!,(#REF!)*(#REF!="MO")))</definedName>
    <definedName name="CunMo_1" hidden="1">SUM(IF(#REF! =#REF!,(#REF!)*(#REF!="MO")))</definedName>
    <definedName name="CunMp" localSheetId="16" hidden="1">SUM(IF(#REF! =#REF!,(#REF!)*(#REF!="MP")))</definedName>
    <definedName name="CunMp" localSheetId="18" hidden="1">SUM(IF(#REF! =#REF!,(#REF!)*(#REF!="MP")))</definedName>
    <definedName name="CunMp" hidden="1">SUM(IF(#REF! =#REF!,(#REF!)*(#REF!="MP")))</definedName>
    <definedName name="CunMp_1" localSheetId="16" hidden="1">SUM(IF(#REF! =#REF!,(#REF!)*(#REF!="MP")))</definedName>
    <definedName name="CunMp_1" localSheetId="18" hidden="1">SUM(IF(#REF! =#REF!,(#REF!)*(#REF!="MP")))</definedName>
    <definedName name="CunMp_1" hidden="1">SUM(IF(#REF! =#REF!,(#REF!)*(#REF!="MP")))</definedName>
    <definedName name="cxz" localSheetId="16" hidden="1">{"'gráf jan00'!$A$1:$AK$41"}</definedName>
    <definedName name="cxz" localSheetId="15" hidden="1">{"'gráf jan00'!$A$1:$AK$41"}</definedName>
    <definedName name="cxz" localSheetId="18" hidden="1">{"'gráf jan00'!$A$1:$AK$41"}</definedName>
    <definedName name="cxz" localSheetId="4" hidden="1">{"'gráf jan00'!$A$1:$AK$41"}</definedName>
    <definedName name="cxz" hidden="1">{"'gráf jan00'!$A$1:$AK$41"}</definedName>
    <definedName name="DADADA" localSheetId="16" hidden="1">{#N/A,#N/A,FALSE,"MO (2)"}</definedName>
    <definedName name="DADADA" localSheetId="15" hidden="1">{#N/A,#N/A,FALSE,"MO (2)"}</definedName>
    <definedName name="DADADA" localSheetId="18" hidden="1">{#N/A,#N/A,FALSE,"MO (2)"}</definedName>
    <definedName name="DADADA" localSheetId="4" hidden="1">{#N/A,#N/A,FALSE,"MO (2)"}</definedName>
    <definedName name="DADADA" hidden="1">{#N/A,#N/A,FALSE,"MO (2)"}</definedName>
    <definedName name="DAER1" localSheetId="16" hidden="1">{#N/A,#N/A,TRUE,"Serviços"}</definedName>
    <definedName name="DAER1" localSheetId="15" hidden="1">{#N/A,#N/A,TRUE,"Serviços"}</definedName>
    <definedName name="DAER1" localSheetId="18" hidden="1">{#N/A,#N/A,TRUE,"Serviços"}</definedName>
    <definedName name="DAER1" localSheetId="4" hidden="1">{#N/A,#N/A,TRUE,"Serviços"}</definedName>
    <definedName name="DAER1" hidden="1">{#N/A,#N/A,TRUE,"Serviços"}</definedName>
    <definedName name="DAER11" localSheetId="16" hidden="1">{#N/A,#N/A,TRUE,"Serviços"}</definedName>
    <definedName name="DAER11" localSheetId="15" hidden="1">{#N/A,#N/A,TRUE,"Serviços"}</definedName>
    <definedName name="DAER11" localSheetId="18" hidden="1">{#N/A,#N/A,TRUE,"Serviços"}</definedName>
    <definedName name="DAER11" localSheetId="4" hidden="1">{#N/A,#N/A,TRUE,"Serviços"}</definedName>
    <definedName name="DAER11" hidden="1">{#N/A,#N/A,TRUE,"Serviços"}</definedName>
    <definedName name="Daniel" localSheetId="16" hidden="1">{#N/A,#N/A,FALSE,"MO (2)"}</definedName>
    <definedName name="Daniel" localSheetId="15" hidden="1">{#N/A,#N/A,FALSE,"MO (2)"}</definedName>
    <definedName name="Daniel" localSheetId="18" hidden="1">{#N/A,#N/A,FALSE,"MO (2)"}</definedName>
    <definedName name="Daniel" localSheetId="4" hidden="1">{#N/A,#N/A,FALSE,"MO (2)"}</definedName>
    <definedName name="Daniel" hidden="1">{#N/A,#N/A,FALSE,"MO (2)"}</definedName>
    <definedName name="DAS" localSheetId="16" hidden="1">{#N/A,#N/A,FALSE,"MO (2)"}</definedName>
    <definedName name="DAS" localSheetId="15" hidden="1">{#N/A,#N/A,FALSE,"MO (2)"}</definedName>
    <definedName name="DAS" localSheetId="18" hidden="1">{#N/A,#N/A,FALSE,"MO (2)"}</definedName>
    <definedName name="DAS" localSheetId="4" hidden="1">{#N/A,#N/A,FALSE,"MO (2)"}</definedName>
    <definedName name="DAS" hidden="1">{#N/A,#N/A,FALSE,"MO (2)"}</definedName>
    <definedName name="DAS_1" localSheetId="16" hidden="1">{#N/A,#N/A,FALSE,"MO (2)"}</definedName>
    <definedName name="DAS_1" localSheetId="15" hidden="1">{#N/A,#N/A,FALSE,"MO (2)"}</definedName>
    <definedName name="DAS_1" localSheetId="18" hidden="1">{#N/A,#N/A,FALSE,"MO (2)"}</definedName>
    <definedName name="DAS_1" localSheetId="4" hidden="1">{#N/A,#N/A,FALSE,"MO (2)"}</definedName>
    <definedName name="DAS_1" hidden="1">{#N/A,#N/A,FALSE,"MO (2)"}</definedName>
    <definedName name="david" localSheetId="16" hidden="1">{"'gráf jan00'!$A$1:$AK$41"}</definedName>
    <definedName name="david" localSheetId="15" hidden="1">{"'gráf jan00'!$A$1:$AK$41"}</definedName>
    <definedName name="david" localSheetId="18" hidden="1">{"'gráf jan00'!$A$1:$AK$41"}</definedName>
    <definedName name="david" localSheetId="4" hidden="1">{"'gráf jan00'!$A$1:$AK$41"}</definedName>
    <definedName name="david" hidden="1">{"'gráf jan00'!$A$1:$AK$41"}</definedName>
    <definedName name="david1" localSheetId="16" hidden="1">{"'gráf jan00'!$A$1:$AK$41"}</definedName>
    <definedName name="david1" localSheetId="15" hidden="1">{"'gráf jan00'!$A$1:$AK$41"}</definedName>
    <definedName name="david1" localSheetId="18" hidden="1">{"'gráf jan00'!$A$1:$AK$41"}</definedName>
    <definedName name="david1" localSheetId="4" hidden="1">{"'gráf jan00'!$A$1:$AK$41"}</definedName>
    <definedName name="david1" hidden="1">{"'gráf jan00'!$A$1:$AK$41"}</definedName>
    <definedName name="DDDDE" localSheetId="16" hidden="1">{#N/A,#N/A,FALSE,"MO (2)"}</definedName>
    <definedName name="DDDDE" localSheetId="15" hidden="1">{#N/A,#N/A,FALSE,"MO (2)"}</definedName>
    <definedName name="DDDDE" localSheetId="18" hidden="1">{#N/A,#N/A,FALSE,"MO (2)"}</definedName>
    <definedName name="DDDDE" localSheetId="4" hidden="1">{#N/A,#N/A,FALSE,"MO (2)"}</definedName>
    <definedName name="DDDDE" hidden="1">{#N/A,#N/A,FALSE,"MO (2)"}</definedName>
    <definedName name="DDDDE_1" localSheetId="16" hidden="1">{#N/A,#N/A,FALSE,"MO (2)"}</definedName>
    <definedName name="DDDDE_1" localSheetId="15" hidden="1">{#N/A,#N/A,FALSE,"MO (2)"}</definedName>
    <definedName name="DDDDE_1" localSheetId="18" hidden="1">{#N/A,#N/A,FALSE,"MO (2)"}</definedName>
    <definedName name="DDDDE_1" localSheetId="4" hidden="1">{#N/A,#N/A,FALSE,"MO (2)"}</definedName>
    <definedName name="DDDDE_1" hidden="1">{#N/A,#N/A,FALSE,"MO (2)"}</definedName>
    <definedName name="DDEEERE" localSheetId="16" hidden="1">{"'gráf jan00'!$A$1:$AK$41"}</definedName>
    <definedName name="DDEEERE" localSheetId="15" hidden="1">{"'gráf jan00'!$A$1:$AK$41"}</definedName>
    <definedName name="DDEEERE" localSheetId="18" hidden="1">{"'gráf jan00'!$A$1:$AK$41"}</definedName>
    <definedName name="DDEEERE" localSheetId="4" hidden="1">{"'gráf jan00'!$A$1:$AK$41"}</definedName>
    <definedName name="DDEEERE" hidden="1">{"'gráf jan00'!$A$1:$AK$41"}</definedName>
    <definedName name="ddere" localSheetId="16" hidden="1">{#N/A,#N/A,FALSE,"MO (2)"}</definedName>
    <definedName name="ddere" localSheetId="15" hidden="1">{#N/A,#N/A,FALSE,"MO (2)"}</definedName>
    <definedName name="ddere" localSheetId="18" hidden="1">{#N/A,#N/A,FALSE,"MO (2)"}</definedName>
    <definedName name="ddere" localSheetId="4" hidden="1">{#N/A,#N/A,FALSE,"MO (2)"}</definedName>
    <definedName name="ddere" hidden="1">{#N/A,#N/A,FALSE,"MO (2)"}</definedName>
    <definedName name="ddf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b" hidden="1">#REF!</definedName>
    <definedName name="defghj" localSheetId="16" hidden="1">{#N/A,#N/A,FALSE,"MO (2)"}</definedName>
    <definedName name="defghj" localSheetId="15" hidden="1">{#N/A,#N/A,FALSE,"MO (2)"}</definedName>
    <definedName name="defghj" localSheetId="18" hidden="1">{#N/A,#N/A,FALSE,"MO (2)"}</definedName>
    <definedName name="defghj" localSheetId="4" hidden="1">{#N/A,#N/A,FALSE,"MO (2)"}</definedName>
    <definedName name="defghj" hidden="1">{#N/A,#N/A,FALSE,"MO (2)"}</definedName>
    <definedName name="defwe" localSheetId="16" hidden="1">{"'Quadro'!$A$4:$BG$78"}</definedName>
    <definedName name="defwe" localSheetId="15" hidden="1">{"'Quadro'!$A$4:$BG$78"}</definedName>
    <definedName name="defwe" localSheetId="18" hidden="1">{"'Quadro'!$A$4:$BG$78"}</definedName>
    <definedName name="defwe" localSheetId="4" hidden="1">{"'Quadro'!$A$4:$BG$78"}</definedName>
    <definedName name="defwe" hidden="1">{"'Quadro'!$A$4:$BG$78"}</definedName>
    <definedName name="delet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rgerh" localSheetId="16" hidden="1">{#N/A,#N/A,FALSE,"MO (2)"}</definedName>
    <definedName name="dergerh" localSheetId="15" hidden="1">{#N/A,#N/A,FALSE,"MO (2)"}</definedName>
    <definedName name="dergerh" localSheetId="18" hidden="1">{#N/A,#N/A,FALSE,"MO (2)"}</definedName>
    <definedName name="dergerh" localSheetId="4" hidden="1">{#N/A,#N/A,FALSE,"MO (2)"}</definedName>
    <definedName name="dergerh" hidden="1">{#N/A,#N/A,FALSE,"MO (2)"}</definedName>
    <definedName name="DescAux" hidden="1">#N/A</definedName>
    <definedName name="descobrir" localSheetId="16" hidden="1">{#N/A,#N/A,FALSE,"Cronograma";#N/A,#N/A,FALSE,"Cronogr. 2"}</definedName>
    <definedName name="descobrir" localSheetId="15" hidden="1">{#N/A,#N/A,FALSE,"Cronograma";#N/A,#N/A,FALSE,"Cronogr. 2"}</definedName>
    <definedName name="descobrir" localSheetId="18" hidden="1">{#N/A,#N/A,FALSE,"Cronograma";#N/A,#N/A,FALSE,"Cronogr. 2"}</definedName>
    <definedName name="descobrir" localSheetId="4" hidden="1">{#N/A,#N/A,FALSE,"Cronograma";#N/A,#N/A,FALSE,"Cronogr. 2"}</definedName>
    <definedName name="descobrir" hidden="1">{#N/A,#N/A,FALSE,"Cronograma";#N/A,#N/A,FALSE,"Cronogr. 2"}</definedName>
    <definedName name="descobrir1" localSheetId="16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1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1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16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1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1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16" hidden="1">{#N/A,#N/A,FALSE,"Cronograma";#N/A,#N/A,FALSE,"Cronogr. 2"}</definedName>
    <definedName name="descobrir3" localSheetId="15" hidden="1">{#N/A,#N/A,FALSE,"Cronograma";#N/A,#N/A,FALSE,"Cronogr. 2"}</definedName>
    <definedName name="descobrir3" localSheetId="18" hidden="1">{#N/A,#N/A,FALSE,"Cronograma";#N/A,#N/A,FALSE,"Cronogr. 2"}</definedName>
    <definedName name="descobrir3" localSheetId="4" hidden="1">{#N/A,#N/A,FALSE,"Cronograma";#N/A,#N/A,FALSE,"Cronogr. 2"}</definedName>
    <definedName name="descobrir3" hidden="1">{#N/A,#N/A,FALSE,"Cronograma";#N/A,#N/A,FALSE,"Cronogr. 2"}</definedName>
    <definedName name="descobrir4" localSheetId="16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1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1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localSheetId="16" hidden="1">{"'gráf jan00'!$A$1:$AK$41"}</definedName>
    <definedName name="DESCOR" localSheetId="15" hidden="1">{"'gráf jan00'!$A$1:$AK$41"}</definedName>
    <definedName name="DESCOR" localSheetId="18" hidden="1">{"'gráf jan00'!$A$1:$AK$41"}</definedName>
    <definedName name="DESCOR" localSheetId="4" hidden="1">{"'gráf jan00'!$A$1:$AK$41"}</definedName>
    <definedName name="DESCOR" hidden="1">{"'gráf jan00'!$A$1:$AK$41"}</definedName>
    <definedName name="descricao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16" hidden="1">{"'gráf jan00'!$A$1:$AK$41"}</definedName>
    <definedName name="descrisão" localSheetId="15" hidden="1">{"'gráf jan00'!$A$1:$AK$41"}</definedName>
    <definedName name="descrisão" localSheetId="18" hidden="1">{"'gráf jan00'!$A$1:$AK$41"}</definedName>
    <definedName name="descrisão" localSheetId="4" hidden="1">{"'gráf jan00'!$A$1:$AK$41"}</definedName>
    <definedName name="descrisão" hidden="1">{"'gráf jan00'!$A$1:$AK$41"}</definedName>
    <definedName name="Detalhe" localSheetId="16" hidden="1">{"'Resumo'!$A$4:$N$60"}</definedName>
    <definedName name="Detalhe" localSheetId="15" hidden="1">{"'Resumo'!$A$4:$N$60"}</definedName>
    <definedName name="Detalhe" localSheetId="18" hidden="1">{"'Resumo'!$A$4:$N$60"}</definedName>
    <definedName name="Detalhe" localSheetId="4" hidden="1">{"'Resumo'!$A$4:$N$60"}</definedName>
    <definedName name="Detalhe" hidden="1">{"'Resumo'!$A$4:$N$60"}</definedName>
    <definedName name="dfadsfsadf" localSheetId="16" hidden="1">{"'gráf jan00'!$A$1:$AK$41"}</definedName>
    <definedName name="dfadsfsadf" localSheetId="15" hidden="1">{"'gráf jan00'!$A$1:$AK$41"}</definedName>
    <definedName name="dfadsfsadf" localSheetId="18" hidden="1">{"'gráf jan00'!$A$1:$AK$41"}</definedName>
    <definedName name="dfadsfsadf" localSheetId="4" hidden="1">{"'gráf jan00'!$A$1:$AK$41"}</definedName>
    <definedName name="dfadsfsadf" hidden="1">{"'gráf jan00'!$A$1:$AK$41"}</definedName>
    <definedName name="dfd" localSheetId="16" hidden="1">{"'gráf jan00'!$A$1:$AK$41"}</definedName>
    <definedName name="dfd" localSheetId="15" hidden="1">{"'gráf jan00'!$A$1:$AK$41"}</definedName>
    <definedName name="dfd" localSheetId="18" hidden="1">{"'gráf jan00'!$A$1:$AK$41"}</definedName>
    <definedName name="dfd" localSheetId="4" hidden="1">{"'gráf jan00'!$A$1:$AK$41"}</definedName>
    <definedName name="dfd" hidden="1">{"'gráf jan00'!$A$1:$AK$41"}</definedName>
    <definedName name="DFDFDF" localSheetId="16" hidden="1">{"'gráf jan00'!$A$1:$AK$41"}</definedName>
    <definedName name="DFDFDF" localSheetId="15" hidden="1">{"'gráf jan00'!$A$1:$AK$41"}</definedName>
    <definedName name="DFDFDF" localSheetId="18" hidden="1">{"'gráf jan00'!$A$1:$AK$41"}</definedName>
    <definedName name="DFDFDF" localSheetId="4" hidden="1">{"'gráf jan00'!$A$1:$AK$41"}</definedName>
    <definedName name="DFDFDF" hidden="1">{"'gráf jan00'!$A$1:$AK$41"}</definedName>
    <definedName name="dfdfdfd" localSheetId="16" hidden="1">{#N/A,#N/A,FALSE,"MO (2)"}</definedName>
    <definedName name="dfdfdfd" localSheetId="15" hidden="1">{#N/A,#N/A,FALSE,"MO (2)"}</definedName>
    <definedName name="dfdfdfd" localSheetId="18" hidden="1">{#N/A,#N/A,FALSE,"MO (2)"}</definedName>
    <definedName name="dfdfdfd" localSheetId="4" hidden="1">{#N/A,#N/A,FALSE,"MO (2)"}</definedName>
    <definedName name="dfdfdfd" hidden="1">{#N/A,#N/A,FALSE,"MO (2)"}</definedName>
    <definedName name="DFDFSS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GADET" localSheetId="16" hidden="1">{"'gráf jan00'!$A$1:$AK$41"}</definedName>
    <definedName name="DFGADET" localSheetId="15" hidden="1">{"'gráf jan00'!$A$1:$AK$41"}</definedName>
    <definedName name="DFGADET" localSheetId="18" hidden="1">{"'gráf jan00'!$A$1:$AK$41"}</definedName>
    <definedName name="DFGADET" localSheetId="4" hidden="1">{"'gráf jan00'!$A$1:$AK$41"}</definedName>
    <definedName name="DFGADET" hidden="1">{"'gráf jan00'!$A$1:$AK$41"}</definedName>
    <definedName name="DFGDFGD" localSheetId="16" hidden="1">{"'Quadro'!$A$4:$BG$78"}</definedName>
    <definedName name="DFGDFGD" localSheetId="15" hidden="1">{"'Quadro'!$A$4:$BG$78"}</definedName>
    <definedName name="DFGDFGD" localSheetId="18" hidden="1">{"'Quadro'!$A$4:$BG$78"}</definedName>
    <definedName name="DFGDFGD" localSheetId="4" hidden="1">{"'Quadro'!$A$4:$BG$78"}</definedName>
    <definedName name="DFGDFGD" hidden="1">{"'Quadro'!$A$4:$BG$78"}</definedName>
    <definedName name="dfgs" localSheetId="16" hidden="1">{#N/A,#N/A,TRUE,"Serviços"}</definedName>
    <definedName name="dfgs" localSheetId="15" hidden="1">{#N/A,#N/A,TRUE,"Serviços"}</definedName>
    <definedName name="dfgs" localSheetId="18" hidden="1">{#N/A,#N/A,TRUE,"Serviços"}</definedName>
    <definedName name="dfgs" localSheetId="4" hidden="1">{#N/A,#N/A,TRUE,"Serviços"}</definedName>
    <definedName name="dfgs" hidden="1">{#N/A,#N/A,TRUE,"Serviços"}</definedName>
    <definedName name="dfgss" localSheetId="16" hidden="1">{#N/A,#N/A,TRUE,"Serviços"}</definedName>
    <definedName name="dfgss" localSheetId="15" hidden="1">{#N/A,#N/A,TRUE,"Serviços"}</definedName>
    <definedName name="dfgss" localSheetId="18" hidden="1">{#N/A,#N/A,TRUE,"Serviços"}</definedName>
    <definedName name="dfgss" localSheetId="4" hidden="1">{#N/A,#N/A,TRUE,"Serviços"}</definedName>
    <definedName name="dfgss" hidden="1">{#N/A,#N/A,TRUE,"Serviços"}</definedName>
    <definedName name="dfuil" localSheetId="16" hidden="1">{"'RR'!$A$2:$E$81"}</definedName>
    <definedName name="dfuil" localSheetId="15" hidden="1">{"'RR'!$A$2:$E$81"}</definedName>
    <definedName name="dfuil" localSheetId="18" hidden="1">{"'RR'!$A$2:$E$81"}</definedName>
    <definedName name="dfuil" localSheetId="4" hidden="1">{"'RR'!$A$2:$E$81"}</definedName>
    <definedName name="dfuil" hidden="1">{"'RR'!$A$2:$E$81"}</definedName>
    <definedName name="dfv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F" localSheetId="16" hidden="1">{#N/A,#N/A,FALSE,"MO (2)"}</definedName>
    <definedName name="DGF" localSheetId="15" hidden="1">{#N/A,#N/A,FALSE,"MO (2)"}</definedName>
    <definedName name="DGF" localSheetId="18" hidden="1">{#N/A,#N/A,FALSE,"MO (2)"}</definedName>
    <definedName name="DGF" localSheetId="4" hidden="1">{#N/A,#N/A,FALSE,"MO (2)"}</definedName>
    <definedName name="DGF" hidden="1">{#N/A,#N/A,FALSE,"MO (2)"}</definedName>
    <definedName name="DGF_1" localSheetId="16" hidden="1">{#N/A,#N/A,FALSE,"MO (2)"}</definedName>
    <definedName name="DGF_1" localSheetId="15" hidden="1">{#N/A,#N/A,FALSE,"MO (2)"}</definedName>
    <definedName name="DGF_1" localSheetId="18" hidden="1">{#N/A,#N/A,FALSE,"MO (2)"}</definedName>
    <definedName name="DGF_1" localSheetId="4" hidden="1">{#N/A,#N/A,FALSE,"MO (2)"}</definedName>
    <definedName name="DGF_1" hidden="1">{#N/A,#N/A,FALSE,"MO (2)"}</definedName>
    <definedName name="DILO_Ferrovia" localSheetId="16" hidden="1">{"'Quadro'!$A$4:$BG$78"}</definedName>
    <definedName name="DILO_Ferrovia" localSheetId="15" hidden="1">{"'Quadro'!$A$4:$BG$78"}</definedName>
    <definedName name="DILO_Ferrovia" localSheetId="18" hidden="1">{"'Quadro'!$A$4:$BG$78"}</definedName>
    <definedName name="DILO_Ferrovia" localSheetId="4" hidden="1">{"'Quadro'!$A$4:$BG$78"}</definedName>
    <definedName name="DILO_Ferrovia" hidden="1">{"'Quadro'!$A$4:$BG$78"}</definedName>
    <definedName name="disdj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16" hidden="1">{"'RR'!$A$2:$E$81"}</definedName>
    <definedName name="disp1" localSheetId="15" hidden="1">{"'RR'!$A$2:$E$81"}</definedName>
    <definedName name="disp1" localSheetId="18" hidden="1">{"'RR'!$A$2:$E$81"}</definedName>
    <definedName name="disp1" localSheetId="4" hidden="1">{"'RR'!$A$2:$E$81"}</definedName>
    <definedName name="disp1" hidden="1">{"'RR'!$A$2:$E$81"}</definedName>
    <definedName name="Displocopaul1" localSheetId="16" hidden="1">{"'gráf jan00'!$A$1:$AK$41"}</definedName>
    <definedName name="Displocopaul1" localSheetId="15" hidden="1">{"'gráf jan00'!$A$1:$AK$41"}</definedName>
    <definedName name="Displocopaul1" localSheetId="18" hidden="1">{"'gráf jan00'!$A$1:$AK$41"}</definedName>
    <definedName name="Displocopaul1" localSheetId="4" hidden="1">{"'gráf jan00'!$A$1:$AK$41"}</definedName>
    <definedName name="Displocopaul1" hidden="1">{"'gráf jan00'!$A$1:$AK$41"}</definedName>
    <definedName name="disppaul" localSheetId="16" hidden="1">{"'gráf jan00'!$A$1:$AK$41"}</definedName>
    <definedName name="disppaul" localSheetId="15" hidden="1">{"'gráf jan00'!$A$1:$AK$41"}</definedName>
    <definedName name="disppaul" localSheetId="18" hidden="1">{"'gráf jan00'!$A$1:$AK$41"}</definedName>
    <definedName name="disppaul" localSheetId="4" hidden="1">{"'gráf jan00'!$A$1:$AK$41"}</definedName>
    <definedName name="disppaul" hidden="1">{"'gráf jan00'!$A$1:$AK$41"}</definedName>
    <definedName name="Disppaul1" localSheetId="16" hidden="1">{"'gráf jan00'!$A$1:$AK$41"}</definedName>
    <definedName name="Disppaul1" localSheetId="15" hidden="1">{"'gráf jan00'!$A$1:$AK$41"}</definedName>
    <definedName name="Disppaul1" localSheetId="18" hidden="1">{"'gráf jan00'!$A$1:$AK$41"}</definedName>
    <definedName name="Disppaul1" localSheetId="4" hidden="1">{"'gráf jan00'!$A$1:$AK$41"}</definedName>
    <definedName name="Disppaul1" hidden="1">{"'gráf jan00'!$A$1:$AK$41"}</definedName>
    <definedName name="disppaul10" localSheetId="16" hidden="1">{"'gráf jan00'!$A$1:$AK$41"}</definedName>
    <definedName name="disppaul10" localSheetId="15" hidden="1">{"'gráf jan00'!$A$1:$AK$41"}</definedName>
    <definedName name="disppaul10" localSheetId="18" hidden="1">{"'gráf jan00'!$A$1:$AK$41"}</definedName>
    <definedName name="disppaul10" localSheetId="4" hidden="1">{"'gráf jan00'!$A$1:$AK$41"}</definedName>
    <definedName name="disppaul10" hidden="1">{"'gráf jan00'!$A$1:$AK$41"}</definedName>
    <definedName name="disppaul100" localSheetId="16" hidden="1">{"'gráf jan00'!$A$1:$AK$41"}</definedName>
    <definedName name="disppaul100" localSheetId="15" hidden="1">{"'gráf jan00'!$A$1:$AK$41"}</definedName>
    <definedName name="disppaul100" localSheetId="18" hidden="1">{"'gráf jan00'!$A$1:$AK$41"}</definedName>
    <definedName name="disppaul100" localSheetId="4" hidden="1">{"'gráf jan00'!$A$1:$AK$41"}</definedName>
    <definedName name="disppaul100" hidden="1">{"'gráf jan00'!$A$1:$AK$41"}</definedName>
    <definedName name="disppaul11" localSheetId="16" hidden="1">{"'Quadro'!$A$4:$BG$78"}</definedName>
    <definedName name="disppaul11" localSheetId="15" hidden="1">{"'Quadro'!$A$4:$BG$78"}</definedName>
    <definedName name="disppaul11" localSheetId="18" hidden="1">{"'Quadro'!$A$4:$BG$78"}</definedName>
    <definedName name="disppaul11" localSheetId="4" hidden="1">{"'Quadro'!$A$4:$BG$78"}</definedName>
    <definedName name="disppaul11" hidden="1">{"'Quadro'!$A$4:$BG$78"}</definedName>
    <definedName name="disppaul12" localSheetId="16" hidden="1">{"'gráf jan00'!$A$1:$AK$41"}</definedName>
    <definedName name="disppaul12" localSheetId="15" hidden="1">{"'gráf jan00'!$A$1:$AK$41"}</definedName>
    <definedName name="disppaul12" localSheetId="18" hidden="1">{"'gráf jan00'!$A$1:$AK$41"}</definedName>
    <definedName name="disppaul12" localSheetId="4" hidden="1">{"'gráf jan00'!$A$1:$AK$41"}</definedName>
    <definedName name="disppaul12" hidden="1">{"'gráf jan00'!$A$1:$AK$41"}</definedName>
    <definedName name="disppaul13" localSheetId="16" hidden="1">{"'gráf jan00'!$A$1:$AK$41"}</definedName>
    <definedName name="disppaul13" localSheetId="15" hidden="1">{"'gráf jan00'!$A$1:$AK$41"}</definedName>
    <definedName name="disppaul13" localSheetId="18" hidden="1">{"'gráf jan00'!$A$1:$AK$41"}</definedName>
    <definedName name="disppaul13" localSheetId="4" hidden="1">{"'gráf jan00'!$A$1:$AK$41"}</definedName>
    <definedName name="disppaul13" hidden="1">{"'gráf jan00'!$A$1:$AK$41"}</definedName>
    <definedName name="disppaul14" localSheetId="16" hidden="1">{"'gráf jan00'!$A$1:$AK$41"}</definedName>
    <definedName name="disppaul14" localSheetId="15" hidden="1">{"'gráf jan00'!$A$1:$AK$41"}</definedName>
    <definedName name="disppaul14" localSheetId="18" hidden="1">{"'gráf jan00'!$A$1:$AK$41"}</definedName>
    <definedName name="disppaul14" localSheetId="4" hidden="1">{"'gráf jan00'!$A$1:$AK$41"}</definedName>
    <definedName name="disppaul14" hidden="1">{"'gráf jan00'!$A$1:$AK$41"}</definedName>
    <definedName name="disppaul15" localSheetId="16" hidden="1">{"'gráf jan00'!$A$1:$AK$41"}</definedName>
    <definedName name="disppaul15" localSheetId="15" hidden="1">{"'gráf jan00'!$A$1:$AK$41"}</definedName>
    <definedName name="disppaul15" localSheetId="18" hidden="1">{"'gráf jan00'!$A$1:$AK$41"}</definedName>
    <definedName name="disppaul15" localSheetId="4" hidden="1">{"'gráf jan00'!$A$1:$AK$41"}</definedName>
    <definedName name="disppaul15" hidden="1">{"'gráf jan00'!$A$1:$AK$41"}</definedName>
    <definedName name="disppaul2" localSheetId="16" hidden="1">{"'gráf jan00'!$A$1:$AK$41"}</definedName>
    <definedName name="disppaul2" localSheetId="15" hidden="1">{"'gráf jan00'!$A$1:$AK$41"}</definedName>
    <definedName name="disppaul2" localSheetId="18" hidden="1">{"'gráf jan00'!$A$1:$AK$41"}</definedName>
    <definedName name="disppaul2" localSheetId="4" hidden="1">{"'gráf jan00'!$A$1:$AK$41"}</definedName>
    <definedName name="disppaul2" hidden="1">{"'gráf jan00'!$A$1:$AK$41"}</definedName>
    <definedName name="disppaul4" localSheetId="16" hidden="1">{"'gráf jan00'!$A$1:$AK$41"}</definedName>
    <definedName name="disppaul4" localSheetId="15" hidden="1">{"'gráf jan00'!$A$1:$AK$41"}</definedName>
    <definedName name="disppaul4" localSheetId="18" hidden="1">{"'gráf jan00'!$A$1:$AK$41"}</definedName>
    <definedName name="disppaul4" localSheetId="4" hidden="1">{"'gráf jan00'!$A$1:$AK$41"}</definedName>
    <definedName name="disppaul4" hidden="1">{"'gráf jan00'!$A$1:$AK$41"}</definedName>
    <definedName name="DispTelGASAG" localSheetId="16" hidden="1">{"'teste'!$B$2:$R$49"}</definedName>
    <definedName name="DispTelGASAG" localSheetId="15" hidden="1">{"'teste'!$B$2:$R$49"}</definedName>
    <definedName name="DispTelGASAG" localSheetId="18" hidden="1">{"'teste'!$B$2:$R$49"}</definedName>
    <definedName name="DispTelGASAG" localSheetId="4" hidden="1">{"'teste'!$B$2:$R$49"}</definedName>
    <definedName name="DispTelGASAG" hidden="1">{"'teste'!$B$2:$R$49"}</definedName>
    <definedName name="dng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__Descida" localSheetId="16" hidden="1">{#N/A,#N/A,TRUE,"Serviços"}</definedName>
    <definedName name="Dre__Descida" localSheetId="15" hidden="1">{#N/A,#N/A,TRUE,"Serviços"}</definedName>
    <definedName name="Dre__Descida" localSheetId="18" hidden="1">{#N/A,#N/A,TRUE,"Serviços"}</definedName>
    <definedName name="Dre__Descida" localSheetId="4" hidden="1">{#N/A,#N/A,TRUE,"Serviços"}</definedName>
    <definedName name="Dre__Descida" hidden="1">{#N/A,#N/A,TRUE,"Serviços"}</definedName>
    <definedName name="DS" localSheetId="16" hidden="1">{"'Quadro'!$A$4:$BG$78"}</definedName>
    <definedName name="DS" localSheetId="15" hidden="1">{"'Quadro'!$A$4:$BG$78"}</definedName>
    <definedName name="DS" localSheetId="18" hidden="1">{"'Quadro'!$A$4:$BG$78"}</definedName>
    <definedName name="DS" localSheetId="4" hidden="1">{"'Quadro'!$A$4:$BG$78"}</definedName>
    <definedName name="DS" hidden="1">{"'Quadro'!$A$4:$BG$78"}</definedName>
    <definedName name="DSD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localSheetId="16" hidden="1">{"'gráf jan00'!$A$1:$AK$41"}</definedName>
    <definedName name="dsipaul" localSheetId="15" hidden="1">{"'gráf jan00'!$A$1:$AK$41"}</definedName>
    <definedName name="dsipaul" localSheetId="18" hidden="1">{"'gráf jan00'!$A$1:$AK$41"}</definedName>
    <definedName name="dsipaul" localSheetId="4" hidden="1">{"'gráf jan00'!$A$1:$AK$41"}</definedName>
    <definedName name="dsipaul" hidden="1">{"'gráf jan00'!$A$1:$AK$41"}</definedName>
    <definedName name="dssssss" localSheetId="16" hidden="1">{"'gráf jan00'!$A$1:$AK$41"}</definedName>
    <definedName name="dssssss" localSheetId="15" hidden="1">{"'gráf jan00'!$A$1:$AK$41"}</definedName>
    <definedName name="dssssss" localSheetId="18" hidden="1">{"'gráf jan00'!$A$1:$AK$41"}</definedName>
    <definedName name="dssssss" localSheetId="4" hidden="1">{"'gráf jan00'!$A$1:$AK$41"}</definedName>
    <definedName name="dssssss" hidden="1">{"'gráf jan00'!$A$1:$AK$41"}</definedName>
    <definedName name="DUCOL" localSheetId="16" hidden="1">{"'Plan1 (2)'!$A$5:$F$63"}</definedName>
    <definedName name="DUCOL" localSheetId="15" hidden="1">{"'Plan1 (2)'!$A$5:$F$63"}</definedName>
    <definedName name="DUCOL" localSheetId="18" hidden="1">{"'Plan1 (2)'!$A$5:$F$63"}</definedName>
    <definedName name="DUCOL" localSheetId="4" hidden="1">{"'Plan1 (2)'!$A$5:$F$63"}</definedName>
    <definedName name="DUCOL" hidden="1">{"'Plan1 (2)'!$A$5:$F$63"}</definedName>
    <definedName name="DV" localSheetId="16" hidden="1">{"'Quadro'!$A$4:$BG$78"}</definedName>
    <definedName name="DV" localSheetId="15" hidden="1">{"'Quadro'!$A$4:$BG$78"}</definedName>
    <definedName name="DV" localSheetId="18" hidden="1">{"'Quadro'!$A$4:$BG$78"}</definedName>
    <definedName name="DV" localSheetId="4" hidden="1">{"'Quadro'!$A$4:$BG$78"}</definedName>
    <definedName name="DV" hidden="1">{"'Quadro'!$A$4:$BG$78"}</definedName>
    <definedName name="dwd" localSheetId="16" hidden="1">{"'Quadro'!$A$4:$BG$78"}</definedName>
    <definedName name="dwd" localSheetId="15" hidden="1">{"'Quadro'!$A$4:$BG$78"}</definedName>
    <definedName name="dwd" localSheetId="18" hidden="1">{"'Quadro'!$A$4:$BG$78"}</definedName>
    <definedName name="dwd" localSheetId="4" hidden="1">{"'Quadro'!$A$4:$BG$78"}</definedName>
    <definedName name="dwd" hidden="1">{"'Quadro'!$A$4:$BG$78"}</definedName>
    <definedName name="dwsdad" localSheetId="16" hidden="1">{"'ReceitaLiquidaME'!$AA$25:$AN$32"}</definedName>
    <definedName name="dwsdad" localSheetId="15" hidden="1">{"'ReceitaLiquidaME'!$AA$25:$AN$32"}</definedName>
    <definedName name="dwsdad" localSheetId="18" hidden="1">{"'ReceitaLiquidaME'!$AA$25:$AN$32"}</definedName>
    <definedName name="dwsdad" localSheetId="4" hidden="1">{"'ReceitaLiquidaME'!$AA$25:$AN$32"}</definedName>
    <definedName name="dwsdad" hidden="1">{"'ReceitaLiquidaME'!$AA$25:$AN$32"}</definedName>
    <definedName name="edefegeh" localSheetId="16" hidden="1">{#N/A,#N/A,FALSE,"MO (2)"}</definedName>
    <definedName name="edefegeh" localSheetId="15" hidden="1">{#N/A,#N/A,FALSE,"MO (2)"}</definedName>
    <definedName name="edefegeh" localSheetId="18" hidden="1">{#N/A,#N/A,FALSE,"MO (2)"}</definedName>
    <definedName name="edefegeh" localSheetId="4" hidden="1">{#N/A,#N/A,FALSE,"MO (2)"}</definedName>
    <definedName name="edefegeh" hidden="1">{#N/A,#N/A,FALSE,"MO (2)"}</definedName>
    <definedName name="edefegeh_1" localSheetId="16" hidden="1">{#N/A,#N/A,FALSE,"MO (2)"}</definedName>
    <definedName name="edefegeh_1" localSheetId="15" hidden="1">{#N/A,#N/A,FALSE,"MO (2)"}</definedName>
    <definedName name="edefegeh_1" localSheetId="18" hidden="1">{#N/A,#N/A,FALSE,"MO (2)"}</definedName>
    <definedName name="edefegeh_1" localSheetId="4" hidden="1">{#N/A,#N/A,FALSE,"MO (2)"}</definedName>
    <definedName name="edefegeh_1" hidden="1">{#N/A,#N/A,FALSE,"MO (2)"}</definedName>
    <definedName name="eeeee" localSheetId="16" hidden="1">{#N/A,#N/A,FALSE,"MO (2)"}</definedName>
    <definedName name="eeeee" localSheetId="15" hidden="1">{#N/A,#N/A,FALSE,"MO (2)"}</definedName>
    <definedName name="eeeee" localSheetId="18" hidden="1">{#N/A,#N/A,FALSE,"MO (2)"}</definedName>
    <definedName name="eeeee" localSheetId="4" hidden="1">{#N/A,#N/A,FALSE,"MO (2)"}</definedName>
    <definedName name="eeeee" hidden="1">{#N/A,#N/A,FALSE,"MO (2)"}</definedName>
    <definedName name="EFC" localSheetId="16" hidden="1">{"'RR'!$A$2:$E$81"}</definedName>
    <definedName name="EFC" localSheetId="15" hidden="1">{"'RR'!$A$2:$E$81"}</definedName>
    <definedName name="EFC" localSheetId="18" hidden="1">{"'RR'!$A$2:$E$81"}</definedName>
    <definedName name="EFC" localSheetId="4" hidden="1">{"'RR'!$A$2:$E$81"}</definedName>
    <definedName name="EFC" hidden="1">{"'RR'!$A$2:$E$81"}</definedName>
    <definedName name="EFCEletron" localSheetId="16" hidden="1">{"'RR'!$A$2:$E$81"}</definedName>
    <definedName name="EFCEletron" localSheetId="15" hidden="1">{"'RR'!$A$2:$E$81"}</definedName>
    <definedName name="EFCEletron" localSheetId="18" hidden="1">{"'RR'!$A$2:$E$81"}</definedName>
    <definedName name="EFCEletron" localSheetId="4" hidden="1">{"'RR'!$A$2:$E$81"}</definedName>
    <definedName name="EFCEletron" hidden="1">{"'RR'!$A$2:$E$81"}</definedName>
    <definedName name="EFVM" localSheetId="16" hidden="1">{"'RR'!$A$2:$E$81"}</definedName>
    <definedName name="EFVM" localSheetId="15" hidden="1">{"'RR'!$A$2:$E$81"}</definedName>
    <definedName name="EFVM" localSheetId="18" hidden="1">{"'RR'!$A$2:$E$81"}</definedName>
    <definedName name="EFVM" localSheetId="4" hidden="1">{"'RR'!$A$2:$E$81"}</definedName>
    <definedName name="EFVM" hidden="1">{"'RR'!$A$2:$E$81"}</definedName>
    <definedName name="EFVM2" localSheetId="16" hidden="1">{"'RR'!$A$2:$E$81"}</definedName>
    <definedName name="EFVM2" localSheetId="15" hidden="1">{"'RR'!$A$2:$E$81"}</definedName>
    <definedName name="EFVM2" localSheetId="18" hidden="1">{"'RR'!$A$2:$E$81"}</definedName>
    <definedName name="EFVM2" localSheetId="4" hidden="1">{"'RR'!$A$2:$E$81"}</definedName>
    <definedName name="EFVM2" hidden="1">{"'RR'!$A$2:$E$81"}</definedName>
    <definedName name="EFVM3" localSheetId="16" hidden="1">{"'RR'!$A$2:$E$81"}</definedName>
    <definedName name="EFVM3" localSheetId="15" hidden="1">{"'RR'!$A$2:$E$81"}</definedName>
    <definedName name="EFVM3" localSheetId="18" hidden="1">{"'RR'!$A$2:$E$81"}</definedName>
    <definedName name="EFVM3" localSheetId="4" hidden="1">{"'RR'!$A$2:$E$81"}</definedName>
    <definedName name="EFVM3" hidden="1">{"'RR'!$A$2:$E$81"}</definedName>
    <definedName name="EJI" localSheetId="16" hidden="1">{"'Quadro'!$A$4:$BG$78"}</definedName>
    <definedName name="EJI" localSheetId="15" hidden="1">{"'Quadro'!$A$4:$BG$78"}</definedName>
    <definedName name="EJI" localSheetId="18" hidden="1">{"'Quadro'!$A$4:$BG$78"}</definedName>
    <definedName name="EJI" localSheetId="4" hidden="1">{"'Quadro'!$A$4:$BG$78"}</definedName>
    <definedName name="EJI" hidden="1">{"'Quadro'!$A$4:$BG$78"}</definedName>
    <definedName name="Eletric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mpAux" hidden="1">""</definedName>
    <definedName name="Empr" localSheetId="16" hidden="1">#REF!</definedName>
    <definedName name="Empr" localSheetId="18" hidden="1">#REF!</definedName>
    <definedName name="Empr" localSheetId="4" hidden="1">#REF!</definedName>
    <definedName name="Empr" hidden="1">#REF!</definedName>
    <definedName name="eng." localSheetId="16" hidden="1">{#N/A,#N/A,FALSE,"MO (2)"}</definedName>
    <definedName name="eng." localSheetId="15" hidden="1">{#N/A,#N/A,FALSE,"MO (2)"}</definedName>
    <definedName name="eng." localSheetId="18" hidden="1">{#N/A,#N/A,FALSE,"MO (2)"}</definedName>
    <definedName name="eng." localSheetId="4" hidden="1">{#N/A,#N/A,FALSE,"MO (2)"}</definedName>
    <definedName name="eng." hidden="1">{#N/A,#N/A,FALSE,"MO (2)"}</definedName>
    <definedName name="eng._1" localSheetId="16" hidden="1">{#N/A,#N/A,FALSE,"MO (2)"}</definedName>
    <definedName name="eng._1" localSheetId="15" hidden="1">{#N/A,#N/A,FALSE,"MO (2)"}</definedName>
    <definedName name="eng._1" localSheetId="18" hidden="1">{#N/A,#N/A,FALSE,"MO (2)"}</definedName>
    <definedName name="eng._1" localSheetId="4" hidden="1">{#N/A,#N/A,FALSE,"MO (2)"}</definedName>
    <definedName name="eng._1" hidden="1">{#N/A,#N/A,FALSE,"MO (2)"}</definedName>
    <definedName name="ENGENHARIA" localSheetId="16" hidden="1">{#N/A,#N/A,FALSE,"MO (2)"}</definedName>
    <definedName name="ENGENHARIA" localSheetId="15" hidden="1">{#N/A,#N/A,FALSE,"MO (2)"}</definedName>
    <definedName name="ENGENHARIA" localSheetId="18" hidden="1">{#N/A,#N/A,FALSE,"MO (2)"}</definedName>
    <definedName name="ENGENHARIA" localSheetId="4" hidden="1">{#N/A,#N/A,FALSE,"MO (2)"}</definedName>
    <definedName name="ENGENHARIA" hidden="1">{#N/A,#N/A,FALSE,"MO (2)"}</definedName>
    <definedName name="ENGENHARIA_1" localSheetId="16" hidden="1">{#N/A,#N/A,FALSE,"MO (2)"}</definedName>
    <definedName name="ENGENHARIA_1" localSheetId="15" hidden="1">{#N/A,#N/A,FALSE,"MO (2)"}</definedName>
    <definedName name="ENGENHARIA_1" localSheetId="18" hidden="1">{#N/A,#N/A,FALSE,"MO (2)"}</definedName>
    <definedName name="ENGENHARIA_1" localSheetId="4" hidden="1">{#N/A,#N/A,FALSE,"MO (2)"}</definedName>
    <definedName name="ENGENHARIA_1" hidden="1">{#N/A,#N/A,FALSE,"MO (2)"}</definedName>
    <definedName name="Enrocamento" localSheetId="16" hidden="1">{#N/A,#N/A,TRUE,"Plan1"}</definedName>
    <definedName name="Enrocamento" localSheetId="15" hidden="1">{#N/A,#N/A,TRUE,"Plan1"}</definedName>
    <definedName name="Enrocamento" localSheetId="18" hidden="1">{#N/A,#N/A,TRUE,"Plan1"}</definedName>
    <definedName name="Enrocamento" localSheetId="4" hidden="1">{#N/A,#N/A,TRUE,"Plan1"}</definedName>
    <definedName name="Enrocamento" hidden="1">{#N/A,#N/A,TRUE,"Plan1"}</definedName>
    <definedName name="Enrocamentos" localSheetId="16" hidden="1">{#N/A,#N/A,TRUE,"Plan1"}</definedName>
    <definedName name="Enrocamentos" localSheetId="15" hidden="1">{#N/A,#N/A,TRUE,"Plan1"}</definedName>
    <definedName name="Enrocamentos" localSheetId="18" hidden="1">{#N/A,#N/A,TRUE,"Plan1"}</definedName>
    <definedName name="Enrocamentos" localSheetId="4" hidden="1">{#N/A,#N/A,TRUE,"Plan1"}</definedName>
    <definedName name="Enrocamentos" hidden="1">{#N/A,#N/A,TRUE,"Plan1"}</definedName>
    <definedName name="eoju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" hidden="1">#REF!</definedName>
    <definedName name="erb" localSheetId="16" hidden="1">{"'Quadro'!$A$4:$BG$78"}</definedName>
    <definedName name="erb" localSheetId="15" hidden="1">{"'Quadro'!$A$4:$BG$78"}</definedName>
    <definedName name="erb" localSheetId="18" hidden="1">{"'Quadro'!$A$4:$BG$78"}</definedName>
    <definedName name="erb" localSheetId="4" hidden="1">{"'Quadro'!$A$4:$BG$78"}</definedName>
    <definedName name="erb" hidden="1">{"'Quadro'!$A$4:$BG$78"}</definedName>
    <definedName name="erc" localSheetId="16" hidden="1">{"'RR'!$A$2:$E$81"}</definedName>
    <definedName name="erc" localSheetId="15" hidden="1">{"'RR'!$A$2:$E$81"}</definedName>
    <definedName name="erc" localSheetId="18" hidden="1">{"'RR'!$A$2:$E$81"}</definedName>
    <definedName name="erc" localSheetId="4" hidden="1">{"'RR'!$A$2:$E$81"}</definedName>
    <definedName name="erc" hidden="1">{"'RR'!$A$2:$E$81"}</definedName>
    <definedName name="ereerer" localSheetId="16" hidden="1">{#N/A,#N/A,FALSE,"MO (2)"}</definedName>
    <definedName name="ereerer" localSheetId="15" hidden="1">{#N/A,#N/A,FALSE,"MO (2)"}</definedName>
    <definedName name="ereerer" localSheetId="18" hidden="1">{#N/A,#N/A,FALSE,"MO (2)"}</definedName>
    <definedName name="ereerer" localSheetId="4" hidden="1">{#N/A,#N/A,FALSE,"MO (2)"}</definedName>
    <definedName name="ereerer" hidden="1">{#N/A,#N/A,FALSE,"MO (2)"}</definedName>
    <definedName name="erffref" localSheetId="16" hidden="1">{#N/A,#N/A,TRUE,"Plan1"}</definedName>
    <definedName name="erffref" localSheetId="15" hidden="1">{#N/A,#N/A,TRUE,"Plan1"}</definedName>
    <definedName name="erffref" localSheetId="18" hidden="1">{#N/A,#N/A,TRUE,"Plan1"}</definedName>
    <definedName name="erffref" localSheetId="4" hidden="1">{#N/A,#N/A,TRUE,"Plan1"}</definedName>
    <definedName name="erffref" hidden="1">{#N/A,#N/A,TRUE,"Plan1"}</definedName>
    <definedName name="errrrr" hidden="1">#REF!</definedName>
    <definedName name="ESPCON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U" localSheetId="16" hidden="1">{#N/A,#N/A,FALSE,"MO (2)"}</definedName>
    <definedName name="EU" localSheetId="15" hidden="1">{#N/A,#N/A,FALSE,"MO (2)"}</definedName>
    <definedName name="EU" localSheetId="18" hidden="1">{#N/A,#N/A,FALSE,"MO (2)"}</definedName>
    <definedName name="EU" localSheetId="4" hidden="1">{#N/A,#N/A,FALSE,"MO (2)"}</definedName>
    <definedName name="EU" hidden="1">{#N/A,#N/A,FALSE,"MO (2)"}</definedName>
    <definedName name="EU_1" localSheetId="16" hidden="1">{#N/A,#N/A,FALSE,"MO (2)"}</definedName>
    <definedName name="EU_1" localSheetId="15" hidden="1">{#N/A,#N/A,FALSE,"MO (2)"}</definedName>
    <definedName name="EU_1" localSheetId="18" hidden="1">{#N/A,#N/A,FALSE,"MO (2)"}</definedName>
    <definedName name="EU_1" localSheetId="4" hidden="1">{#N/A,#N/A,FALSE,"MO (2)"}</definedName>
    <definedName name="EU_1" hidden="1">{#N/A,#N/A,FALSE,"MO (2)"}</definedName>
    <definedName name="EXPLOSIVO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ROL_2" localSheetId="16" hidden="1">{"'gráf jan00'!$A$1:$AK$41"}</definedName>
    <definedName name="FAROL_2" localSheetId="15" hidden="1">{"'gráf jan00'!$A$1:$AK$41"}</definedName>
    <definedName name="FAROL_2" localSheetId="18" hidden="1">{"'gráf jan00'!$A$1:$AK$41"}</definedName>
    <definedName name="FAROL_2" localSheetId="4" hidden="1">{"'gráf jan00'!$A$1:$AK$41"}</definedName>
    <definedName name="FAROL_2" hidden="1">{"'gráf jan00'!$A$1:$AK$41"}</definedName>
    <definedName name="fasdfasfdadsf" localSheetId="16" hidden="1">{"'gráf jan00'!$A$1:$AK$41"}</definedName>
    <definedName name="fasdfasfdadsf" localSheetId="15" hidden="1">{"'gráf jan00'!$A$1:$AK$41"}</definedName>
    <definedName name="fasdfasfdadsf" localSheetId="18" hidden="1">{"'gráf jan00'!$A$1:$AK$41"}</definedName>
    <definedName name="fasdfasfdadsf" localSheetId="4" hidden="1">{"'gráf jan00'!$A$1:$AK$41"}</definedName>
    <definedName name="fasdfasfdadsf" hidden="1">{"'gráf jan00'!$A$1:$AK$41"}</definedName>
    <definedName name="FATURAS2002" localSheetId="16" hidden="1">{#N/A,#N/A,TRUE,"Serviços"}</definedName>
    <definedName name="FATURAS2002" localSheetId="15" hidden="1">{#N/A,#N/A,TRUE,"Serviços"}</definedName>
    <definedName name="FATURAS2002" localSheetId="18" hidden="1">{#N/A,#N/A,TRUE,"Serviços"}</definedName>
    <definedName name="FATURAS2002" localSheetId="4" hidden="1">{#N/A,#N/A,TRUE,"Serviços"}</definedName>
    <definedName name="FATURAS2002" hidden="1">{#N/A,#N/A,TRUE,"Serviços"}</definedName>
    <definedName name="FATURAS20022" localSheetId="16" hidden="1">{#N/A,#N/A,TRUE,"Serviços"}</definedName>
    <definedName name="FATURAS20022" localSheetId="15" hidden="1">{#N/A,#N/A,TRUE,"Serviços"}</definedName>
    <definedName name="FATURAS20022" localSheetId="18" hidden="1">{#N/A,#N/A,TRUE,"Serviços"}</definedName>
    <definedName name="FATURAS20022" localSheetId="4" hidden="1">{#N/A,#N/A,TRUE,"Serviços"}</definedName>
    <definedName name="FATURAS20022" hidden="1">{#N/A,#N/A,TRUE,"Serviços"}</definedName>
    <definedName name="fdaf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localSheetId="16" hidden="1">{"'gráf jan00'!$A$1:$AK$41"}</definedName>
    <definedName name="FDFDFDFDF" localSheetId="15" hidden="1">{"'gráf jan00'!$A$1:$AK$41"}</definedName>
    <definedName name="FDFDFDFDF" localSheetId="18" hidden="1">{"'gráf jan00'!$A$1:$AK$41"}</definedName>
    <definedName name="FDFDFDFDF" localSheetId="4" hidden="1">{"'gráf jan00'!$A$1:$AK$41"}</definedName>
    <definedName name="FDFDFDFDF" hidden="1">{"'gráf jan00'!$A$1:$AK$41"}</definedName>
    <definedName name="fdfng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" localSheetId="16" hidden="1">{"'gráf jan00'!$A$1:$AK$41"}</definedName>
    <definedName name="fds" localSheetId="15" hidden="1">{"'gráf jan00'!$A$1:$AK$41"}</definedName>
    <definedName name="fds" localSheetId="18" hidden="1">{"'gráf jan00'!$A$1:$AK$41"}</definedName>
    <definedName name="fds" localSheetId="4" hidden="1">{"'gráf jan00'!$A$1:$AK$41"}</definedName>
    <definedName name="fds" hidden="1">{"'gráf jan00'!$A$1:$AK$41"}</definedName>
    <definedName name="FDSFSD" localSheetId="16" hidden="1">{"'gráf jan00'!$A$1:$AK$41"}</definedName>
    <definedName name="FDSFSD" localSheetId="15" hidden="1">{"'gráf jan00'!$A$1:$AK$41"}</definedName>
    <definedName name="FDSFSD" localSheetId="18" hidden="1">{"'gráf jan00'!$A$1:$AK$41"}</definedName>
    <definedName name="FDSFSD" localSheetId="4" hidden="1">{"'gráf jan00'!$A$1:$AK$41"}</definedName>
    <definedName name="FDSFSD" hidden="1">{"'gráf jan00'!$A$1:$AK$41"}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ereiro" localSheetId="16" hidden="1">{"'Quadro'!$A$4:$BG$78"}</definedName>
    <definedName name="Fevereiro" localSheetId="15" hidden="1">{"'Quadro'!$A$4:$BG$78"}</definedName>
    <definedName name="Fevereiro" localSheetId="18" hidden="1">{"'Quadro'!$A$4:$BG$78"}</definedName>
    <definedName name="Fevereiro" localSheetId="4" hidden="1">{"'Quadro'!$A$4:$BG$78"}</definedName>
    <definedName name="Fevereiro" hidden="1">{"'Quadro'!$A$4:$BG$78"}</definedName>
    <definedName name="ff" localSheetId="16" hidden="1">{"'gráf jan00'!$A$1:$AK$41"}</definedName>
    <definedName name="ff" localSheetId="15" hidden="1">{"'gráf jan00'!$A$1:$AK$41"}</definedName>
    <definedName name="ff" localSheetId="18" hidden="1">{"'gráf jan00'!$A$1:$AK$41"}</definedName>
    <definedName name="ff" localSheetId="4" hidden="1">{"'gráf jan00'!$A$1:$AK$41"}</definedName>
    <definedName name="ff" hidden="1">{"'gráf jan00'!$A$1:$AK$41"}</definedName>
    <definedName name="FFF" hidden="1">#REF!</definedName>
    <definedName name="fffff" localSheetId="16" hidden="1">{"'EI 060 02'!$A$1:$K$59"}</definedName>
    <definedName name="fffff" localSheetId="15" hidden="1">{"'EI 060 02'!$A$1:$K$59"}</definedName>
    <definedName name="fffff" localSheetId="18" hidden="1">{"'EI 060 02'!$A$1:$K$59"}</definedName>
    <definedName name="fffff" localSheetId="4" hidden="1">{"'EI 060 02'!$A$1:$K$59"}</definedName>
    <definedName name="fffff" hidden="1">{"'EI 060 02'!$A$1:$K$59"}</definedName>
    <definedName name="ffg" localSheetId="16" hidden="1">{#N/A,#N/A,FALSE,"MO (2)"}</definedName>
    <definedName name="ffg" localSheetId="15" hidden="1">{#N/A,#N/A,FALSE,"MO (2)"}</definedName>
    <definedName name="ffg" localSheetId="18" hidden="1">{#N/A,#N/A,FALSE,"MO (2)"}</definedName>
    <definedName name="ffg" localSheetId="4" hidden="1">{#N/A,#N/A,FALSE,"MO (2)"}</definedName>
    <definedName name="ffg" hidden="1">{#N/A,#N/A,FALSE,"MO (2)"}</definedName>
    <definedName name="ffg_1" localSheetId="16" hidden="1">{#N/A,#N/A,FALSE,"MO (2)"}</definedName>
    <definedName name="ffg_1" localSheetId="15" hidden="1">{#N/A,#N/A,FALSE,"MO (2)"}</definedName>
    <definedName name="ffg_1" localSheetId="18" hidden="1">{#N/A,#N/A,FALSE,"MO (2)"}</definedName>
    <definedName name="ffg_1" localSheetId="4" hidden="1">{#N/A,#N/A,FALSE,"MO (2)"}</definedName>
    <definedName name="ffg_1" hidden="1">{#N/A,#N/A,FALSE,"MO (2)"}</definedName>
    <definedName name="FFTY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16" hidden="1">{"'gráf jan00'!$A$1:$AK$41"}</definedName>
    <definedName name="FFVP" localSheetId="15" hidden="1">{"'gráf jan00'!$A$1:$AK$41"}</definedName>
    <definedName name="FFVP" localSheetId="18" hidden="1">{"'gráf jan00'!$A$1:$AK$41"}</definedName>
    <definedName name="FFVP" localSheetId="4" hidden="1">{"'gráf jan00'!$A$1:$AK$41"}</definedName>
    <definedName name="FFVP" hidden="1">{"'gráf jan00'!$A$1:$AK$41"}</definedName>
    <definedName name="FFVP1" localSheetId="16" hidden="1">{"'gráf jan00'!$A$1:$AK$41"}</definedName>
    <definedName name="FFVP1" localSheetId="15" hidden="1">{"'gráf jan00'!$A$1:$AK$41"}</definedName>
    <definedName name="FFVP1" localSheetId="18" hidden="1">{"'gráf jan00'!$A$1:$AK$41"}</definedName>
    <definedName name="FFVP1" localSheetId="4" hidden="1">{"'gráf jan00'!$A$1:$AK$41"}</definedName>
    <definedName name="FFVP1" hidden="1">{"'gráf jan00'!$A$1:$AK$41"}</definedName>
    <definedName name="FFVP10" localSheetId="16" hidden="1">{"'gráf jan00'!$A$1:$AK$41"}</definedName>
    <definedName name="FFVP10" localSheetId="15" hidden="1">{"'gráf jan00'!$A$1:$AK$41"}</definedName>
    <definedName name="FFVP10" localSheetId="18" hidden="1">{"'gráf jan00'!$A$1:$AK$41"}</definedName>
    <definedName name="FFVP10" localSheetId="4" hidden="1">{"'gráf jan00'!$A$1:$AK$41"}</definedName>
    <definedName name="FFVP10" hidden="1">{"'gráf jan00'!$A$1:$AK$41"}</definedName>
    <definedName name="FFVP11" localSheetId="16" hidden="1">{"'gráf jan00'!$A$1:$AK$41"}</definedName>
    <definedName name="FFVP11" localSheetId="15" hidden="1">{"'gráf jan00'!$A$1:$AK$41"}</definedName>
    <definedName name="FFVP11" localSheetId="18" hidden="1">{"'gráf jan00'!$A$1:$AK$41"}</definedName>
    <definedName name="FFVP11" localSheetId="4" hidden="1">{"'gráf jan00'!$A$1:$AK$41"}</definedName>
    <definedName name="FFVP11" hidden="1">{"'gráf jan00'!$A$1:$AK$41"}</definedName>
    <definedName name="FFVP12" localSheetId="16" hidden="1">{"'gráf jan00'!$A$1:$AK$41"}</definedName>
    <definedName name="FFVP12" localSheetId="15" hidden="1">{"'gráf jan00'!$A$1:$AK$41"}</definedName>
    <definedName name="FFVP12" localSheetId="18" hidden="1">{"'gráf jan00'!$A$1:$AK$41"}</definedName>
    <definedName name="FFVP12" localSheetId="4" hidden="1">{"'gráf jan00'!$A$1:$AK$41"}</definedName>
    <definedName name="FFVP12" hidden="1">{"'gráf jan00'!$A$1:$AK$41"}</definedName>
    <definedName name="FFVP13" localSheetId="16" hidden="1">{"'gráf jan00'!$A$1:$AK$41"}</definedName>
    <definedName name="FFVP13" localSheetId="15" hidden="1">{"'gráf jan00'!$A$1:$AK$41"}</definedName>
    <definedName name="FFVP13" localSheetId="18" hidden="1">{"'gráf jan00'!$A$1:$AK$41"}</definedName>
    <definedName name="FFVP13" localSheetId="4" hidden="1">{"'gráf jan00'!$A$1:$AK$41"}</definedName>
    <definedName name="FFVP13" hidden="1">{"'gráf jan00'!$A$1:$AK$41"}</definedName>
    <definedName name="FFVP14" localSheetId="16" hidden="1">{"'gráf jan00'!$A$1:$AK$41"}</definedName>
    <definedName name="FFVP14" localSheetId="15" hidden="1">{"'gráf jan00'!$A$1:$AK$41"}</definedName>
    <definedName name="FFVP14" localSheetId="18" hidden="1">{"'gráf jan00'!$A$1:$AK$41"}</definedName>
    <definedName name="FFVP14" localSheetId="4" hidden="1">{"'gráf jan00'!$A$1:$AK$41"}</definedName>
    <definedName name="FFVP14" hidden="1">{"'gráf jan00'!$A$1:$AK$41"}</definedName>
    <definedName name="FFVP15" localSheetId="16" hidden="1">{"'gráf jan00'!$A$1:$AK$41"}</definedName>
    <definedName name="FFVP15" localSheetId="15" hidden="1">{"'gráf jan00'!$A$1:$AK$41"}</definedName>
    <definedName name="FFVP15" localSheetId="18" hidden="1">{"'gráf jan00'!$A$1:$AK$41"}</definedName>
    <definedName name="FFVP15" localSheetId="4" hidden="1">{"'gráf jan00'!$A$1:$AK$41"}</definedName>
    <definedName name="FFVP15" hidden="1">{"'gráf jan00'!$A$1:$AK$41"}</definedName>
    <definedName name="FFVP16" localSheetId="16" hidden="1">{"'gráf jan00'!$A$1:$AK$41"}</definedName>
    <definedName name="FFVP16" localSheetId="15" hidden="1">{"'gráf jan00'!$A$1:$AK$41"}</definedName>
    <definedName name="FFVP16" localSheetId="18" hidden="1">{"'gráf jan00'!$A$1:$AK$41"}</definedName>
    <definedName name="FFVP16" localSheetId="4" hidden="1">{"'gráf jan00'!$A$1:$AK$41"}</definedName>
    <definedName name="FFVP16" hidden="1">{"'gráf jan00'!$A$1:$AK$41"}</definedName>
    <definedName name="FFVP2" localSheetId="16" hidden="1">{"'gráf jan00'!$A$1:$AK$41"}</definedName>
    <definedName name="FFVP2" localSheetId="15" hidden="1">{"'gráf jan00'!$A$1:$AK$41"}</definedName>
    <definedName name="FFVP2" localSheetId="18" hidden="1">{"'gráf jan00'!$A$1:$AK$41"}</definedName>
    <definedName name="FFVP2" localSheetId="4" hidden="1">{"'gráf jan00'!$A$1:$AK$41"}</definedName>
    <definedName name="FFVP2" hidden="1">{"'gráf jan00'!$A$1:$AK$41"}</definedName>
    <definedName name="FFVP3" localSheetId="16" hidden="1">{"'gráf jan00'!$A$1:$AK$41"}</definedName>
    <definedName name="FFVP3" localSheetId="15" hidden="1">{"'gráf jan00'!$A$1:$AK$41"}</definedName>
    <definedName name="FFVP3" localSheetId="18" hidden="1">{"'gráf jan00'!$A$1:$AK$41"}</definedName>
    <definedName name="FFVP3" localSheetId="4" hidden="1">{"'gráf jan00'!$A$1:$AK$41"}</definedName>
    <definedName name="FFVP3" hidden="1">{"'gráf jan00'!$A$1:$AK$41"}</definedName>
    <definedName name="FFVP4" localSheetId="16" hidden="1">{"'gráf jan00'!$A$1:$AK$41"}</definedName>
    <definedName name="FFVP4" localSheetId="15" hidden="1">{"'gráf jan00'!$A$1:$AK$41"}</definedName>
    <definedName name="FFVP4" localSheetId="18" hidden="1">{"'gráf jan00'!$A$1:$AK$41"}</definedName>
    <definedName name="FFVP4" localSheetId="4" hidden="1">{"'gráf jan00'!$A$1:$AK$41"}</definedName>
    <definedName name="FFVP4" hidden="1">{"'gráf jan00'!$A$1:$AK$41"}</definedName>
    <definedName name="ffvp43" localSheetId="16" hidden="1">{"'gráf jan00'!$A$1:$AK$41"}</definedName>
    <definedName name="ffvp43" localSheetId="15" hidden="1">{"'gráf jan00'!$A$1:$AK$41"}</definedName>
    <definedName name="ffvp43" localSheetId="18" hidden="1">{"'gráf jan00'!$A$1:$AK$41"}</definedName>
    <definedName name="ffvp43" localSheetId="4" hidden="1">{"'gráf jan00'!$A$1:$AK$41"}</definedName>
    <definedName name="ffvp43" hidden="1">{"'gráf jan00'!$A$1:$AK$41"}</definedName>
    <definedName name="FFVP5" localSheetId="16" hidden="1">{"'gráf jan00'!$A$1:$AK$41"}</definedName>
    <definedName name="FFVP5" localSheetId="15" hidden="1">{"'gráf jan00'!$A$1:$AK$41"}</definedName>
    <definedName name="FFVP5" localSheetId="18" hidden="1">{"'gráf jan00'!$A$1:$AK$41"}</definedName>
    <definedName name="FFVP5" localSheetId="4" hidden="1">{"'gráf jan00'!$A$1:$AK$41"}</definedName>
    <definedName name="FFVP5" hidden="1">{"'gráf jan00'!$A$1:$AK$41"}</definedName>
    <definedName name="FFVP6" localSheetId="16" hidden="1">{"'gráf jan00'!$A$1:$AK$41"}</definedName>
    <definedName name="FFVP6" localSheetId="15" hidden="1">{"'gráf jan00'!$A$1:$AK$41"}</definedName>
    <definedName name="FFVP6" localSheetId="18" hidden="1">{"'gráf jan00'!$A$1:$AK$41"}</definedName>
    <definedName name="FFVP6" localSheetId="4" hidden="1">{"'gráf jan00'!$A$1:$AK$41"}</definedName>
    <definedName name="FFVP6" hidden="1">{"'gráf jan00'!$A$1:$AK$41"}</definedName>
    <definedName name="FFVP7" localSheetId="16" hidden="1">{"'gráf jan00'!$A$1:$AK$41"}</definedName>
    <definedName name="FFVP7" localSheetId="15" hidden="1">{"'gráf jan00'!$A$1:$AK$41"}</definedName>
    <definedName name="FFVP7" localSheetId="18" hidden="1">{"'gráf jan00'!$A$1:$AK$41"}</definedName>
    <definedName name="FFVP7" localSheetId="4" hidden="1">{"'gráf jan00'!$A$1:$AK$41"}</definedName>
    <definedName name="FFVP7" hidden="1">{"'gráf jan00'!$A$1:$AK$41"}</definedName>
    <definedName name="FFVP8" localSheetId="16" hidden="1">{"'gráf jan00'!$A$1:$AK$41"}</definedName>
    <definedName name="FFVP8" localSheetId="15" hidden="1">{"'gráf jan00'!$A$1:$AK$41"}</definedName>
    <definedName name="FFVP8" localSheetId="18" hidden="1">{"'gráf jan00'!$A$1:$AK$41"}</definedName>
    <definedName name="FFVP8" localSheetId="4" hidden="1">{"'gráf jan00'!$A$1:$AK$41"}</definedName>
    <definedName name="FFVP8" hidden="1">{"'gráf jan00'!$A$1:$AK$41"}</definedName>
    <definedName name="FFVP9" localSheetId="16" hidden="1">{"'gráf jan00'!$A$1:$AK$41"}</definedName>
    <definedName name="FFVP9" localSheetId="15" hidden="1">{"'gráf jan00'!$A$1:$AK$41"}</definedName>
    <definedName name="FFVP9" localSheetId="18" hidden="1">{"'gráf jan00'!$A$1:$AK$41"}</definedName>
    <definedName name="FFVP9" localSheetId="4" hidden="1">{"'gráf jan00'!$A$1:$AK$41"}</definedName>
    <definedName name="FFVP9" hidden="1">{"'gráf jan00'!$A$1:$AK$41"}</definedName>
    <definedName name="fgff" localSheetId="16" hidden="1">{#N/A,#N/A,FALSE,"MO (2)"}</definedName>
    <definedName name="fgff" localSheetId="15" hidden="1">{#N/A,#N/A,FALSE,"MO (2)"}</definedName>
    <definedName name="fgff" localSheetId="18" hidden="1">{#N/A,#N/A,FALSE,"MO (2)"}</definedName>
    <definedName name="fgff" localSheetId="4" hidden="1">{#N/A,#N/A,FALSE,"MO (2)"}</definedName>
    <definedName name="fgff" hidden="1">{#N/A,#N/A,FALSE,"MO (2)"}</definedName>
    <definedName name="fgff_1" localSheetId="16" hidden="1">{#N/A,#N/A,FALSE,"MO (2)"}</definedName>
    <definedName name="fgff_1" localSheetId="15" hidden="1">{#N/A,#N/A,FALSE,"MO (2)"}</definedName>
    <definedName name="fgff_1" localSheetId="18" hidden="1">{#N/A,#N/A,FALSE,"MO (2)"}</definedName>
    <definedName name="fgff_1" localSheetId="4" hidden="1">{#N/A,#N/A,FALSE,"MO (2)"}</definedName>
    <definedName name="fgff_1" hidden="1">{#N/A,#N/A,FALSE,"MO (2)"}</definedName>
    <definedName name="fghji" localSheetId="16" hidden="1">{#N/A,#N/A,FALSE,"MO (2)"}</definedName>
    <definedName name="fghji" localSheetId="15" hidden="1">{#N/A,#N/A,FALSE,"MO (2)"}</definedName>
    <definedName name="fghji" localSheetId="18" hidden="1">{#N/A,#N/A,FALSE,"MO (2)"}</definedName>
    <definedName name="fghji" localSheetId="4" hidden="1">{#N/A,#N/A,FALSE,"MO (2)"}</definedName>
    <definedName name="fghji" hidden="1">{#N/A,#N/A,FALSE,"MO (2)"}</definedName>
    <definedName name="fghji_1" localSheetId="16" hidden="1">{#N/A,#N/A,FALSE,"MO (2)"}</definedName>
    <definedName name="fghji_1" localSheetId="15" hidden="1">{#N/A,#N/A,FALSE,"MO (2)"}</definedName>
    <definedName name="fghji_1" localSheetId="18" hidden="1">{#N/A,#N/A,FALSE,"MO (2)"}</definedName>
    <definedName name="fghji_1" localSheetId="4" hidden="1">{#N/A,#N/A,FALSE,"MO (2)"}</definedName>
    <definedName name="fghji_1" hidden="1">{#N/A,#N/A,FALSE,"MO (2)"}</definedName>
    <definedName name="fgs" localSheetId="16" hidden="1">{"'gráf jan00'!$A$1:$AK$41"}</definedName>
    <definedName name="fgs" localSheetId="15" hidden="1">{"'gráf jan00'!$A$1:$AK$41"}</definedName>
    <definedName name="fgs" localSheetId="18" hidden="1">{"'gráf jan00'!$A$1:$AK$41"}</definedName>
    <definedName name="fgs" localSheetId="4" hidden="1">{"'gráf jan00'!$A$1:$AK$41"}</definedName>
    <definedName name="fgs" hidden="1">{"'gráf jan00'!$A$1:$AK$41"}</definedName>
    <definedName name="FHDZ" localSheetId="16" hidden="1">{"'gráf jan00'!$A$1:$AK$41"}</definedName>
    <definedName name="FHDZ" localSheetId="15" hidden="1">{"'gráf jan00'!$A$1:$AK$41"}</definedName>
    <definedName name="FHDZ" localSheetId="18" hidden="1">{"'gráf jan00'!$A$1:$AK$41"}</definedName>
    <definedName name="FHDZ" localSheetId="4" hidden="1">{"'gráf jan00'!$A$1:$AK$41"}</definedName>
    <definedName name="FHDZ" hidden="1">{"'gráf jan00'!$A$1:$AK$41"}</definedName>
    <definedName name="filtrage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1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OK" localSheetId="16" hidden="1">{#N/A,#N/A,TRUE,"Serviços"}</definedName>
    <definedName name="FITOK" localSheetId="15" hidden="1">{#N/A,#N/A,TRUE,"Serviços"}</definedName>
    <definedName name="FITOK" localSheetId="18" hidden="1">{#N/A,#N/A,TRUE,"Serviços"}</definedName>
    <definedName name="FITOK" localSheetId="4" hidden="1">{#N/A,#N/A,TRUE,"Serviços"}</definedName>
    <definedName name="FITOK" hidden="1">{#N/A,#N/A,TRUE,"Serviços"}</definedName>
    <definedName name="FJASLJFIL" localSheetId="16" hidden="1">{"'gráf jan00'!$A$1:$AK$41"}</definedName>
    <definedName name="FJASLJFIL" localSheetId="15" hidden="1">{"'gráf jan00'!$A$1:$AK$41"}</definedName>
    <definedName name="FJASLJFIL" localSheetId="18" hidden="1">{"'gráf jan00'!$A$1:$AK$41"}</definedName>
    <definedName name="FJASLJFIL" localSheetId="4" hidden="1">{"'gráf jan00'!$A$1:$AK$41"}</definedName>
    <definedName name="FJASLJFIL" hidden="1">{"'gráf jan00'!$A$1:$AK$41"}</definedName>
    <definedName name="FLO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localSheetId="16" hidden="1">{#N/A,#N/A,TRUE,"Serviços"}</definedName>
    <definedName name="FOLHA01" localSheetId="15" hidden="1">{#N/A,#N/A,TRUE,"Serviços"}</definedName>
    <definedName name="FOLHA01" localSheetId="18" hidden="1">{#N/A,#N/A,TRUE,"Serviços"}</definedName>
    <definedName name="FOLHA01" localSheetId="4" hidden="1">{#N/A,#N/A,TRUE,"Serviços"}</definedName>
    <definedName name="FOLHA01" hidden="1">{#N/A,#N/A,TRUE,"Serviços"}</definedName>
    <definedName name="FOLHA011" localSheetId="16" hidden="1">{#N/A,#N/A,TRUE,"Serviços"}</definedName>
    <definedName name="FOLHA011" localSheetId="15" hidden="1">{#N/A,#N/A,TRUE,"Serviços"}</definedName>
    <definedName name="FOLHA011" localSheetId="18" hidden="1">{#N/A,#N/A,TRUE,"Serviços"}</definedName>
    <definedName name="FOLHA011" localSheetId="4" hidden="1">{#N/A,#N/A,TRUE,"Serviços"}</definedName>
    <definedName name="FOLHA011" hidden="1">{#N/A,#N/A,TRUE,"Serviços"}</definedName>
    <definedName name="folha1" localSheetId="16" hidden="1">{#N/A,#N/A,TRUE,"Serviços"}</definedName>
    <definedName name="folha1" localSheetId="15" hidden="1">{#N/A,#N/A,TRUE,"Serviços"}</definedName>
    <definedName name="folha1" localSheetId="18" hidden="1">{#N/A,#N/A,TRUE,"Serviços"}</definedName>
    <definedName name="folha1" localSheetId="4" hidden="1">{#N/A,#N/A,TRUE,"Serviços"}</definedName>
    <definedName name="folha1" hidden="1">{#N/A,#N/A,TRUE,"Serviços"}</definedName>
    <definedName name="folha11" localSheetId="16" hidden="1">{#N/A,#N/A,TRUE,"Serviços"}</definedName>
    <definedName name="folha11" localSheetId="15" hidden="1">{#N/A,#N/A,TRUE,"Serviços"}</definedName>
    <definedName name="folha11" localSheetId="18" hidden="1">{#N/A,#N/A,TRUE,"Serviços"}</definedName>
    <definedName name="folha11" localSheetId="4" hidden="1">{#N/A,#N/A,TRUE,"Serviços"}</definedName>
    <definedName name="folha11" hidden="1">{#N/A,#N/A,TRUE,"Serviços"}</definedName>
    <definedName name="FolResumoFlorestas" localSheetId="16" hidden="1">{"'REL CUSTODIF'!$B$1:$H$72"}</definedName>
    <definedName name="FolResumoFlorestas" localSheetId="15" hidden="1">{"'REL CUSTODIF'!$B$1:$H$72"}</definedName>
    <definedName name="FolResumoFlorestas" localSheetId="18" hidden="1">{"'REL CUSTODIF'!$B$1:$H$72"}</definedName>
    <definedName name="FolResumoFlorestas" localSheetId="4" hidden="1">{"'REL CUSTODIF'!$B$1:$H$72"}</definedName>
    <definedName name="FolResumoFlorestas" hidden="1">{"'REL CUSTODIF'!$B$1:$H$72"}</definedName>
    <definedName name="FOOR" localSheetId="16" hidden="1">{#N/A,#N/A,FALSE,"Plan1"}</definedName>
    <definedName name="FOOR" localSheetId="15" hidden="1">{#N/A,#N/A,FALSE,"Plan1"}</definedName>
    <definedName name="FOOR" localSheetId="18" hidden="1">{#N/A,#N/A,FALSE,"Plan1"}</definedName>
    <definedName name="FOOR" localSheetId="4" hidden="1">{#N/A,#N/A,FALSE,"Plan1"}</definedName>
    <definedName name="FOOR" hidden="1">{#N/A,#N/A,FALSE,"Plan1"}</definedName>
    <definedName name="FORMULÁRIO" localSheetId="16" hidden="1">{#N/A,#N/A,FALSE,"Plan1"}</definedName>
    <definedName name="FORMULÁRIO" localSheetId="15" hidden="1">{#N/A,#N/A,FALSE,"Plan1"}</definedName>
    <definedName name="FORMULÁRIO" localSheetId="18" hidden="1">{#N/A,#N/A,FALSE,"Plan1"}</definedName>
    <definedName name="FORMULÁRIO" localSheetId="4" hidden="1">{#N/A,#N/A,FALSE,"Plan1"}</definedName>
    <definedName name="FORMULÁRIO" hidden="1">{#N/A,#N/A,FALSE,"Plan1"}</definedName>
    <definedName name="FORRO" localSheetId="16" hidden="1">{#N/A,#N/A,FALSE,"Plan1"}</definedName>
    <definedName name="FORRO" localSheetId="15" hidden="1">{#N/A,#N/A,FALSE,"Plan1"}</definedName>
    <definedName name="FORRO" localSheetId="18" hidden="1">{#N/A,#N/A,FALSE,"Plan1"}</definedName>
    <definedName name="FORRO" localSheetId="4" hidden="1">{#N/A,#N/A,FALSE,"Plan1"}</definedName>
    <definedName name="FORRO" hidden="1">{#N/A,#N/A,FALSE,"Plan1"}</definedName>
    <definedName name="Fot" localSheetId="16" hidden="1">{"'EI 060 02'!$A$1:$K$59"}</definedName>
    <definedName name="Fot" localSheetId="15" hidden="1">{"'EI 060 02'!$A$1:$K$59"}</definedName>
    <definedName name="Fot" localSheetId="18" hidden="1">{"'EI 060 02'!$A$1:$K$59"}</definedName>
    <definedName name="Fot" localSheetId="4" hidden="1">{"'EI 060 02'!$A$1:$K$59"}</definedName>
    <definedName name="Fot" hidden="1">{"'EI 060 02'!$A$1:$K$59"}</definedName>
    <definedName name="Fresagem01" localSheetId="16" hidden="1">{#N/A,#N/A,TRUE,"Serviços"}</definedName>
    <definedName name="Fresagem01" localSheetId="15" hidden="1">{#N/A,#N/A,TRUE,"Serviços"}</definedName>
    <definedName name="Fresagem01" localSheetId="18" hidden="1">{#N/A,#N/A,TRUE,"Serviços"}</definedName>
    <definedName name="Fresagem01" localSheetId="4" hidden="1">{#N/A,#N/A,TRUE,"Serviços"}</definedName>
    <definedName name="Fresagem01" hidden="1">{#N/A,#N/A,TRUE,"Serviços"}</definedName>
    <definedName name="Fresagem011" localSheetId="16" hidden="1">{#N/A,#N/A,TRUE,"Serviços"}</definedName>
    <definedName name="Fresagem011" localSheetId="15" hidden="1">{#N/A,#N/A,TRUE,"Serviços"}</definedName>
    <definedName name="Fresagem011" localSheetId="18" hidden="1">{#N/A,#N/A,TRUE,"Serviços"}</definedName>
    <definedName name="Fresagem011" localSheetId="4" hidden="1">{#N/A,#N/A,TRUE,"Serviços"}</definedName>
    <definedName name="Fresagem011" hidden="1">{#N/A,#N/A,TRUE,"Serviços"}</definedName>
    <definedName name="FRR" localSheetId="16" hidden="1">{#N/A,#N/A,FALSE,"Plan1"}</definedName>
    <definedName name="FRR" localSheetId="15" hidden="1">{#N/A,#N/A,FALSE,"Plan1"}</definedName>
    <definedName name="FRR" localSheetId="18" hidden="1">{#N/A,#N/A,FALSE,"Plan1"}</definedName>
    <definedName name="FRR" localSheetId="4" hidden="1">{#N/A,#N/A,FALSE,"Plan1"}</definedName>
    <definedName name="FRR" hidden="1">{#N/A,#N/A,FALSE,"Plan1"}</definedName>
    <definedName name="FRWAESR" localSheetId="16" hidden="1">{"'Quadro'!$A$4:$BG$78"}</definedName>
    <definedName name="FRWAESR" localSheetId="15" hidden="1">{"'Quadro'!$A$4:$BG$78"}</definedName>
    <definedName name="FRWAESR" localSheetId="18" hidden="1">{"'Quadro'!$A$4:$BG$78"}</definedName>
    <definedName name="FRWAESR" localSheetId="4" hidden="1">{"'Quadro'!$A$4:$BG$78"}</definedName>
    <definedName name="FRWAESR" hidden="1">{"'Quadro'!$A$4:$BG$78"}</definedName>
    <definedName name="FSA" localSheetId="16" hidden="1">{"'Quadro'!$A$4:$BG$78"}</definedName>
    <definedName name="FSA" localSheetId="15" hidden="1">{"'Quadro'!$A$4:$BG$78"}</definedName>
    <definedName name="FSA" localSheetId="18" hidden="1">{"'Quadro'!$A$4:$BG$78"}</definedName>
    <definedName name="FSA" localSheetId="4" hidden="1">{"'Quadro'!$A$4:$BG$78"}</definedName>
    <definedName name="FSA" hidden="1">{"'Quadro'!$A$4:$BG$78"}</definedName>
    <definedName name="fsd" localSheetId="16" hidden="1">{"'gráf jan00'!$A$1:$AK$41"}</definedName>
    <definedName name="fsd" localSheetId="15" hidden="1">{"'gráf jan00'!$A$1:$AK$41"}</definedName>
    <definedName name="fsd" localSheetId="18" hidden="1">{"'gráf jan00'!$A$1:$AK$41"}</definedName>
    <definedName name="fsd" localSheetId="4" hidden="1">{"'gráf jan00'!$A$1:$AK$41"}</definedName>
    <definedName name="fsd" hidden="1">{"'gráf jan00'!$A$1:$AK$41"}</definedName>
    <definedName name="FSDF" localSheetId="16" hidden="1">{"'Quadro'!$A$4:$BG$78"}</definedName>
    <definedName name="FSDF" localSheetId="15" hidden="1">{"'Quadro'!$A$4:$BG$78"}</definedName>
    <definedName name="FSDF" localSheetId="18" hidden="1">{"'Quadro'!$A$4:$BG$78"}</definedName>
    <definedName name="FSDF" localSheetId="4" hidden="1">{"'Quadro'!$A$4:$BG$78"}</definedName>
    <definedName name="FSDF" hidden="1">{"'Quadro'!$A$4:$BG$78"}</definedName>
    <definedName name="FSDS" localSheetId="16" hidden="1">{"'gráf jan00'!$A$1:$AK$41"}</definedName>
    <definedName name="FSDS" localSheetId="15" hidden="1">{"'gráf jan00'!$A$1:$AK$41"}</definedName>
    <definedName name="FSDS" localSheetId="18" hidden="1">{"'gráf jan00'!$A$1:$AK$41"}</definedName>
    <definedName name="FSDS" localSheetId="4" hidden="1">{"'gráf jan00'!$A$1:$AK$41"}</definedName>
    <definedName name="FSDS" hidden="1">{"'gráf jan00'!$A$1:$AK$41"}</definedName>
    <definedName name="FTU" localSheetId="16" hidden="1">{"'Quadro'!$A$4:$BG$78"}</definedName>
    <definedName name="FTU" localSheetId="15" hidden="1">{"'Quadro'!$A$4:$BG$78"}</definedName>
    <definedName name="FTU" localSheetId="18" hidden="1">{"'Quadro'!$A$4:$BG$78"}</definedName>
    <definedName name="FTU" localSheetId="4" hidden="1">{"'Quadro'!$A$4:$BG$78"}</definedName>
    <definedName name="FTU" hidden="1">{"'Quadro'!$A$4:$BG$78"}</definedName>
    <definedName name="fx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rug01" localSheetId="16" hidden="1">{"'REL CUSTODIF'!$B$1:$H$72"}</definedName>
    <definedName name="garug01" localSheetId="15" hidden="1">{"'REL CUSTODIF'!$B$1:$H$72"}</definedName>
    <definedName name="garug01" localSheetId="18" hidden="1">{"'REL CUSTODIF'!$B$1:$H$72"}</definedName>
    <definedName name="garug01" localSheetId="4" hidden="1">{"'REL CUSTODIF'!$B$1:$H$72"}</definedName>
    <definedName name="garug01" hidden="1">{"'REL CUSTODIF'!$B$1:$H$72"}</definedName>
    <definedName name="GASEG" localSheetId="16" hidden="1">{"'Quadro'!$A$4:$BG$78"}</definedName>
    <definedName name="GASEG" localSheetId="15" hidden="1">{"'Quadro'!$A$4:$BG$78"}</definedName>
    <definedName name="GASEG" localSheetId="18" hidden="1">{"'Quadro'!$A$4:$BG$78"}</definedName>
    <definedName name="GASEG" localSheetId="4" hidden="1">{"'Quadro'!$A$4:$BG$78"}</definedName>
    <definedName name="GASEG" hidden="1">{"'Quadro'!$A$4:$BG$78"}</definedName>
    <definedName name="GAVTG" localSheetId="16" hidden="1">{"'gráf jan00'!$A$1:$AK$41"}</definedName>
    <definedName name="GAVTG" localSheetId="15" hidden="1">{"'gráf jan00'!$A$1:$AK$41"}</definedName>
    <definedName name="GAVTG" localSheetId="18" hidden="1">{"'gráf jan00'!$A$1:$AK$41"}</definedName>
    <definedName name="GAVTG" localSheetId="4" hidden="1">{"'gráf jan00'!$A$1:$AK$41"}</definedName>
    <definedName name="GAVTG" hidden="1">{"'gráf jan00'!$A$1:$AK$41"}</definedName>
    <definedName name="g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16" hidden="1">{"'gráf jan00'!$A$1:$AK$41"}</definedName>
    <definedName name="gdfg" localSheetId="15" hidden="1">{"'gráf jan00'!$A$1:$AK$41"}</definedName>
    <definedName name="gdfg" localSheetId="18" hidden="1">{"'gráf jan00'!$A$1:$AK$41"}</definedName>
    <definedName name="gdfg" localSheetId="4" hidden="1">{"'gráf jan00'!$A$1:$AK$41"}</definedName>
    <definedName name="gdfg" hidden="1">{"'gráf jan00'!$A$1:$AK$41"}</definedName>
    <definedName name="GDS" localSheetId="16" hidden="1">{"'Quadro'!$A$4:$BG$78"}</definedName>
    <definedName name="GDS" localSheetId="15" hidden="1">{"'Quadro'!$A$4:$BG$78"}</definedName>
    <definedName name="GDS" localSheetId="18" hidden="1">{"'Quadro'!$A$4:$BG$78"}</definedName>
    <definedName name="GDS" localSheetId="4" hidden="1">{"'Quadro'!$A$4:$BG$78"}</definedName>
    <definedName name="GDS" hidden="1">{"'Quadro'!$A$4:$BG$78"}</definedName>
    <definedName name="gertrude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D" localSheetId="16" hidden="1">{"'gráf jan00'!$A$1:$AK$41"}</definedName>
    <definedName name="GFD" localSheetId="15" hidden="1">{"'gráf jan00'!$A$1:$AK$41"}</definedName>
    <definedName name="GFD" localSheetId="18" hidden="1">{"'gráf jan00'!$A$1:$AK$41"}</definedName>
    <definedName name="GFD" localSheetId="4" hidden="1">{"'gráf jan00'!$A$1:$AK$41"}</definedName>
    <definedName name="GFD" hidden="1">{"'gráf jan00'!$A$1:$AK$41"}</definedName>
    <definedName name="gfgfgfg" localSheetId="16" hidden="1">{#N/A,#N/A,FALSE,"MO (2)"}</definedName>
    <definedName name="gfgfgfg" localSheetId="15" hidden="1">{#N/A,#N/A,FALSE,"MO (2)"}</definedName>
    <definedName name="gfgfgfg" localSheetId="18" hidden="1">{#N/A,#N/A,FALSE,"MO (2)"}</definedName>
    <definedName name="gfgfgfg" localSheetId="4" hidden="1">{#N/A,#N/A,FALSE,"MO (2)"}</definedName>
    <definedName name="gfgfgfg" hidden="1">{#N/A,#N/A,FALSE,"MO (2)"}</definedName>
    <definedName name="gfgh" localSheetId="16" hidden="1">{#N/A,#N/A,FALSE,"MO (2)"}</definedName>
    <definedName name="gfgh" localSheetId="15" hidden="1">{#N/A,#N/A,FALSE,"MO (2)"}</definedName>
    <definedName name="gfgh" localSheetId="18" hidden="1">{#N/A,#N/A,FALSE,"MO (2)"}</definedName>
    <definedName name="gfgh" localSheetId="4" hidden="1">{#N/A,#N/A,FALSE,"MO (2)"}</definedName>
    <definedName name="gfgh" hidden="1">{#N/A,#N/A,FALSE,"MO (2)"}</definedName>
    <definedName name="gfgh_1" localSheetId="16" hidden="1">{#N/A,#N/A,FALSE,"MO (2)"}</definedName>
    <definedName name="gfgh_1" localSheetId="15" hidden="1">{#N/A,#N/A,FALSE,"MO (2)"}</definedName>
    <definedName name="gfgh_1" localSheetId="18" hidden="1">{#N/A,#N/A,FALSE,"MO (2)"}</definedName>
    <definedName name="gfgh_1" localSheetId="4" hidden="1">{#N/A,#N/A,FALSE,"MO (2)"}</definedName>
    <definedName name="gfgh_1" hidden="1">{#N/A,#N/A,FALSE,"MO (2)"}</definedName>
    <definedName name="gfghdhade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hghgh" localSheetId="16" hidden="1">{#N/A,#N/A,FALSE,"MO (2)"}</definedName>
    <definedName name="ghghgh" localSheetId="15" hidden="1">{#N/A,#N/A,FALSE,"MO (2)"}</definedName>
    <definedName name="ghghgh" localSheetId="18" hidden="1">{#N/A,#N/A,FALSE,"MO (2)"}</definedName>
    <definedName name="ghghgh" localSheetId="4" hidden="1">{#N/A,#N/A,FALSE,"MO (2)"}</definedName>
    <definedName name="ghghgh" hidden="1">{#N/A,#N/A,FALSE,"MO (2)"}</definedName>
    <definedName name="GHJ" localSheetId="16" hidden="1">{#N/A,#N/A,FALSE,"MO (2)"}</definedName>
    <definedName name="GHJ" localSheetId="15" hidden="1">{#N/A,#N/A,FALSE,"MO (2)"}</definedName>
    <definedName name="GHJ" localSheetId="18" hidden="1">{#N/A,#N/A,FALSE,"MO (2)"}</definedName>
    <definedName name="GHJ" localSheetId="4" hidden="1">{#N/A,#N/A,FALSE,"MO (2)"}</definedName>
    <definedName name="GHJ" hidden="1">{#N/A,#N/A,FALSE,"MO (2)"}</definedName>
    <definedName name="GHJJKGK" localSheetId="16" hidden="1">{"'gráf jan00'!$A$1:$AK$41"}</definedName>
    <definedName name="GHJJKGK" localSheetId="15" hidden="1">{"'gráf jan00'!$A$1:$AK$41"}</definedName>
    <definedName name="GHJJKGK" localSheetId="18" hidden="1">{"'gráf jan00'!$A$1:$AK$41"}</definedName>
    <definedName name="GHJJKGK" localSheetId="4" hidden="1">{"'gráf jan00'!$A$1:$AK$41"}</definedName>
    <definedName name="GHJJKGK" hidden="1">{"'gráf jan00'!$A$1:$AK$41"}</definedName>
    <definedName name="GJ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áficoICD" hidden="1">#N/A</definedName>
    <definedName name="grav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ryfj" localSheetId="16" hidden="1">{#N/A,#N/A,TRUE,"Serviços"}</definedName>
    <definedName name="gtryfj" localSheetId="15" hidden="1">{#N/A,#N/A,TRUE,"Serviços"}</definedName>
    <definedName name="gtryfj" localSheetId="18" hidden="1">{#N/A,#N/A,TRUE,"Serviços"}</definedName>
    <definedName name="gtryfj" localSheetId="4" hidden="1">{#N/A,#N/A,TRUE,"Serviços"}</definedName>
    <definedName name="gtryfj" hidden="1">{#N/A,#N/A,TRUE,"Serviços"}</definedName>
    <definedName name="gtryfjj" localSheetId="16" hidden="1">{#N/A,#N/A,TRUE,"Serviços"}</definedName>
    <definedName name="gtryfjj" localSheetId="15" hidden="1">{#N/A,#N/A,TRUE,"Serviços"}</definedName>
    <definedName name="gtryfjj" localSheetId="18" hidden="1">{#N/A,#N/A,TRUE,"Serviços"}</definedName>
    <definedName name="gtryfjj" localSheetId="4" hidden="1">{#N/A,#N/A,TRUE,"Serviços"}</definedName>
    <definedName name="gtryfjj" hidden="1">{#N/A,#N/A,TRUE,"Serviços"}</definedName>
    <definedName name="GU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fs" localSheetId="16" hidden="1">{"'gráf jan00'!$A$1:$AK$41"}</definedName>
    <definedName name="hfs" localSheetId="15" hidden="1">{"'gráf jan00'!$A$1:$AK$41"}</definedName>
    <definedName name="hfs" localSheetId="18" hidden="1">{"'gráf jan00'!$A$1:$AK$41"}</definedName>
    <definedName name="hfs" localSheetId="4" hidden="1">{"'gráf jan00'!$A$1:$AK$41"}</definedName>
    <definedName name="hfs" hidden="1">{"'gráf jan00'!$A$1:$AK$41"}</definedName>
    <definedName name="HGHJ" localSheetId="16" hidden="1">{"'Quadro'!$A$4:$BG$78"}</definedName>
    <definedName name="HGHJ" localSheetId="15" hidden="1">{"'Quadro'!$A$4:$BG$78"}</definedName>
    <definedName name="HGHJ" localSheetId="18" hidden="1">{"'Quadro'!$A$4:$BG$78"}</definedName>
    <definedName name="HGHJ" localSheetId="4" hidden="1">{"'Quadro'!$A$4:$BG$78"}</definedName>
    <definedName name="HGHJ" hidden="1">{"'Quadro'!$A$4:$BG$78"}</definedName>
    <definedName name="HGRET" localSheetId="16" hidden="1">{"'RR'!$A$2:$E$81"}</definedName>
    <definedName name="HGRET" localSheetId="15" hidden="1">{"'RR'!$A$2:$E$81"}</definedName>
    <definedName name="HGRET" localSheetId="18" hidden="1">{"'RR'!$A$2:$E$81"}</definedName>
    <definedName name="HGRET" localSheetId="4" hidden="1">{"'RR'!$A$2:$E$81"}</definedName>
    <definedName name="HGRET" hidden="1">{"'RR'!$A$2:$E$81"}</definedName>
    <definedName name="hh" hidden="1">#REF!</definedName>
    <definedName name="hhhhh" localSheetId="16" hidden="1">{#N/A,#N/A,FALSE,"MO (2)"}</definedName>
    <definedName name="hhhhh" localSheetId="15" hidden="1">{#N/A,#N/A,FALSE,"MO (2)"}</definedName>
    <definedName name="hhhhh" localSheetId="18" hidden="1">{#N/A,#N/A,FALSE,"MO (2)"}</definedName>
    <definedName name="hhhhh" localSheetId="4" hidden="1">{#N/A,#N/A,FALSE,"MO (2)"}</definedName>
    <definedName name="hhhhh" hidden="1">{#N/A,#N/A,FALSE,"MO (2)"}</definedName>
    <definedName name="hjhjhjhju" localSheetId="16" hidden="1">{#N/A,#N/A,FALSE,"MO (2)"}</definedName>
    <definedName name="hjhjhjhju" localSheetId="15" hidden="1">{#N/A,#N/A,FALSE,"MO (2)"}</definedName>
    <definedName name="hjhjhjhju" localSheetId="18" hidden="1">{#N/A,#N/A,FALSE,"MO (2)"}</definedName>
    <definedName name="hjhjhjhju" localSheetId="4" hidden="1">{#N/A,#N/A,FALSE,"MO (2)"}</definedName>
    <definedName name="hjhjhjhju" hidden="1">{#N/A,#N/A,FALSE,"MO (2)"}</definedName>
    <definedName name="hlç" localSheetId="16" hidden="1">{"'Quadro'!$A$4:$BG$78"}</definedName>
    <definedName name="hlç" localSheetId="15" hidden="1">{"'Quadro'!$A$4:$BG$78"}</definedName>
    <definedName name="hlç" localSheetId="18" hidden="1">{"'Quadro'!$A$4:$BG$78"}</definedName>
    <definedName name="hlç" localSheetId="4" hidden="1">{"'Quadro'!$A$4:$BG$78"}</definedName>
    <definedName name="hlç" hidden="1">{"'Quadro'!$A$4:$BG$78"}</definedName>
    <definedName name="htm" localSheetId="16" hidden="1">{"'Plan1 (2)'!$A$5:$F$63"}</definedName>
    <definedName name="htm" localSheetId="15" hidden="1">{"'Plan1 (2)'!$A$5:$F$63"}</definedName>
    <definedName name="htm" localSheetId="18" hidden="1">{"'Plan1 (2)'!$A$5:$F$63"}</definedName>
    <definedName name="htm" localSheetId="4" hidden="1">{"'Plan1 (2)'!$A$5:$F$63"}</definedName>
    <definedName name="htm" hidden="1">{"'Plan1 (2)'!$A$5:$F$63"}</definedName>
    <definedName name="htmal_control3" localSheetId="16" hidden="1">{"'RR'!$A$2:$E$81"}</definedName>
    <definedName name="htmal_control3" localSheetId="15" hidden="1">{"'RR'!$A$2:$E$81"}</definedName>
    <definedName name="htmal_control3" localSheetId="18" hidden="1">{"'RR'!$A$2:$E$81"}</definedName>
    <definedName name="htmal_control3" localSheetId="4" hidden="1">{"'RR'!$A$2:$E$81"}</definedName>
    <definedName name="htmal_control3" hidden="1">{"'RR'!$A$2:$E$81"}</definedName>
    <definedName name="htmal_control4" localSheetId="16" hidden="1">{"'RR'!$A$2:$E$81"}</definedName>
    <definedName name="htmal_control4" localSheetId="15" hidden="1">{"'RR'!$A$2:$E$81"}</definedName>
    <definedName name="htmal_control4" localSheetId="18" hidden="1">{"'RR'!$A$2:$E$81"}</definedName>
    <definedName name="htmal_control4" localSheetId="4" hidden="1">{"'RR'!$A$2:$E$81"}</definedName>
    <definedName name="htmal_control4" hidden="1">{"'RR'!$A$2:$E$81"}</definedName>
    <definedName name="htmal_control5" localSheetId="16" hidden="1">{"'RR'!$A$2:$E$81"}</definedName>
    <definedName name="htmal_control5" localSheetId="15" hidden="1">{"'RR'!$A$2:$E$81"}</definedName>
    <definedName name="htmal_control5" localSheetId="18" hidden="1">{"'RR'!$A$2:$E$81"}</definedName>
    <definedName name="htmal_control5" localSheetId="4" hidden="1">{"'RR'!$A$2:$E$81"}</definedName>
    <definedName name="htmal_control5" hidden="1">{"'RR'!$A$2:$E$81"}</definedName>
    <definedName name="htmal_control6" localSheetId="16" hidden="1">{"'RR'!$A$2:$E$81"}</definedName>
    <definedName name="htmal_control6" localSheetId="15" hidden="1">{"'RR'!$A$2:$E$81"}</definedName>
    <definedName name="htmal_control6" localSheetId="18" hidden="1">{"'RR'!$A$2:$E$81"}</definedName>
    <definedName name="htmal_control6" localSheetId="4" hidden="1">{"'RR'!$A$2:$E$81"}</definedName>
    <definedName name="htmal_control6" hidden="1">{"'RR'!$A$2:$E$81"}</definedName>
    <definedName name="htmal_control7" localSheetId="16" hidden="1">{"'RR'!$A$2:$E$81"}</definedName>
    <definedName name="htmal_control7" localSheetId="15" hidden="1">{"'RR'!$A$2:$E$81"}</definedName>
    <definedName name="htmal_control7" localSheetId="18" hidden="1">{"'RR'!$A$2:$E$81"}</definedName>
    <definedName name="htmal_control7" localSheetId="4" hidden="1">{"'RR'!$A$2:$E$81"}</definedName>
    <definedName name="htmal_control7" hidden="1">{"'RR'!$A$2:$E$81"}</definedName>
    <definedName name="htmal_control8" localSheetId="16" hidden="1">{"'RR'!$A$2:$E$81"}</definedName>
    <definedName name="htmal_control8" localSheetId="15" hidden="1">{"'RR'!$A$2:$E$81"}</definedName>
    <definedName name="htmal_control8" localSheetId="18" hidden="1">{"'RR'!$A$2:$E$81"}</definedName>
    <definedName name="htmal_control8" localSheetId="4" hidden="1">{"'RR'!$A$2:$E$81"}</definedName>
    <definedName name="htmal_control8" hidden="1">{"'RR'!$A$2:$E$81"}</definedName>
    <definedName name="HTML_CodePage" hidden="1">1252</definedName>
    <definedName name="HTML_Control" localSheetId="16" hidden="1">{"'EI 060 02'!$A$1:$K$59"}</definedName>
    <definedName name="HTML_Control" localSheetId="15" hidden="1">{"'EI 060 02'!$A$1:$K$59"}</definedName>
    <definedName name="HTML_Control" localSheetId="18" hidden="1">{"'EI 060 02'!$A$1:$K$59"}</definedName>
    <definedName name="HTML_Control" localSheetId="4" hidden="1">{"'EI 060 02'!$A$1:$K$59"}</definedName>
    <definedName name="HTML_Control" hidden="1">{"'EI 060 02'!$A$1:$K$59"}</definedName>
    <definedName name="html_control10" localSheetId="16" hidden="1">{"'RR'!$A$2:$E$81"}</definedName>
    <definedName name="html_control10" localSheetId="15" hidden="1">{"'RR'!$A$2:$E$81"}</definedName>
    <definedName name="html_control10" localSheetId="18" hidden="1">{"'RR'!$A$2:$E$81"}</definedName>
    <definedName name="html_control10" localSheetId="4" hidden="1">{"'RR'!$A$2:$E$81"}</definedName>
    <definedName name="html_control10" hidden="1">{"'RR'!$A$2:$E$81"}</definedName>
    <definedName name="html_control11" localSheetId="16" hidden="1">{"'RR'!$A$2:$E$81"}</definedName>
    <definedName name="html_control11" localSheetId="15" hidden="1">{"'RR'!$A$2:$E$81"}</definedName>
    <definedName name="html_control11" localSheetId="18" hidden="1">{"'RR'!$A$2:$E$81"}</definedName>
    <definedName name="html_control11" localSheetId="4" hidden="1">{"'RR'!$A$2:$E$81"}</definedName>
    <definedName name="html_control11" hidden="1">{"'RR'!$A$2:$E$81"}</definedName>
    <definedName name="html_control12" localSheetId="16" hidden="1">{"'RR'!$A$2:$E$81"}</definedName>
    <definedName name="html_control12" localSheetId="15" hidden="1">{"'RR'!$A$2:$E$81"}</definedName>
    <definedName name="html_control12" localSheetId="18" hidden="1">{"'RR'!$A$2:$E$81"}</definedName>
    <definedName name="html_control12" localSheetId="4" hidden="1">{"'RR'!$A$2:$E$81"}</definedName>
    <definedName name="html_control12" hidden="1">{"'RR'!$A$2:$E$81"}</definedName>
    <definedName name="html_control13" localSheetId="16" hidden="1">{"'RR'!$A$2:$E$81"}</definedName>
    <definedName name="html_control13" localSheetId="15" hidden="1">{"'RR'!$A$2:$E$81"}</definedName>
    <definedName name="html_control13" localSheetId="18" hidden="1">{"'RR'!$A$2:$E$81"}</definedName>
    <definedName name="html_control13" localSheetId="4" hidden="1">{"'RR'!$A$2:$E$81"}</definedName>
    <definedName name="html_control13" hidden="1">{"'RR'!$A$2:$E$81"}</definedName>
    <definedName name="html_control14" localSheetId="16" hidden="1">{"'RR'!$A$2:$E$81"}</definedName>
    <definedName name="html_control14" localSheetId="15" hidden="1">{"'RR'!$A$2:$E$81"}</definedName>
    <definedName name="html_control14" localSheetId="18" hidden="1">{"'RR'!$A$2:$E$81"}</definedName>
    <definedName name="html_control14" localSheetId="4" hidden="1">{"'RR'!$A$2:$E$81"}</definedName>
    <definedName name="html_control14" hidden="1">{"'RR'!$A$2:$E$81"}</definedName>
    <definedName name="html_control2" localSheetId="16" hidden="1">{"'RR'!$A$2:$E$81"}</definedName>
    <definedName name="html_control2" localSheetId="15" hidden="1">{"'RR'!$A$2:$E$81"}</definedName>
    <definedName name="html_control2" localSheetId="18" hidden="1">{"'RR'!$A$2:$E$81"}</definedName>
    <definedName name="html_control2" localSheetId="4" hidden="1">{"'RR'!$A$2:$E$81"}</definedName>
    <definedName name="html_control2" hidden="1">{"'RR'!$A$2:$E$81"}</definedName>
    <definedName name="HTML_CONTROL20" localSheetId="16" hidden="1">{"'RR'!$A$2:$E$81"}</definedName>
    <definedName name="HTML_CONTROL20" localSheetId="15" hidden="1">{"'RR'!$A$2:$E$81"}</definedName>
    <definedName name="HTML_CONTROL20" localSheetId="18" hidden="1">{"'RR'!$A$2:$E$81"}</definedName>
    <definedName name="HTML_CONTROL20" localSheetId="4" hidden="1">{"'RR'!$A$2:$E$81"}</definedName>
    <definedName name="HTML_CONTROL20" hidden="1">{"'RR'!$A$2:$E$81"}</definedName>
    <definedName name="HTML_CONTROL21" localSheetId="16" hidden="1">{"'RR'!$A$2:$E$81"}</definedName>
    <definedName name="HTML_CONTROL21" localSheetId="15" hidden="1">{"'RR'!$A$2:$E$81"}</definedName>
    <definedName name="HTML_CONTROL21" localSheetId="18" hidden="1">{"'RR'!$A$2:$E$81"}</definedName>
    <definedName name="HTML_CONTROL21" localSheetId="4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HU" localSheetId="16" hidden="1">{"'gráf jan00'!$A$1:$AK$41"}</definedName>
    <definedName name="HU" localSheetId="15" hidden="1">{"'gráf jan00'!$A$1:$AK$41"}</definedName>
    <definedName name="HU" localSheetId="18" hidden="1">{"'gráf jan00'!$A$1:$AK$41"}</definedName>
    <definedName name="HU" localSheetId="4" hidden="1">{"'gráf jan00'!$A$1:$AK$41"}</definedName>
    <definedName name="HU" hidden="1">{"'gráf jan00'!$A$1:$AK$41"}</definedName>
    <definedName name="i" localSheetId="16" hidden="1">{#N/A,#N/A,FALSE,"MO (2)"}</definedName>
    <definedName name="i" localSheetId="15" hidden="1">{#N/A,#N/A,FALSE,"MO (2)"}</definedName>
    <definedName name="i" localSheetId="18" hidden="1">{#N/A,#N/A,FALSE,"MO (2)"}</definedName>
    <definedName name="i" localSheetId="4" hidden="1">{#N/A,#N/A,FALSE,"MO (2)"}</definedName>
    <definedName name="i" hidden="1">{#N/A,#N/A,FALSE,"MO (2)"}</definedName>
    <definedName name="Insumos" hidden="1">#REF!</definedName>
    <definedName name="Intran" localSheetId="16" hidden="1">{"'teste'!$B$2:$R$49"}</definedName>
    <definedName name="Intran" localSheetId="15" hidden="1">{"'teste'!$B$2:$R$49"}</definedName>
    <definedName name="Intran" localSheetId="18" hidden="1">{"'teste'!$B$2:$R$49"}</definedName>
    <definedName name="Intran" localSheetId="4" hidden="1">{"'teste'!$B$2:$R$49"}</definedName>
    <definedName name="Intran" hidden="1">{"'teste'!$B$2:$R$49"}</definedName>
    <definedName name="Itens" hidden="1">#REF!</definedName>
    <definedName name="IUO" localSheetId="16" hidden="1">{"'Quadro'!$A$4:$BG$78"}</definedName>
    <definedName name="IUO" localSheetId="15" hidden="1">{"'Quadro'!$A$4:$BG$78"}</definedName>
    <definedName name="IUO" localSheetId="18" hidden="1">{"'Quadro'!$A$4:$BG$78"}</definedName>
    <definedName name="IUO" localSheetId="4" hidden="1">{"'Quadro'!$A$4:$BG$78"}</definedName>
    <definedName name="IUO" hidden="1">{"'Quadro'!$A$4:$BG$78"}</definedName>
    <definedName name="j" localSheetId="16" hidden="1">{#N/A,#N/A,FALSE,"MO (2)"}</definedName>
    <definedName name="j" localSheetId="15" hidden="1">{#N/A,#N/A,FALSE,"MO (2)"}</definedName>
    <definedName name="j" localSheetId="18" hidden="1">{#N/A,#N/A,FALSE,"MO (2)"}</definedName>
    <definedName name="j" localSheetId="4" hidden="1">{#N/A,#N/A,FALSE,"MO (2)"}</definedName>
    <definedName name="j" hidden="1">{#N/A,#N/A,FALSE,"MO (2)"}</definedName>
    <definedName name="JANEIRO2003" localSheetId="16" hidden="1">{#N/A,#N/A,TRUE,"Serviços"}</definedName>
    <definedName name="JANEIRO2003" localSheetId="15" hidden="1">{#N/A,#N/A,TRUE,"Serviços"}</definedName>
    <definedName name="JANEIRO2003" localSheetId="18" hidden="1">{#N/A,#N/A,TRUE,"Serviços"}</definedName>
    <definedName name="JANEIRO2003" localSheetId="4" hidden="1">{#N/A,#N/A,TRUE,"Serviços"}</definedName>
    <definedName name="JANEIRO2003" hidden="1">{#N/A,#N/A,TRUE,"Serviços"}</definedName>
    <definedName name="JANEIRO20033" localSheetId="16" hidden="1">{#N/A,#N/A,TRUE,"Serviços"}</definedName>
    <definedName name="JANEIRO20033" localSheetId="15" hidden="1">{#N/A,#N/A,TRUE,"Serviços"}</definedName>
    <definedName name="JANEIRO20033" localSheetId="18" hidden="1">{#N/A,#N/A,TRUE,"Serviços"}</definedName>
    <definedName name="JANEIRO20033" localSheetId="4" hidden="1">{#N/A,#N/A,TRUE,"Serviços"}</definedName>
    <definedName name="JANEIRO20033" hidden="1">{#N/A,#N/A,TRUE,"Serviços"}</definedName>
    <definedName name="jhjhjhjju" localSheetId="16" hidden="1">{#N/A,#N/A,FALSE,"MO (2)"}</definedName>
    <definedName name="jhjhjhjju" localSheetId="15" hidden="1">{#N/A,#N/A,FALSE,"MO (2)"}</definedName>
    <definedName name="jhjhjhjju" localSheetId="18" hidden="1">{#N/A,#N/A,FALSE,"MO (2)"}</definedName>
    <definedName name="jhjhjhjju" localSheetId="4" hidden="1">{#N/A,#N/A,FALSE,"MO (2)"}</definedName>
    <definedName name="jhjhjhjju" hidden="1">{#N/A,#N/A,FALSE,"MO (2)"}</definedName>
    <definedName name="jjjjj" localSheetId="16" hidden="1">{#N/A,#N/A,FALSE,"MO (2)"}</definedName>
    <definedName name="jjjjj" localSheetId="15" hidden="1">{#N/A,#N/A,FALSE,"MO (2)"}</definedName>
    <definedName name="jjjjj" localSheetId="18" hidden="1">{#N/A,#N/A,FALSE,"MO (2)"}</definedName>
    <definedName name="jjjjj" localSheetId="4" hidden="1">{#N/A,#N/A,FALSE,"MO (2)"}</definedName>
    <definedName name="jjjjj" hidden="1">{#N/A,#N/A,FALSE,"MO (2)"}</definedName>
    <definedName name="JJJJJL" localSheetId="16" hidden="1">{#N/A,#N/A,FALSE,"MO (2)"}</definedName>
    <definedName name="JJJJJL" localSheetId="15" hidden="1">{#N/A,#N/A,FALSE,"MO (2)"}</definedName>
    <definedName name="JJJJJL" localSheetId="18" hidden="1">{#N/A,#N/A,FALSE,"MO (2)"}</definedName>
    <definedName name="JJJJJL" localSheetId="4" hidden="1">{#N/A,#N/A,FALSE,"MO (2)"}</definedName>
    <definedName name="JJJJJL" hidden="1">{#N/A,#N/A,FALSE,"MO (2)"}</definedName>
    <definedName name="jkhjkjkg" localSheetId="16" hidden="1">{#N/A,#N/A,FALSE,"MO (2)"}</definedName>
    <definedName name="jkhjkjkg" localSheetId="15" hidden="1">{#N/A,#N/A,FALSE,"MO (2)"}</definedName>
    <definedName name="jkhjkjkg" localSheetId="18" hidden="1">{#N/A,#N/A,FALSE,"MO (2)"}</definedName>
    <definedName name="jkhjkjkg" localSheetId="4" hidden="1">{#N/A,#N/A,FALSE,"MO (2)"}</definedName>
    <definedName name="jkhjkjkg" hidden="1">{#N/A,#N/A,FALSE,"MO (2)"}</definedName>
    <definedName name="jkhjkjkg_1" localSheetId="16" hidden="1">{#N/A,#N/A,FALSE,"MO (2)"}</definedName>
    <definedName name="jkhjkjkg_1" localSheetId="15" hidden="1">{#N/A,#N/A,FALSE,"MO (2)"}</definedName>
    <definedName name="jkhjkjkg_1" localSheetId="18" hidden="1">{#N/A,#N/A,FALSE,"MO (2)"}</definedName>
    <definedName name="jkhjkjkg_1" localSheetId="4" hidden="1">{#N/A,#N/A,FALSE,"MO (2)"}</definedName>
    <definedName name="jkhjkjkg_1" hidden="1">{#N/A,#N/A,FALSE,"MO (2)"}</definedName>
    <definedName name="jo" localSheetId="16" hidden="1">{#N/A,#N/A,FALSE,"MO (2)"}</definedName>
    <definedName name="jo" localSheetId="15" hidden="1">{#N/A,#N/A,FALSE,"MO (2)"}</definedName>
    <definedName name="jo" localSheetId="18" hidden="1">{#N/A,#N/A,FALSE,"MO (2)"}</definedName>
    <definedName name="jo" localSheetId="4" hidden="1">{#N/A,#N/A,FALSE,"MO (2)"}</definedName>
    <definedName name="jo" hidden="1">{#N/A,#N/A,FALSE,"MO (2)"}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15" hidden="1">{#N/A,#N/A,FALSE,"SS 1";#N/A,#N/A,FALSE,"SS 2";#N/A,#N/A,FALSE,"TER 1 (1)";#N/A,#N/A,FALSE,"TER 1 (2)";#N/A,#N/A,FALSE,"TER 2 ";#N/A,#N/A,FALSE,"TP  (1)";#N/A,#N/A,FALSE,"TP  (2)";#N/A,#N/A,FALSE,"CM BAR"}</definedName>
    <definedName name="JOAO" localSheetId="18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6" hidden="1">{#N/A,#N/A,FALSE,"LEVFER V2 P";#N/A,#N/A,FALSE,"LEVFER V2 P10%"}</definedName>
    <definedName name="JOAO1" localSheetId="15" hidden="1">{#N/A,#N/A,FALSE,"LEVFER V2 P";#N/A,#N/A,FALSE,"LEVFER V2 P10%"}</definedName>
    <definedName name="JOAO1" localSheetId="18" hidden="1">{#N/A,#N/A,FALSE,"LEVFER V2 P";#N/A,#N/A,FALSE,"LEVFER V2 P10%"}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R_PAGE_ANCHOR_0_1" localSheetId="25">COMP_AUX!$A$1</definedName>
    <definedName name="JR_PAGE_ANCHOR_0_1" localSheetId="17">Materiais!#REF!</definedName>
    <definedName name="JR_PAGE_ANCHOR_0_1">#REF!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5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8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stificativa" hidden="1">#REF!</definedName>
    <definedName name="K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hgjk" localSheetId="16" hidden="1">{"'gráf jan00'!$A$1:$AK$41"}</definedName>
    <definedName name="kjhgjk" localSheetId="15" hidden="1">{"'gráf jan00'!$A$1:$AK$41"}</definedName>
    <definedName name="kjhgjk" localSheetId="18" hidden="1">{"'gráf jan00'!$A$1:$AK$41"}</definedName>
    <definedName name="kjhgjk" localSheetId="4" hidden="1">{"'gráf jan00'!$A$1:$AK$41"}</definedName>
    <definedName name="kjhgjk" hidden="1">{"'gráf jan00'!$A$1:$AK$41"}</definedName>
    <definedName name="kkkkkk" localSheetId="16" hidden="1">{#N/A,#N/A,FALSE,"MO (2)"}</definedName>
    <definedName name="kkkkkk" localSheetId="15" hidden="1">{#N/A,#N/A,FALSE,"MO (2)"}</definedName>
    <definedName name="kkkkkk" localSheetId="18" hidden="1">{#N/A,#N/A,FALSE,"MO (2)"}</definedName>
    <definedName name="kkkkkk" localSheetId="4" hidden="1">{#N/A,#N/A,FALSE,"MO (2)"}</definedName>
    <definedName name="kkkkkk" hidden="1">{#N/A,#N/A,FALSE,"MO (2)"}</definedName>
    <definedName name="klklklkl" localSheetId="16" hidden="1">{#N/A,#N/A,FALSE,"MO (2)"}</definedName>
    <definedName name="klklklkl" localSheetId="15" hidden="1">{#N/A,#N/A,FALSE,"MO (2)"}</definedName>
    <definedName name="klklklkl" localSheetId="18" hidden="1">{#N/A,#N/A,FALSE,"MO (2)"}</definedName>
    <definedName name="klklklkl" localSheetId="4" hidden="1">{#N/A,#N/A,FALSE,"MO (2)"}</definedName>
    <definedName name="klklklkl" hidden="1">{#N/A,#N/A,FALSE,"MO (2)"}</definedName>
    <definedName name="KLSAIOKPGPO" localSheetId="16" hidden="1">{#N/A,#N/A,FALSE,"MO (2)"}</definedName>
    <definedName name="KLSAIOKPGPO" localSheetId="15" hidden="1">{#N/A,#N/A,FALSE,"MO (2)"}</definedName>
    <definedName name="KLSAIOKPGPO" localSheetId="18" hidden="1">{#N/A,#N/A,FALSE,"MO (2)"}</definedName>
    <definedName name="KLSAIOKPGPO" localSheetId="4" hidden="1">{#N/A,#N/A,FALSE,"MO (2)"}</definedName>
    <definedName name="KLSAIOKPGPO" hidden="1">{#N/A,#N/A,FALSE,"MO (2)"}</definedName>
    <definedName name="la" localSheetId="16" hidden="1">{#N/A,#N/A,FALSE,"MO (2)"}</definedName>
    <definedName name="la" localSheetId="15" hidden="1">{#N/A,#N/A,FALSE,"MO (2)"}</definedName>
    <definedName name="la" localSheetId="18" hidden="1">{#N/A,#N/A,FALSE,"MO (2)"}</definedName>
    <definedName name="la" localSheetId="4" hidden="1">{#N/A,#N/A,FALSE,"MO (2)"}</definedName>
    <definedName name="la" hidden="1">{#N/A,#N/A,FALSE,"MO (2)"}</definedName>
    <definedName name="la_1" localSheetId="16" hidden="1">{#N/A,#N/A,FALSE,"MO (2)"}</definedName>
    <definedName name="la_1" localSheetId="15" hidden="1">{#N/A,#N/A,FALSE,"MO (2)"}</definedName>
    <definedName name="la_1" localSheetId="18" hidden="1">{#N/A,#N/A,FALSE,"MO (2)"}</definedName>
    <definedName name="la_1" localSheetId="4" hidden="1">{#N/A,#N/A,FALSE,"MO (2)"}</definedName>
    <definedName name="la_1" hidden="1">{#N/A,#N/A,FALSE,"MO (2)"}</definedName>
    <definedName name="lab" localSheetId="16" hidden="1">{#N/A,#N/A,TRUE,"Serviços"}</definedName>
    <definedName name="lab" localSheetId="15" hidden="1">{#N/A,#N/A,TRUE,"Serviços"}</definedName>
    <definedName name="lab" localSheetId="18" hidden="1">{#N/A,#N/A,TRUE,"Serviços"}</definedName>
    <definedName name="lab" localSheetId="4" hidden="1">{#N/A,#N/A,TRUE,"Serviços"}</definedName>
    <definedName name="lab" hidden="1">{#N/A,#N/A,TRUE,"Serviços"}</definedName>
    <definedName name="labb" localSheetId="16" hidden="1">{#N/A,#N/A,TRUE,"Serviços"}</definedName>
    <definedName name="labb" localSheetId="15" hidden="1">{#N/A,#N/A,TRUE,"Serviços"}</definedName>
    <definedName name="labb" localSheetId="18" hidden="1">{#N/A,#N/A,TRUE,"Serviços"}</definedName>
    <definedName name="labb" localSheetId="4" hidden="1">{#N/A,#N/A,TRUE,"Serviços"}</definedName>
    <definedName name="labb" hidden="1">{#N/A,#N/A,TRUE,"Serviços"}</definedName>
    <definedName name="leonardo" localSheetId="16" hidden="1">{"'gráf jan00'!$A$1:$AK$41"}</definedName>
    <definedName name="leonardo" localSheetId="15" hidden="1">{"'gráf jan00'!$A$1:$AK$41"}</definedName>
    <definedName name="leonardo" localSheetId="18" hidden="1">{"'gráf jan00'!$A$1:$AK$41"}</definedName>
    <definedName name="leonardo" localSheetId="4" hidden="1">{"'gráf jan00'!$A$1:$AK$41"}</definedName>
    <definedName name="leonardo" hidden="1">{"'gráf jan00'!$A$1:$AK$41"}</definedName>
    <definedName name="let" hidden="1">"Quadro Logistico Maio"</definedName>
    <definedName name="limcount" hidden="1">1</definedName>
    <definedName name="LINEAR" localSheetId="16" hidden="1">{#N/A,#N/A,TRUE,"Serviços"}</definedName>
    <definedName name="LINEAR" localSheetId="15" hidden="1">{#N/A,#N/A,TRUE,"Serviços"}</definedName>
    <definedName name="LINEAR" localSheetId="18" hidden="1">{#N/A,#N/A,TRUE,"Serviços"}</definedName>
    <definedName name="LINEAR" localSheetId="4" hidden="1">{#N/A,#N/A,TRUE,"Serviços"}</definedName>
    <definedName name="LINEAR" hidden="1">{#N/A,#N/A,TRUE,"Serviços"}</definedName>
    <definedName name="LINEAR001" localSheetId="16" hidden="1">{#N/A,#N/A,TRUE,"Serviços"}</definedName>
    <definedName name="LINEAR001" localSheetId="15" hidden="1">{#N/A,#N/A,TRUE,"Serviços"}</definedName>
    <definedName name="LINEAR001" localSheetId="18" hidden="1">{#N/A,#N/A,TRUE,"Serviços"}</definedName>
    <definedName name="LINEAR001" localSheetId="4" hidden="1">{#N/A,#N/A,TRUE,"Serviços"}</definedName>
    <definedName name="LINEAR001" hidden="1">{#N/A,#N/A,TRUE,"Serviços"}</definedName>
    <definedName name="LKJ" localSheetId="16" hidden="1">{"'Quadro'!$A$4:$BG$78"}</definedName>
    <definedName name="LKJ" localSheetId="15" hidden="1">{"'Quadro'!$A$4:$BG$78"}</definedName>
    <definedName name="LKJ" localSheetId="18" hidden="1">{"'Quadro'!$A$4:$BG$78"}</definedName>
    <definedName name="LKJ" localSheetId="4" hidden="1">{"'Quadro'!$A$4:$BG$78"}</definedName>
    <definedName name="LKJ" hidden="1">{"'Quadro'!$A$4:$BG$78"}</definedName>
    <definedName name="LNNN" hidden="1">#REF!</definedName>
    <definedName name="Local" hidden="1">""</definedName>
    <definedName name="lu" localSheetId="16" hidden="1">{#N/A,#N/A,FALSE,"MO (2)"}</definedName>
    <definedName name="lu" localSheetId="15" hidden="1">{#N/A,#N/A,FALSE,"MO (2)"}</definedName>
    <definedName name="lu" localSheetId="18" hidden="1">{#N/A,#N/A,FALSE,"MO (2)"}</definedName>
    <definedName name="lu" localSheetId="4" hidden="1">{#N/A,#N/A,FALSE,"MO (2)"}</definedName>
    <definedName name="lu" hidden="1">{#N/A,#N/A,FALSE,"MO (2)"}</definedName>
    <definedName name="MANT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16" hidden="1">{"'gráf jan00'!$A$1:$AK$41"}</definedName>
    <definedName name="manut" localSheetId="15" hidden="1">{"'gráf jan00'!$A$1:$AK$41"}</definedName>
    <definedName name="manut" localSheetId="18" hidden="1">{"'gráf jan00'!$A$1:$AK$41"}</definedName>
    <definedName name="manut" localSheetId="4" hidden="1">{"'gráf jan00'!$A$1:$AK$41"}</definedName>
    <definedName name="manut" hidden="1">{"'gráf jan00'!$A$1:$AK$41"}</definedName>
    <definedName name="marcelo" localSheetId="16" hidden="1">{"'gráf jan00'!$A$1:$AK$41"}</definedName>
    <definedName name="marcelo" localSheetId="15" hidden="1">{"'gráf jan00'!$A$1:$AK$41"}</definedName>
    <definedName name="marcelo" localSheetId="18" hidden="1">{"'gráf jan00'!$A$1:$AK$41"}</definedName>
    <definedName name="marcelo" localSheetId="4" hidden="1">{"'gráf jan00'!$A$1:$AK$41"}</definedName>
    <definedName name="marcelo" hidden="1">{"'gráf jan00'!$A$1:$AK$41"}</definedName>
    <definedName name="MASTER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hidden="1">COUNTIF(#REF!,"&lt;&gt;0")+3</definedName>
    <definedName name="M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d_1" localSheetId="16" hidden="1">{#N/A,#N/A,FALSE,"MO (2)"}</definedName>
    <definedName name="med_1" localSheetId="15" hidden="1">{#N/A,#N/A,FALSE,"MO (2)"}</definedName>
    <definedName name="med_1" localSheetId="18" hidden="1">{#N/A,#N/A,FALSE,"MO (2)"}</definedName>
    <definedName name="med_1" localSheetId="4" hidden="1">{#N/A,#N/A,FALSE,"MO (2)"}</definedName>
    <definedName name="med_1" hidden="1">{#N/A,#N/A,FALSE,"MO (2)"}</definedName>
    <definedName name="MEDEXP4.1" localSheetId="16" hidden="1">{#N/A,#N/A,FALSE,"ET-CAPA";#N/A,#N/A,FALSE,"ET-PAG1";#N/A,#N/A,FALSE,"ET-PAG2";#N/A,#N/A,FALSE,"ET-PAG3";#N/A,#N/A,FALSE,"ET-PAG4";#N/A,#N/A,FALSE,"ET-PAG5"}</definedName>
    <definedName name="MEDEXP4.1" localSheetId="15" hidden="1">{#N/A,#N/A,FALSE,"ET-CAPA";#N/A,#N/A,FALSE,"ET-PAG1";#N/A,#N/A,FALSE,"ET-PAG2";#N/A,#N/A,FALSE,"ET-PAG3";#N/A,#N/A,FALSE,"ET-PAG4";#N/A,#N/A,FALSE,"ET-PAG5"}</definedName>
    <definedName name="MEDEXP4.1" localSheetId="18" hidden="1">{#N/A,#N/A,FALSE,"ET-CAPA";#N/A,#N/A,FALSE,"ET-PAG1";#N/A,#N/A,FALSE,"ET-PAG2";#N/A,#N/A,FALSE,"ET-PAG3";#N/A,#N/A,FALSE,"ET-PAG4";#N/A,#N/A,FALSE,"ET-PAG5"}</definedName>
    <definedName name="MEDEXP4.1" localSheetId="4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16" hidden="1">{#N/A,#N/A,FALSE,"ET-CAPA";#N/A,#N/A,FALSE,"ET-PAG1";#N/A,#N/A,FALSE,"ET-PAG2";#N/A,#N/A,FALSE,"ET-PAG3";#N/A,#N/A,FALSE,"ET-PAG4";#N/A,#N/A,FALSE,"ET-PAG5"}</definedName>
    <definedName name="MEDEXP44" localSheetId="15" hidden="1">{#N/A,#N/A,FALSE,"ET-CAPA";#N/A,#N/A,FALSE,"ET-PAG1";#N/A,#N/A,FALSE,"ET-PAG2";#N/A,#N/A,FALSE,"ET-PAG3";#N/A,#N/A,FALSE,"ET-PAG4";#N/A,#N/A,FALSE,"ET-PAG5"}</definedName>
    <definedName name="MEDEXP44" localSheetId="18" hidden="1">{#N/A,#N/A,FALSE,"ET-CAPA";#N/A,#N/A,FALSE,"ET-PAG1";#N/A,#N/A,FALSE,"ET-PAG2";#N/A,#N/A,FALSE,"ET-PAG3";#N/A,#N/A,FALSE,"ET-PAG4";#N/A,#N/A,FALSE,"ET-PAG5"}</definedName>
    <definedName name="MEDEXP44" localSheetId="4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lhoria" localSheetId="16" hidden="1">{#N/A,#N/A,FALSE,"Plan1"}</definedName>
    <definedName name="melhoria" localSheetId="15" hidden="1">{#N/A,#N/A,FALSE,"Plan1"}</definedName>
    <definedName name="melhoria" localSheetId="18" hidden="1">{#N/A,#N/A,FALSE,"Plan1"}</definedName>
    <definedName name="melhoria" localSheetId="4" hidden="1">{#N/A,#N/A,FALSE,"Plan1"}</definedName>
    <definedName name="melhoria" hidden="1">{#N/A,#N/A,FALSE,"Plan1"}</definedName>
    <definedName name="Mem.01" localSheetId="16" hidden="1">{"'Plan1 (2)'!$A$5:$F$63"}</definedName>
    <definedName name="Mem.01" localSheetId="15" hidden="1">{"'Plan1 (2)'!$A$5:$F$63"}</definedName>
    <definedName name="Mem.01" localSheetId="18" hidden="1">{"'Plan1 (2)'!$A$5:$F$63"}</definedName>
    <definedName name="Mem.01" localSheetId="4" hidden="1">{"'Plan1 (2)'!$A$5:$F$63"}</definedName>
    <definedName name="Mem.01" hidden="1">{"'Plan1 (2)'!$A$5:$F$63"}</definedName>
    <definedName name="mercia" localSheetId="16" hidden="1">{"'REL CUSTODIF'!$B$1:$H$72"}</definedName>
    <definedName name="mercia" localSheetId="15" hidden="1">{"'REL CUSTODIF'!$B$1:$H$72"}</definedName>
    <definedName name="mercia" localSheetId="18" hidden="1">{"'REL CUSTODIF'!$B$1:$H$72"}</definedName>
    <definedName name="mercia" localSheetId="4" hidden="1">{"'REL CUSTODIF'!$B$1:$H$72"}</definedName>
    <definedName name="mercia" hidden="1">{"'REL CUSTODIF'!$B$1:$H$72"}</definedName>
    <definedName name="MESTR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16" hidden="1">{"'gráf jan00'!$A$1:$AK$41"}</definedName>
    <definedName name="metasantigas" localSheetId="15" hidden="1">{"'gráf jan00'!$A$1:$AK$41"}</definedName>
    <definedName name="metasantigas" localSheetId="18" hidden="1">{"'gráf jan00'!$A$1:$AK$41"}</definedName>
    <definedName name="metasantigas" localSheetId="4" hidden="1">{"'gráf jan00'!$A$1:$AK$41"}</definedName>
    <definedName name="metasantigas" hidden="1">{"'gráf jan00'!$A$1:$AK$41"}</definedName>
    <definedName name="mmmmm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1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hidden="1">#REF!</definedName>
    <definedName name="Moage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delo" hidden="1">#REF!</definedName>
    <definedName name="MP" hidden="1">#REF!</definedName>
    <definedName name="MULHRT" localSheetId="16" hidden="1">{"'gráf jan00'!$A$1:$AK$41"}</definedName>
    <definedName name="MULHRT" localSheetId="15" hidden="1">{"'gráf jan00'!$A$1:$AK$41"}</definedName>
    <definedName name="MULHRT" localSheetId="18" hidden="1">{"'gráf jan00'!$A$1:$AK$41"}</definedName>
    <definedName name="MULHRT" localSheetId="4" hidden="1">{"'gráf jan00'!$A$1:$AK$41"}</definedName>
    <definedName name="MULHRT" hidden="1">{"'gráf jan00'!$A$1:$AK$41"}</definedName>
    <definedName name="negócio" localSheetId="16" hidden="1">{"'gráf jan00'!$A$1:$AK$41"}</definedName>
    <definedName name="negócio" localSheetId="15" hidden="1">{"'gráf jan00'!$A$1:$AK$41"}</definedName>
    <definedName name="negócio" localSheetId="18" hidden="1">{"'gráf jan00'!$A$1:$AK$41"}</definedName>
    <definedName name="negócio" localSheetId="4" hidden="1">{"'gráf jan00'!$A$1:$AK$41"}</definedName>
    <definedName name="negócio" hidden="1">{"'gráf jan00'!$A$1:$AK$41"}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kaaaaa" hidden="1">#REF!</definedName>
    <definedName name="OnOff" hidden="1">"ON"</definedName>
    <definedName name="OO" hidden="1">#REF!</definedName>
    <definedName name="opihjkgfgyufuyfuy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r.Mod." localSheetId="16" hidden="1">{#N/A,#N/A,FALSE,"MO (2)"}</definedName>
    <definedName name="Or.Mod." localSheetId="15" hidden="1">{#N/A,#N/A,FALSE,"MO (2)"}</definedName>
    <definedName name="Or.Mod." localSheetId="18" hidden="1">{#N/A,#N/A,FALSE,"MO (2)"}</definedName>
    <definedName name="Or.Mod." localSheetId="4" hidden="1">{#N/A,#N/A,FALSE,"MO (2)"}</definedName>
    <definedName name="Or.Mod." hidden="1">{#N/A,#N/A,FALSE,"MO (2)"}</definedName>
    <definedName name="orçamrest" localSheetId="16" hidden="1">{#N/A,#N/A,TRUE,"Serviços"}</definedName>
    <definedName name="orçamrest" localSheetId="15" hidden="1">{#N/A,#N/A,TRUE,"Serviços"}</definedName>
    <definedName name="orçamrest" localSheetId="18" hidden="1">{#N/A,#N/A,TRUE,"Serviços"}</definedName>
    <definedName name="orçamrest" localSheetId="4" hidden="1">{#N/A,#N/A,TRUE,"Serviços"}</definedName>
    <definedName name="orçamrest" hidden="1">{#N/A,#N/A,TRUE,"Serviços"}</definedName>
    <definedName name="orçamrestt" localSheetId="16" hidden="1">{#N/A,#N/A,TRUE,"Serviços"}</definedName>
    <definedName name="orçamrestt" localSheetId="15" hidden="1">{#N/A,#N/A,TRUE,"Serviços"}</definedName>
    <definedName name="orçamrestt" localSheetId="18" hidden="1">{#N/A,#N/A,TRUE,"Serviços"}</definedName>
    <definedName name="orçamrestt" localSheetId="4" hidden="1">{#N/A,#N/A,TRUE,"Serviços"}</definedName>
    <definedName name="orçamrestt" hidden="1">{#N/A,#N/A,TRUE,"Serviços"}</definedName>
    <definedName name="Ordem" hidden="1">#REF!</definedName>
    <definedName name="Origem" hidden="1">#REF!</definedName>
    <definedName name="outra" hidden="1">#REF!</definedName>
    <definedName name="Pal_Workbook_GUID" hidden="1">"BUPQ1SRKSYJCRBAFQZDTXKJI"</definedName>
    <definedName name="PAVIMENTAÇÃO1" localSheetId="16" hidden="1">{#N/A,#N/A,TRUE,"Serviços"}</definedName>
    <definedName name="PAVIMENTAÇÃO1" localSheetId="15" hidden="1">{#N/A,#N/A,TRUE,"Serviços"}</definedName>
    <definedName name="PAVIMENTAÇÃO1" localSheetId="18" hidden="1">{#N/A,#N/A,TRUE,"Serviços"}</definedName>
    <definedName name="PAVIMENTAÇÃO1" localSheetId="4" hidden="1">{#N/A,#N/A,TRUE,"Serviços"}</definedName>
    <definedName name="PAVIMENTAÇÃO1" hidden="1">{#N/A,#N/A,TRUE,"Serviços"}</definedName>
    <definedName name="PAZ.COM.N" localSheetId="16" hidden="1">{"'TelRDAV'!$A$1:$T$20"}</definedName>
    <definedName name="PAZ.COM.N" localSheetId="15" hidden="1">{"'TelRDAV'!$A$1:$T$20"}</definedName>
    <definedName name="PAZ.COM.N" localSheetId="18" hidden="1">{"'TelRDAV'!$A$1:$T$20"}</definedName>
    <definedName name="PAZ.COM.N" localSheetId="4" hidden="1">{"'TelRDAV'!$A$1:$T$20"}</definedName>
    <definedName name="PAZ.COM.N" hidden="1">{"'TelRDAV'!$A$1:$T$20"}</definedName>
    <definedName name="pendencias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localSheetId="16" hidden="1">{"'Quadro'!$A$4:$BG$78"}</definedName>
    <definedName name="PEV" localSheetId="15" hidden="1">{"'Quadro'!$A$4:$BG$78"}</definedName>
    <definedName name="PEV" localSheetId="18" hidden="1">{"'Quadro'!$A$4:$BG$78"}</definedName>
    <definedName name="PEV" localSheetId="4" hidden="1">{"'Quadro'!$A$4:$BG$78"}</definedName>
    <definedName name="PEV" hidden="1">{"'Quadro'!$A$4:$BG$78"}</definedName>
    <definedName name="PISTA" localSheetId="16" hidden="1">{#N/A,#N/A,TRUE,"Serviços"}</definedName>
    <definedName name="PISTA" localSheetId="15" hidden="1">{#N/A,#N/A,TRUE,"Serviços"}</definedName>
    <definedName name="PISTA" localSheetId="18" hidden="1">{#N/A,#N/A,TRUE,"Serviços"}</definedName>
    <definedName name="PISTA" localSheetId="4" hidden="1">{#N/A,#N/A,TRUE,"Serviços"}</definedName>
    <definedName name="PISTA" hidden="1">{#N/A,#N/A,TRUE,"Serviços"}</definedName>
    <definedName name="pjoiohgib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1" hidden="1">#REF!</definedName>
    <definedName name="planilha" localSheetId="16" hidden="1">{#N/A,#N/A,TRUE,"Serviços"}</definedName>
    <definedName name="planilha" localSheetId="15" hidden="1">{#N/A,#N/A,TRUE,"Serviços"}</definedName>
    <definedName name="planilha" localSheetId="18" hidden="1">{#N/A,#N/A,TRUE,"Serviços"}</definedName>
    <definedName name="planilha" localSheetId="4" hidden="1">{#N/A,#N/A,TRUE,"Serviços"}</definedName>
    <definedName name="planilha" hidden="1">{#N/A,#N/A,TRUE,"Serviços"}</definedName>
    <definedName name="pnow" localSheetId="16" hidden="1">{"'gráf jan00'!$A$1:$AK$41"}</definedName>
    <definedName name="pnow" localSheetId="15" hidden="1">{"'gráf jan00'!$A$1:$AK$41"}</definedName>
    <definedName name="pnow" localSheetId="18" hidden="1">{"'gráf jan00'!$A$1:$AK$41"}</definedName>
    <definedName name="pnow" localSheetId="4" hidden="1">{"'gráf jan00'!$A$1:$AK$41"}</definedName>
    <definedName name="pnow" hidden="1">{"'gráf jan00'!$A$1:$AK$41"}</definedName>
    <definedName name="pojnjhn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popopo" localSheetId="16" hidden="1">{#N/A,#N/A,FALSE,"MO (2)"}</definedName>
    <definedName name="popopopo" localSheetId="15" hidden="1">{#N/A,#N/A,FALSE,"MO (2)"}</definedName>
    <definedName name="popopopo" localSheetId="18" hidden="1">{#N/A,#N/A,FALSE,"MO (2)"}</definedName>
    <definedName name="popopopo" localSheetId="4" hidden="1">{#N/A,#N/A,FALSE,"MO (2)"}</definedName>
    <definedName name="popopopo" hidden="1">{#N/A,#N/A,FALSE,"MO (2)"}</definedName>
    <definedName name="Portos1" localSheetId="16" hidden="1">{"'RR'!$A$2:$E$81"}</definedName>
    <definedName name="Portos1" localSheetId="15" hidden="1">{"'RR'!$A$2:$E$81"}</definedName>
    <definedName name="Portos1" localSheetId="18" hidden="1">{"'RR'!$A$2:$E$81"}</definedName>
    <definedName name="Portos1" localSheetId="4" hidden="1">{"'RR'!$A$2:$E$81"}</definedName>
    <definedName name="Portos1" hidden="1">{"'RR'!$A$2:$E$81"}</definedName>
    <definedName name="Posição" hidden="1">#REF!</definedName>
    <definedName name="PPOII" localSheetId="16" hidden="1">{#N/A,#N/A,TRUE,"Serviços"}</definedName>
    <definedName name="PPOII" localSheetId="15" hidden="1">{#N/A,#N/A,TRUE,"Serviços"}</definedName>
    <definedName name="PPOII" localSheetId="18" hidden="1">{#N/A,#N/A,TRUE,"Serviços"}</definedName>
    <definedName name="PPOII" localSheetId="4" hidden="1">{#N/A,#N/A,TRUE,"Serviços"}</definedName>
    <definedName name="PPOII" hidden="1">{#N/A,#N/A,TRUE,"Serviços"}</definedName>
    <definedName name="Prd" hidden="1">#N/A</definedName>
    <definedName name="PrdAux" hidden="1">#N/A</definedName>
    <definedName name="PROD_1" localSheetId="16" hidden="1">{#N/A,#N/A,TRUE,"Serviços"}</definedName>
    <definedName name="PROD_1" localSheetId="15" hidden="1">{#N/A,#N/A,TRUE,"Serviços"}</definedName>
    <definedName name="PROD_1" localSheetId="18" hidden="1">{#N/A,#N/A,TRUE,"Serviços"}</definedName>
    <definedName name="PROD_1" localSheetId="4" hidden="1">{#N/A,#N/A,TRUE,"Serviços"}</definedName>
    <definedName name="PROD_1" hidden="1">{#N/A,#N/A,TRUE,"Serviços"}</definedName>
    <definedName name="PROD_11" localSheetId="16" hidden="1">{#N/A,#N/A,TRUE,"Serviços"}</definedName>
    <definedName name="PROD_11" localSheetId="15" hidden="1">{#N/A,#N/A,TRUE,"Serviços"}</definedName>
    <definedName name="PROD_11" localSheetId="18" hidden="1">{#N/A,#N/A,TRUE,"Serviços"}</definedName>
    <definedName name="PROD_11" localSheetId="4" hidden="1">{#N/A,#N/A,TRUE,"Serviços"}</definedName>
    <definedName name="PROD_11" hidden="1">{#N/A,#N/A,TRUE,"Serviços"}</definedName>
    <definedName name="Prog.Excel._Set" localSheetId="16" hidden="1">{"'teste'!$B$2:$R$49"}</definedName>
    <definedName name="Prog.Excel._Set" localSheetId="15" hidden="1">{"'teste'!$B$2:$R$49"}</definedName>
    <definedName name="Prog.Excel._Set" localSheetId="18" hidden="1">{"'teste'!$B$2:$R$49"}</definedName>
    <definedName name="Prog.Excel._Set" localSheetId="4" hidden="1">{"'teste'!$B$2:$R$49"}</definedName>
    <definedName name="Prog.Excel._Set" hidden="1">{"'teste'!$B$2:$R$49"}</definedName>
    <definedName name="Q" hidden="1">#REF!</definedName>
    <definedName name="QD" hidden="1">#REF!</definedName>
    <definedName name="qq" localSheetId="16" hidden="1">{#N/A,#N/A,FALSE,"MO (2)"}</definedName>
    <definedName name="qq" localSheetId="15" hidden="1">{#N/A,#N/A,FALSE,"MO (2)"}</definedName>
    <definedName name="qq" localSheetId="18" hidden="1">{#N/A,#N/A,FALSE,"MO (2)"}</definedName>
    <definedName name="qq" localSheetId="4" hidden="1">{#N/A,#N/A,FALSE,"MO (2)"}</definedName>
    <definedName name="qq" hidden="1">{#N/A,#N/A,FALSE,"MO (2)"}</definedName>
    <definedName name="qqqq" hidden="1">#REF!</definedName>
    <definedName name="qqqqq" localSheetId="16" hidden="1">{#N/A,#N/A,FALSE,"MO (2)"}</definedName>
    <definedName name="qqqqq" localSheetId="15" hidden="1">{#N/A,#N/A,FALSE,"MO (2)"}</definedName>
    <definedName name="qqqqq" localSheetId="18" hidden="1">{#N/A,#N/A,FALSE,"MO (2)"}</definedName>
    <definedName name="qqqqq" localSheetId="4" hidden="1">{#N/A,#N/A,FALSE,"MO (2)"}</definedName>
    <definedName name="qqqqq" hidden="1">{#N/A,#N/A,FALSE,"MO (2)"}</definedName>
    <definedName name="qqqqqq" localSheetId="16" hidden="1">{"'gráf jan00'!$A$1:$AK$41"}</definedName>
    <definedName name="qqqqqq" localSheetId="15" hidden="1">{"'gráf jan00'!$A$1:$AK$41"}</definedName>
    <definedName name="qqqqqq" localSheetId="18" hidden="1">{"'gráf jan00'!$A$1:$AK$41"}</definedName>
    <definedName name="qqqqqq" localSheetId="4" hidden="1">{"'gráf jan00'!$A$1:$AK$41"}</definedName>
    <definedName name="qqqqqq" hidden="1">{"'gráf jan00'!$A$1:$AK$41"}</definedName>
    <definedName name="qqqqqqqq" localSheetId="1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1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1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1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1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L" localSheetId="16" hidden="1">{#N/A,#N/A,TRUE,"Serviços"}</definedName>
    <definedName name="QUAL" localSheetId="15" hidden="1">{#N/A,#N/A,TRUE,"Serviços"}</definedName>
    <definedName name="QUAL" localSheetId="18" hidden="1">{#N/A,#N/A,TRUE,"Serviços"}</definedName>
    <definedName name="QUAL" localSheetId="4" hidden="1">{#N/A,#N/A,TRUE,"Serviços"}</definedName>
    <definedName name="QUAL" hidden="1">{#N/A,#N/A,TRUE,"Serviços"}</definedName>
    <definedName name="que" localSheetId="16" hidden="1">{#N/A,#N/A,FALSE,"MO (2)"}</definedName>
    <definedName name="que" localSheetId="15" hidden="1">{#N/A,#N/A,FALSE,"MO (2)"}</definedName>
    <definedName name="que" localSheetId="18" hidden="1">{#N/A,#N/A,FALSE,"MO (2)"}</definedName>
    <definedName name="que" localSheetId="4" hidden="1">{#N/A,#N/A,FALSE,"MO (2)"}</definedName>
    <definedName name="que" hidden="1">{#N/A,#N/A,FALSE,"MO (2)"}</definedName>
    <definedName name="QUQT" localSheetId="16" hidden="1">{"'gráf jan00'!$A$1:$AK$41"}</definedName>
    <definedName name="QUQT" localSheetId="15" hidden="1">{"'gráf jan00'!$A$1:$AK$41"}</definedName>
    <definedName name="QUQT" localSheetId="18" hidden="1">{"'gráf jan00'!$A$1:$AK$41"}</definedName>
    <definedName name="QUQT" localSheetId="4" hidden="1">{"'gráf jan00'!$A$1:$AK$41"}</definedName>
    <definedName name="QUQT" hidden="1">{"'gráf jan00'!$A$1:$AK$41"}</definedName>
    <definedName name="RDTEA" localSheetId="16" hidden="1">{"'Quadro'!$A$4:$BG$78"}</definedName>
    <definedName name="RDTEA" localSheetId="15" hidden="1">{"'Quadro'!$A$4:$BG$78"}</definedName>
    <definedName name="RDTEA" localSheetId="18" hidden="1">{"'Quadro'!$A$4:$BG$78"}</definedName>
    <definedName name="RDTEA" localSheetId="4" hidden="1">{"'Quadro'!$A$4:$BG$78"}</definedName>
    <definedName name="RDTEA" hidden="1">{"'Quadro'!$A$4:$BG$78"}</definedName>
    <definedName name="reagente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boque" localSheetId="16" hidden="1">{#N/A,#N/A,FALSE,"MO (2)"}</definedName>
    <definedName name="reboque" localSheetId="15" hidden="1">{#N/A,#N/A,FALSE,"MO (2)"}</definedName>
    <definedName name="reboque" localSheetId="18" hidden="1">{#N/A,#N/A,FALSE,"MO (2)"}</definedName>
    <definedName name="reboque" localSheetId="4" hidden="1">{#N/A,#N/A,FALSE,"MO (2)"}</definedName>
    <definedName name="reboque" hidden="1">{#N/A,#N/A,FALSE,"MO (2)"}</definedName>
    <definedName name="REFEITO" localSheetId="16" hidden="1">{#N/A,#N/A,FALSE,"Plan1"}</definedName>
    <definedName name="REFEITO" localSheetId="15" hidden="1">{#N/A,#N/A,FALSE,"Plan1"}</definedName>
    <definedName name="REFEITO" localSheetId="18" hidden="1">{#N/A,#N/A,FALSE,"Plan1"}</definedName>
    <definedName name="REFEITO" localSheetId="4" hidden="1">{#N/A,#N/A,FALSE,"Plan1"}</definedName>
    <definedName name="REFEITO" hidden="1">{#N/A,#N/A,FALSE,"Plan1"}</definedName>
    <definedName name="REL" localSheetId="16" hidden="1">{#N/A,#N/A,TRUE,"Serviços"}</definedName>
    <definedName name="REL" localSheetId="15" hidden="1">{#N/A,#N/A,TRUE,"Serviços"}</definedName>
    <definedName name="REL" localSheetId="18" hidden="1">{#N/A,#N/A,TRUE,"Serviços"}</definedName>
    <definedName name="REL" localSheetId="4" hidden="1">{#N/A,#N/A,TRUE,"Serviços"}</definedName>
    <definedName name="REL" hidden="1">{#N/A,#N/A,TRUE,"Serviços"}</definedName>
    <definedName name="relaçã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L" localSheetId="16" hidden="1">{#N/A,#N/A,TRUE,"Serviços"}</definedName>
    <definedName name="RELL" localSheetId="15" hidden="1">{#N/A,#N/A,TRUE,"Serviços"}</definedName>
    <definedName name="RELL" localSheetId="18" hidden="1">{#N/A,#N/A,TRUE,"Serviços"}</definedName>
    <definedName name="RELL" localSheetId="4" hidden="1">{#N/A,#N/A,TRUE,"Serviços"}</definedName>
    <definedName name="RELL" hidden="1">{#N/A,#N/A,TRUE,"Serviços"}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at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su" localSheetId="16" hidden="1">{#N/A,#N/A,FALSE,"MO (2)"}</definedName>
    <definedName name="resu" localSheetId="15" hidden="1">{#N/A,#N/A,FALSE,"MO (2)"}</definedName>
    <definedName name="resu" localSheetId="18" hidden="1">{#N/A,#N/A,FALSE,"MO (2)"}</definedName>
    <definedName name="resu" localSheetId="4" hidden="1">{#N/A,#N/A,FALSE,"MO (2)"}</definedName>
    <definedName name="resu" hidden="1">{#N/A,#N/A,FALSE,"MO (2)"}</definedName>
    <definedName name="resumo3" localSheetId="16" hidden="1">{#N/A,#N/A,FALSE,"MO (2)"}</definedName>
    <definedName name="resumo3" localSheetId="15" hidden="1">{#N/A,#N/A,FALSE,"MO (2)"}</definedName>
    <definedName name="resumo3" localSheetId="18" hidden="1">{#N/A,#N/A,FALSE,"MO (2)"}</definedName>
    <definedName name="resumo3" localSheetId="4" hidden="1">{#N/A,#N/A,FALSE,"MO (2)"}</definedName>
    <definedName name="resumo3" hidden="1">{#N/A,#N/A,FALSE,"MO (2)"}</definedName>
    <definedName name="resumo3_1" localSheetId="16" hidden="1">{#N/A,#N/A,FALSE,"MO (2)"}</definedName>
    <definedName name="resumo3_1" localSheetId="15" hidden="1">{#N/A,#N/A,FALSE,"MO (2)"}</definedName>
    <definedName name="resumo3_1" localSheetId="18" hidden="1">{#N/A,#N/A,FALSE,"MO (2)"}</definedName>
    <definedName name="resumo3_1" localSheetId="4" hidden="1">{#N/A,#N/A,FALSE,"MO (2)"}</definedName>
    <definedName name="resumo3_1" hidden="1">{#N/A,#N/A,FALSE,"MO (2)"}</definedName>
    <definedName name="resumoii" localSheetId="16" hidden="1">{#N/A,#N/A,FALSE,"MO (2)"}</definedName>
    <definedName name="resumoii" localSheetId="15" hidden="1">{#N/A,#N/A,FALSE,"MO (2)"}</definedName>
    <definedName name="resumoii" localSheetId="18" hidden="1">{#N/A,#N/A,FALSE,"MO (2)"}</definedName>
    <definedName name="resumoii" localSheetId="4" hidden="1">{#N/A,#N/A,FALSE,"MO (2)"}</definedName>
    <definedName name="resumoii" hidden="1">{#N/A,#N/A,FALSE,"MO (2)"}</definedName>
    <definedName name="resumou" localSheetId="16" hidden="1">{#N/A,#N/A,TRUE,"Plan1"}</definedName>
    <definedName name="resumou" localSheetId="15" hidden="1">{#N/A,#N/A,TRUE,"Plan1"}</definedName>
    <definedName name="resumou" localSheetId="18" hidden="1">{#N/A,#N/A,TRUE,"Plan1"}</definedName>
    <definedName name="resumou" localSheetId="4" hidden="1">{#N/A,#N/A,TRUE,"Plan1"}</definedName>
    <definedName name="resumou" hidden="1">{#N/A,#N/A,TRUE,"Plan1"}</definedName>
    <definedName name="resumou_1" localSheetId="16" hidden="1">{#N/A,#N/A,TRUE,"Plan1"}</definedName>
    <definedName name="resumou_1" localSheetId="15" hidden="1">{#N/A,#N/A,TRUE,"Plan1"}</definedName>
    <definedName name="resumou_1" localSheetId="18" hidden="1">{#N/A,#N/A,TRUE,"Plan1"}</definedName>
    <definedName name="resumou_1" localSheetId="4" hidden="1">{#N/A,#N/A,TRUE,"Plan1"}</definedName>
    <definedName name="resumou_1" hidden="1">{#N/A,#N/A,TRUE,"Plan1"}</definedName>
    <definedName name="RET" localSheetId="16" hidden="1">{"'Quadro'!$A$4:$BG$78"}</definedName>
    <definedName name="RET" localSheetId="15" hidden="1">{"'Quadro'!$A$4:$BG$78"}</definedName>
    <definedName name="RET" localSheetId="18" hidden="1">{"'Quadro'!$A$4:$BG$78"}</definedName>
    <definedName name="RET" localSheetId="4" hidden="1">{"'Quadro'!$A$4:$BG$78"}</definedName>
    <definedName name="RET" hidden="1">{"'Quadro'!$A$4:$BG$78"}</definedName>
    <definedName name="RFTY" localSheetId="16" hidden="1">{"'Quadro'!$A$4:$BG$78"}</definedName>
    <definedName name="RFTY" localSheetId="15" hidden="1">{"'Quadro'!$A$4:$BG$78"}</definedName>
    <definedName name="RFTY" localSheetId="18" hidden="1">{"'Quadro'!$A$4:$BG$78"}</definedName>
    <definedName name="RFTY" localSheetId="4" hidden="1">{"'Quadro'!$A$4:$BG$78"}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r" localSheetId="16" hidden="1">{#N/A,#N/A,TRUE,"Serviços"}</definedName>
    <definedName name="rr" localSheetId="15" hidden="1">{#N/A,#N/A,TRUE,"Serviços"}</definedName>
    <definedName name="rr" localSheetId="18" hidden="1">{#N/A,#N/A,TRUE,"Serviços"}</definedName>
    <definedName name="rr" localSheetId="4" hidden="1">{#N/A,#N/A,TRUE,"Serviços"}</definedName>
    <definedName name="rr" hidden="1">{#N/A,#N/A,TRUE,"Serviços"}</definedName>
    <definedName name="rrff" localSheetId="16" hidden="1">{#N/A,#N/A,TRUE,"Serviços"}</definedName>
    <definedName name="rrff" localSheetId="15" hidden="1">{#N/A,#N/A,TRUE,"Serviços"}</definedName>
    <definedName name="rrff" localSheetId="18" hidden="1">{#N/A,#N/A,TRUE,"Serviços"}</definedName>
    <definedName name="rrff" localSheetId="4" hidden="1">{#N/A,#N/A,TRUE,"Serviços"}</definedName>
    <definedName name="rrff" hidden="1">{#N/A,#N/A,TRUE,"Serviços"}</definedName>
    <definedName name="rrfff" localSheetId="16" hidden="1">{#N/A,#N/A,TRUE,"Serviços"}</definedName>
    <definedName name="rrfff" localSheetId="15" hidden="1">{#N/A,#N/A,TRUE,"Serviços"}</definedName>
    <definedName name="rrfff" localSheetId="18" hidden="1">{#N/A,#N/A,TRUE,"Serviços"}</definedName>
    <definedName name="rrfff" localSheetId="4" hidden="1">{#N/A,#N/A,TRUE,"Serviços"}</definedName>
    <definedName name="rrfff" hidden="1">{#N/A,#N/A,TRUE,"Serviços"}</definedName>
    <definedName name="rrr" localSheetId="16" hidden="1">{#N/A,#N/A,TRUE,"Serviços"}</definedName>
    <definedName name="rrr" localSheetId="15" hidden="1">{#N/A,#N/A,TRUE,"Serviços"}</definedName>
    <definedName name="rrr" localSheetId="18" hidden="1">{#N/A,#N/A,TRUE,"Serviços"}</definedName>
    <definedName name="rrr" localSheetId="4" hidden="1">{#N/A,#N/A,TRUE,"Serviços"}</definedName>
    <definedName name="rrr" hidden="1">{#N/A,#N/A,TRUE,"Serviços"}</definedName>
    <definedName name="S.Luís2" localSheetId="16" hidden="1">{#N/A,#N/A,FALSE,"Custo Unitário";#N/A,#N/A,FALSE,"Custo Unitário";#N/A,#N/A,FALSE,"Custo Unitário"}</definedName>
    <definedName name="S.Luís2" localSheetId="15" hidden="1">{#N/A,#N/A,FALSE,"Custo Unitário";#N/A,#N/A,FALSE,"Custo Unitário";#N/A,#N/A,FALSE,"Custo Unitário"}</definedName>
    <definedName name="S.Luís2" localSheetId="18" hidden="1">{#N/A,#N/A,FALSE,"Custo Unitário";#N/A,#N/A,FALSE,"Custo Unitário";#N/A,#N/A,FALSE,"Custo Unitário"}</definedName>
    <definedName name="S.Luís2" localSheetId="4" hidden="1">{#N/A,#N/A,FALSE,"Custo Unitário";#N/A,#N/A,FALSE,"Custo Unitário";#N/A,#N/A,FALSE,"Custo Unitário"}</definedName>
    <definedName name="S.Luís2" hidden="1">{#N/A,#N/A,FALSE,"Custo Unitário";#N/A,#N/A,FALSE,"Custo Unitário";#N/A,#N/A,FALSE,"Custo Unitário"}</definedName>
    <definedName name="sa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16" hidden="1">{"'Quadro'!$A$4:$BG$78"}</definedName>
    <definedName name="SAAF" localSheetId="15" hidden="1">{"'Quadro'!$A$4:$BG$78"}</definedName>
    <definedName name="SAAF" localSheetId="18" hidden="1">{"'Quadro'!$A$4:$BG$78"}</definedName>
    <definedName name="SAAF" localSheetId="4" hidden="1">{"'Quadro'!$A$4:$BG$78"}</definedName>
    <definedName name="SAAF" hidden="1">{"'Quadro'!$A$4:$BG$78"}</definedName>
    <definedName name="saasa" localSheetId="16" hidden="1">{#N/A,#N/A,FALSE,"MO (2)"}</definedName>
    <definedName name="saasa" localSheetId="15" hidden="1">{#N/A,#N/A,FALSE,"MO (2)"}</definedName>
    <definedName name="saasa" localSheetId="18" hidden="1">{#N/A,#N/A,FALSE,"MO (2)"}</definedName>
    <definedName name="saasa" localSheetId="4" hidden="1">{#N/A,#N/A,FALSE,"MO (2)"}</definedName>
    <definedName name="saasa" hidden="1">{#N/A,#N/A,FALSE,"MO (2)"}</definedName>
    <definedName name="SADADWE" localSheetId="16" hidden="1">{#N/A,#N/A,FALSE,"MO (2)"}</definedName>
    <definedName name="SADADWE" localSheetId="15" hidden="1">{#N/A,#N/A,FALSE,"MO (2)"}</definedName>
    <definedName name="SADADWE" localSheetId="18" hidden="1">{#N/A,#N/A,FALSE,"MO (2)"}</definedName>
    <definedName name="SADADWE" localSheetId="4" hidden="1">{#N/A,#N/A,FALSE,"MO (2)"}</definedName>
    <definedName name="SADADWE" hidden="1">{#N/A,#N/A,FALSE,"MO (2)"}</definedName>
    <definedName name="sad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localSheetId="16" hidden="1">{#N/A,#N/A,FALSE,"MO (2)"}</definedName>
    <definedName name="SADERA" localSheetId="15" hidden="1">{#N/A,#N/A,FALSE,"MO (2)"}</definedName>
    <definedName name="SADERA" localSheetId="18" hidden="1">{#N/A,#N/A,FALSE,"MO (2)"}</definedName>
    <definedName name="SADERA" localSheetId="4" hidden="1">{#N/A,#N/A,FALSE,"MO (2)"}</definedName>
    <definedName name="SADERA" hidden="1">{#N/A,#N/A,FALSE,"MO (2)"}</definedName>
    <definedName name="SADERA_1" localSheetId="16" hidden="1">{#N/A,#N/A,FALSE,"MO (2)"}</definedName>
    <definedName name="SADERA_1" localSheetId="15" hidden="1">{#N/A,#N/A,FALSE,"MO (2)"}</definedName>
    <definedName name="SADERA_1" localSheetId="18" hidden="1">{#N/A,#N/A,FALSE,"MO (2)"}</definedName>
    <definedName name="SADERA_1" localSheetId="4" hidden="1">{#N/A,#N/A,FALSE,"MO (2)"}</definedName>
    <definedName name="SADERA_1" hidden="1">{#N/A,#N/A,FALSE,"MO (2)"}</definedName>
    <definedName name="saderadesa" localSheetId="16" hidden="1">{#N/A,#N/A,FALSE,"MO (2)"}</definedName>
    <definedName name="saderadesa" localSheetId="15" hidden="1">{#N/A,#N/A,FALSE,"MO (2)"}</definedName>
    <definedName name="saderadesa" localSheetId="18" hidden="1">{#N/A,#N/A,FALSE,"MO (2)"}</definedName>
    <definedName name="saderadesa" localSheetId="4" hidden="1">{#N/A,#N/A,FALSE,"MO (2)"}</definedName>
    <definedName name="saderadesa" hidden="1">{#N/A,#N/A,FALSE,"MO (2)"}</definedName>
    <definedName name="saderadesa_1" localSheetId="16" hidden="1">{#N/A,#N/A,FALSE,"MO (2)"}</definedName>
    <definedName name="saderadesa_1" localSheetId="15" hidden="1">{#N/A,#N/A,FALSE,"MO (2)"}</definedName>
    <definedName name="saderadesa_1" localSheetId="18" hidden="1">{#N/A,#N/A,FALSE,"MO (2)"}</definedName>
    <definedName name="saderadesa_1" localSheetId="4" hidden="1">{#N/A,#N/A,FALSE,"MO (2)"}</definedName>
    <definedName name="saderadesa_1" hidden="1">{#N/A,#N/A,FALSE,"MO (2)"}</definedName>
    <definedName name="saderasa" localSheetId="16" hidden="1">{#N/A,#N/A,FALSE,"MO (2)"}</definedName>
    <definedName name="saderasa" localSheetId="15" hidden="1">{#N/A,#N/A,FALSE,"MO (2)"}</definedName>
    <definedName name="saderasa" localSheetId="18" hidden="1">{#N/A,#N/A,FALSE,"MO (2)"}</definedName>
    <definedName name="saderasa" localSheetId="4" hidden="1">{#N/A,#N/A,FALSE,"MO (2)"}</definedName>
    <definedName name="saderasa" hidden="1">{#N/A,#N/A,FALSE,"MO (2)"}</definedName>
    <definedName name="saderasa_1" localSheetId="16" hidden="1">{#N/A,#N/A,FALSE,"MO (2)"}</definedName>
    <definedName name="saderasa_1" localSheetId="15" hidden="1">{#N/A,#N/A,FALSE,"MO (2)"}</definedName>
    <definedName name="saderasa_1" localSheetId="18" hidden="1">{#N/A,#N/A,FALSE,"MO (2)"}</definedName>
    <definedName name="saderasa_1" localSheetId="4" hidden="1">{#N/A,#N/A,FALSE,"MO (2)"}</definedName>
    <definedName name="saderasa_1" hidden="1">{#N/A,#N/A,FALSE,"MO (2)"}</definedName>
    <definedName name="saderefe" localSheetId="16" hidden="1">{#N/A,#N/A,FALSE,"MO (2)"}</definedName>
    <definedName name="saderefe" localSheetId="15" hidden="1">{#N/A,#N/A,FALSE,"MO (2)"}</definedName>
    <definedName name="saderefe" localSheetId="18" hidden="1">{#N/A,#N/A,FALSE,"MO (2)"}</definedName>
    <definedName name="saderefe" localSheetId="4" hidden="1">{#N/A,#N/A,FALSE,"MO (2)"}</definedName>
    <definedName name="saderefe" hidden="1">{#N/A,#N/A,FALSE,"MO (2)"}</definedName>
    <definedName name="saderefe_1" localSheetId="16" hidden="1">{#N/A,#N/A,FALSE,"MO (2)"}</definedName>
    <definedName name="saderefe_1" localSheetId="15" hidden="1">{#N/A,#N/A,FALSE,"MO (2)"}</definedName>
    <definedName name="saderefe_1" localSheetId="18" hidden="1">{#N/A,#N/A,FALSE,"MO (2)"}</definedName>
    <definedName name="saderefe_1" localSheetId="4" hidden="1">{#N/A,#N/A,FALSE,"MO (2)"}</definedName>
    <definedName name="saderefe_1" hidden="1">{#N/A,#N/A,FALSE,"MO (2)"}</definedName>
    <definedName name="salete" localSheetId="16" hidden="1">{#N/A,#N/A,FALSE,"MO (2)"}</definedName>
    <definedName name="salete" localSheetId="15" hidden="1">{#N/A,#N/A,FALSE,"MO (2)"}</definedName>
    <definedName name="salete" localSheetId="18" hidden="1">{#N/A,#N/A,FALSE,"MO (2)"}</definedName>
    <definedName name="salete" localSheetId="4" hidden="1">{#N/A,#N/A,FALSE,"MO (2)"}</definedName>
    <definedName name="salete" hidden="1">{#N/A,#N/A,FALSE,"MO (2)"}</definedName>
    <definedName name="salete.com" localSheetId="16" hidden="1">{#N/A,#N/A,FALSE,"MO (2)"}</definedName>
    <definedName name="salete.com" localSheetId="15" hidden="1">{#N/A,#N/A,FALSE,"MO (2)"}</definedName>
    <definedName name="salete.com" localSheetId="18" hidden="1">{#N/A,#N/A,FALSE,"MO (2)"}</definedName>
    <definedName name="salete.com" localSheetId="4" hidden="1">{#N/A,#N/A,FALSE,"MO (2)"}</definedName>
    <definedName name="salete.com" hidden="1">{#N/A,#N/A,FALSE,"MO (2)"}</definedName>
    <definedName name="salete.com_1" localSheetId="16" hidden="1">{#N/A,#N/A,FALSE,"MO (2)"}</definedName>
    <definedName name="salete.com_1" localSheetId="15" hidden="1">{#N/A,#N/A,FALSE,"MO (2)"}</definedName>
    <definedName name="salete.com_1" localSheetId="18" hidden="1">{#N/A,#N/A,FALSE,"MO (2)"}</definedName>
    <definedName name="salete.com_1" localSheetId="4" hidden="1">{#N/A,#N/A,FALSE,"MO (2)"}</definedName>
    <definedName name="salete.com_1" hidden="1">{#N/A,#N/A,FALSE,"MO (2)"}</definedName>
    <definedName name="salete_1" localSheetId="16" hidden="1">{#N/A,#N/A,FALSE,"MO (2)"}</definedName>
    <definedName name="salete_1" localSheetId="15" hidden="1">{#N/A,#N/A,FALSE,"MO (2)"}</definedName>
    <definedName name="salete_1" localSheetId="18" hidden="1">{#N/A,#N/A,FALSE,"MO (2)"}</definedName>
    <definedName name="salete_1" localSheetId="4" hidden="1">{#N/A,#N/A,FALSE,"MO (2)"}</definedName>
    <definedName name="salete_1" hidden="1">{#N/A,#N/A,FALSE,"MO (2)"}</definedName>
    <definedName name="salete333" localSheetId="16" hidden="1">{#N/A,#N/A,FALSE,"MO (2)"}</definedName>
    <definedName name="salete333" localSheetId="15" hidden="1">{#N/A,#N/A,FALSE,"MO (2)"}</definedName>
    <definedName name="salete333" localSheetId="18" hidden="1">{#N/A,#N/A,FALSE,"MO (2)"}</definedName>
    <definedName name="salete333" localSheetId="4" hidden="1">{#N/A,#N/A,FALSE,"MO (2)"}</definedName>
    <definedName name="salete333" hidden="1">{#N/A,#N/A,FALSE,"MO (2)"}</definedName>
    <definedName name="salete333_1" localSheetId="16" hidden="1">{#N/A,#N/A,FALSE,"MO (2)"}</definedName>
    <definedName name="salete333_1" localSheetId="15" hidden="1">{#N/A,#N/A,FALSE,"MO (2)"}</definedName>
    <definedName name="salete333_1" localSheetId="18" hidden="1">{#N/A,#N/A,FALSE,"MO (2)"}</definedName>
    <definedName name="salete333_1" localSheetId="4" hidden="1">{#N/A,#N/A,FALSE,"MO (2)"}</definedName>
    <definedName name="salete333_1" hidden="1">{#N/A,#N/A,FALSE,"MO (2)"}</definedName>
    <definedName name="SAR" localSheetId="16" hidden="1">{"'Quadro'!$A$4:$BG$78"}</definedName>
    <definedName name="SAR" localSheetId="15" hidden="1">{"'Quadro'!$A$4:$BG$78"}</definedName>
    <definedName name="SAR" localSheetId="18" hidden="1">{"'Quadro'!$A$4:$BG$78"}</definedName>
    <definedName name="SAR" localSheetId="4" hidden="1">{"'Quadro'!$A$4:$BG$78"}</definedName>
    <definedName name="SAR" hidden="1">{"'Quadro'!$A$4:$BG$78"}</definedName>
    <definedName name="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16" hidden="1">{#N/A,#N/A,FALSE,"MO (2)"}</definedName>
    <definedName name="SASA" localSheetId="15" hidden="1">{#N/A,#N/A,FALSE,"MO (2)"}</definedName>
    <definedName name="SASA" localSheetId="18" hidden="1">{#N/A,#N/A,FALSE,"MO (2)"}</definedName>
    <definedName name="SASA" localSheetId="4" hidden="1">{#N/A,#N/A,FALSE,"MO (2)"}</definedName>
    <definedName name="SASA" hidden="1">{#N/A,#N/A,FALSE,"MO (2)"}</definedName>
    <definedName name="sasa.com" localSheetId="16" hidden="1">{#N/A,#N/A,FALSE,"MO (2)"}</definedName>
    <definedName name="sasa.com" localSheetId="15" hidden="1">{#N/A,#N/A,FALSE,"MO (2)"}</definedName>
    <definedName name="sasa.com" localSheetId="18" hidden="1">{#N/A,#N/A,FALSE,"MO (2)"}</definedName>
    <definedName name="sasa.com" localSheetId="4" hidden="1">{#N/A,#N/A,FALSE,"MO (2)"}</definedName>
    <definedName name="sasa.com" hidden="1">{#N/A,#N/A,FALSE,"MO (2)"}</definedName>
    <definedName name="sasa.com_1" localSheetId="16" hidden="1">{#N/A,#N/A,FALSE,"MO (2)"}</definedName>
    <definedName name="sasa.com_1" localSheetId="15" hidden="1">{#N/A,#N/A,FALSE,"MO (2)"}</definedName>
    <definedName name="sasa.com_1" localSheetId="18" hidden="1">{#N/A,#N/A,FALSE,"MO (2)"}</definedName>
    <definedName name="sasa.com_1" localSheetId="4" hidden="1">{#N/A,#N/A,FALSE,"MO (2)"}</definedName>
    <definedName name="sasa.com_1" hidden="1">{#N/A,#N/A,FALSE,"MO (2)"}</definedName>
    <definedName name="SASA_1" localSheetId="16" hidden="1">{#N/A,#N/A,FALSE,"MO (2)"}</definedName>
    <definedName name="SASA_1" localSheetId="15" hidden="1">{#N/A,#N/A,FALSE,"MO (2)"}</definedName>
    <definedName name="SASA_1" localSheetId="18" hidden="1">{#N/A,#N/A,FALSE,"MO (2)"}</definedName>
    <definedName name="SASA_1" localSheetId="4" hidden="1">{#N/A,#N/A,FALSE,"MO (2)"}</definedName>
    <definedName name="SASA_1" hidden="1">{#N/A,#N/A,FALSE,"MO (2)"}</definedName>
    <definedName name="sasaasa" localSheetId="16" hidden="1">{#N/A,#N/A,FALSE,"MO (2)"}</definedName>
    <definedName name="sasaasa" localSheetId="15" hidden="1">{#N/A,#N/A,FALSE,"MO (2)"}</definedName>
    <definedName name="sasaasa" localSheetId="18" hidden="1">{#N/A,#N/A,FALSE,"MO (2)"}</definedName>
    <definedName name="sasaasa" localSheetId="4" hidden="1">{#N/A,#N/A,FALSE,"MO (2)"}</definedName>
    <definedName name="sasaasa" hidden="1">{#N/A,#N/A,FALSE,"MO (2)"}</definedName>
    <definedName name="sasaasa_1" localSheetId="16" hidden="1">{#N/A,#N/A,FALSE,"MO (2)"}</definedName>
    <definedName name="sasaasa_1" localSheetId="15" hidden="1">{#N/A,#N/A,FALSE,"MO (2)"}</definedName>
    <definedName name="sasaasa_1" localSheetId="18" hidden="1">{#N/A,#N/A,FALSE,"MO (2)"}</definedName>
    <definedName name="sasaasa_1" localSheetId="4" hidden="1">{#N/A,#N/A,FALSE,"MO (2)"}</definedName>
    <definedName name="sasaasa_1" hidden="1">{#N/A,#N/A,FALSE,"MO (2)"}</definedName>
    <definedName name="sasadasas" localSheetId="16" hidden="1">{#N/A,#N/A,FALSE,"MO (2)"}</definedName>
    <definedName name="sasadasas" localSheetId="15" hidden="1">{#N/A,#N/A,FALSE,"MO (2)"}</definedName>
    <definedName name="sasadasas" localSheetId="18" hidden="1">{#N/A,#N/A,FALSE,"MO (2)"}</definedName>
    <definedName name="sasadasas" localSheetId="4" hidden="1">{#N/A,#N/A,FALSE,"MO (2)"}</definedName>
    <definedName name="sasadasas" hidden="1">{#N/A,#N/A,FALSE,"MO (2)"}</definedName>
    <definedName name="sasadasas_1" localSheetId="16" hidden="1">{#N/A,#N/A,FALSE,"MO (2)"}</definedName>
    <definedName name="sasadasas_1" localSheetId="15" hidden="1">{#N/A,#N/A,FALSE,"MO (2)"}</definedName>
    <definedName name="sasadasas_1" localSheetId="18" hidden="1">{#N/A,#N/A,FALSE,"MO (2)"}</definedName>
    <definedName name="sasadasas_1" localSheetId="4" hidden="1">{#N/A,#N/A,FALSE,"MO (2)"}</definedName>
    <definedName name="sasadasas_1" hidden="1">{#N/A,#N/A,FALSE,"MO (2)"}</definedName>
    <definedName name="SASADE" localSheetId="16" hidden="1">{#N/A,#N/A,FALSE,"MO (2)"}</definedName>
    <definedName name="SASADE" localSheetId="15" hidden="1">{#N/A,#N/A,FALSE,"MO (2)"}</definedName>
    <definedName name="SASADE" localSheetId="18" hidden="1">{#N/A,#N/A,FALSE,"MO (2)"}</definedName>
    <definedName name="SASADE" localSheetId="4" hidden="1">{#N/A,#N/A,FALSE,"MO (2)"}</definedName>
    <definedName name="SASADE" hidden="1">{#N/A,#N/A,FALSE,"MO (2)"}</definedName>
    <definedName name="sasadefadesa" localSheetId="16" hidden="1">{#N/A,#N/A,FALSE,"MO (2)"}</definedName>
    <definedName name="sasadefadesa" localSheetId="15" hidden="1">{#N/A,#N/A,FALSE,"MO (2)"}</definedName>
    <definedName name="sasadefadesa" localSheetId="18" hidden="1">{#N/A,#N/A,FALSE,"MO (2)"}</definedName>
    <definedName name="sasadefadesa" localSheetId="4" hidden="1">{#N/A,#N/A,FALSE,"MO (2)"}</definedName>
    <definedName name="sasadefadesa" hidden="1">{#N/A,#N/A,FALSE,"MO (2)"}</definedName>
    <definedName name="sasadefadesa_1" localSheetId="16" hidden="1">{#N/A,#N/A,FALSE,"MO (2)"}</definedName>
    <definedName name="sasadefadesa_1" localSheetId="15" hidden="1">{#N/A,#N/A,FALSE,"MO (2)"}</definedName>
    <definedName name="sasadefadesa_1" localSheetId="18" hidden="1">{#N/A,#N/A,FALSE,"MO (2)"}</definedName>
    <definedName name="sasadefadesa_1" localSheetId="4" hidden="1">{#N/A,#N/A,FALSE,"MO (2)"}</definedName>
    <definedName name="sasadefadesa_1" hidden="1">{#N/A,#N/A,FALSE,"MO (2)"}</definedName>
    <definedName name="SASASA" localSheetId="16" hidden="1">{#N/A,#N/A,FALSE,"MO (2)"}</definedName>
    <definedName name="SASASA" localSheetId="15" hidden="1">{#N/A,#N/A,FALSE,"MO (2)"}</definedName>
    <definedName name="SASASA" localSheetId="18" hidden="1">{#N/A,#N/A,FALSE,"MO (2)"}</definedName>
    <definedName name="SASASA" localSheetId="4" hidden="1">{#N/A,#N/A,FALSE,"MO (2)"}</definedName>
    <definedName name="SASASA" hidden="1">{#N/A,#N/A,FALSE,"MO (2)"}</definedName>
    <definedName name="SASASA_1" localSheetId="16" hidden="1">{#N/A,#N/A,FALSE,"MO (2)"}</definedName>
    <definedName name="SASASA_1" localSheetId="15" hidden="1">{#N/A,#N/A,FALSE,"MO (2)"}</definedName>
    <definedName name="SASASA_1" localSheetId="18" hidden="1">{#N/A,#N/A,FALSE,"MO (2)"}</definedName>
    <definedName name="SASASA_1" localSheetId="4" hidden="1">{#N/A,#N/A,FALSE,"MO (2)"}</definedName>
    <definedName name="SASASA_1" hidden="1">{#N/A,#N/A,FALSE,"MO (2)"}</definedName>
    <definedName name="sasda" localSheetId="16" hidden="1">{#N/A,#N/A,TRUE,"Serviços"}</definedName>
    <definedName name="sasda" localSheetId="15" hidden="1">{#N/A,#N/A,TRUE,"Serviços"}</definedName>
    <definedName name="sasda" localSheetId="18" hidden="1">{#N/A,#N/A,TRUE,"Serviços"}</definedName>
    <definedName name="sasda" localSheetId="4" hidden="1">{#N/A,#N/A,TRUE,"Serviços"}</definedName>
    <definedName name="sasda" hidden="1">{#N/A,#N/A,TRUE,"Serviços"}</definedName>
    <definedName name="sasdaa" localSheetId="16" hidden="1">{#N/A,#N/A,TRUE,"Serviços"}</definedName>
    <definedName name="sasdaa" localSheetId="15" hidden="1">{#N/A,#N/A,TRUE,"Serviços"}</definedName>
    <definedName name="sasdaa" localSheetId="18" hidden="1">{#N/A,#N/A,TRUE,"Serviços"}</definedName>
    <definedName name="sasdaa" localSheetId="4" hidden="1">{#N/A,#N/A,TRUE,"Serviços"}</definedName>
    <definedName name="sasdaa" hidden="1">{#N/A,#N/A,TRUE,"Serviços"}</definedName>
    <definedName name="S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FDFDF" localSheetId="16" hidden="1">{"'gráf jan00'!$A$1:$AK$41"}</definedName>
    <definedName name="SDFFDFDF" localSheetId="15" hidden="1">{"'gráf jan00'!$A$1:$AK$41"}</definedName>
    <definedName name="SDFFDFDF" localSheetId="18" hidden="1">{"'gráf jan00'!$A$1:$AK$41"}</definedName>
    <definedName name="SDFFDFDF" localSheetId="4" hidden="1">{"'gráf jan00'!$A$1:$AK$41"}</definedName>
    <definedName name="SDFFDFDF" hidden="1">{"'gráf jan00'!$A$1:$AK$41"}</definedName>
    <definedName name="sd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16" hidden="1">{#N/A,#N/A,FALSE,"MO (2)"}</definedName>
    <definedName name="sdsdsds" localSheetId="15" hidden="1">{#N/A,#N/A,FALSE,"MO (2)"}</definedName>
    <definedName name="sdsdsds" localSheetId="18" hidden="1">{#N/A,#N/A,FALSE,"MO (2)"}</definedName>
    <definedName name="sdsdsds" localSheetId="4" hidden="1">{#N/A,#N/A,FALSE,"MO (2)"}</definedName>
    <definedName name="sdsdsds" hidden="1">{#N/A,#N/A,FALSE,"MO (2)"}</definedName>
    <definedName name="sdsdsdsx" localSheetId="16" hidden="1">{#N/A,#N/A,FALSE,"MO (2)"}</definedName>
    <definedName name="sdsdsdsx" localSheetId="15" hidden="1">{#N/A,#N/A,FALSE,"MO (2)"}</definedName>
    <definedName name="sdsdsdsx" localSheetId="18" hidden="1">{#N/A,#N/A,FALSE,"MO (2)"}</definedName>
    <definedName name="sdsdsdsx" localSheetId="4" hidden="1">{#N/A,#N/A,FALSE,"MO (2)"}</definedName>
    <definedName name="sdsdsdsx" hidden="1">{#N/A,#N/A,FALSE,"MO (2)"}</definedName>
    <definedName name="SE" hidden="1">#REF!</definedName>
    <definedName name="sencount" hidden="1">1</definedName>
    <definedName name="SETEMBRO" localSheetId="16" hidden="1">{#N/A,#N/A,TRUE,"Serviços"}</definedName>
    <definedName name="SETEMBRO" localSheetId="15" hidden="1">{#N/A,#N/A,TRUE,"Serviços"}</definedName>
    <definedName name="SETEMBRO" localSheetId="18" hidden="1">{#N/A,#N/A,TRUE,"Serviços"}</definedName>
    <definedName name="SETEMBRO" localSheetId="4" hidden="1">{#N/A,#N/A,TRUE,"Serviços"}</definedName>
    <definedName name="SETEMBRO" hidden="1">{#N/A,#N/A,TRUE,"Serviços"}</definedName>
    <definedName name="SETEMBROO" localSheetId="16" hidden="1">{#N/A,#N/A,TRUE,"Serviços"}</definedName>
    <definedName name="SETEMBROO" localSheetId="15" hidden="1">{#N/A,#N/A,TRUE,"Serviços"}</definedName>
    <definedName name="SETEMBROO" localSheetId="18" hidden="1">{#N/A,#N/A,TRUE,"Serviços"}</definedName>
    <definedName name="SETEMBROO" localSheetId="4" hidden="1">{#N/A,#N/A,TRUE,"Serviços"}</definedName>
    <definedName name="SETEMBROO" hidden="1">{#N/A,#N/A,TRUE,"Serviços"}</definedName>
    <definedName name="s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16" hidden="1">{"'Quadro'!$A$4:$BG$78"}</definedName>
    <definedName name="SFD" localSheetId="15" hidden="1">{"'Quadro'!$A$4:$BG$78"}</definedName>
    <definedName name="SFD" localSheetId="18" hidden="1">{"'Quadro'!$A$4:$BG$78"}</definedName>
    <definedName name="SFD" localSheetId="4" hidden="1">{"'Quadro'!$A$4:$BG$78"}</definedName>
    <definedName name="SFD" hidden="1">{"'Quadro'!$A$4:$BG$78"}</definedName>
    <definedName name="SFR" localSheetId="16" hidden="1">{"'Quadro'!$A$4:$BG$78"}</definedName>
    <definedName name="SFR" localSheetId="15" hidden="1">{"'Quadro'!$A$4:$BG$78"}</definedName>
    <definedName name="SFR" localSheetId="18" hidden="1">{"'Quadro'!$A$4:$BG$78"}</definedName>
    <definedName name="SFR" localSheetId="4" hidden="1">{"'Quadro'!$A$4:$BG$78"}</definedName>
    <definedName name="SFR" hidden="1">{"'Quadro'!$A$4:$BG$78"}</definedName>
    <definedName name="S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15" hidden="1">{#N/A,#N/A,TRUE,"TER  EXT";#N/A,#N/A,TRUE,"TER  EXT";#N/A,#N/A,TRUE,"LAT  ESQ";#N/A,#N/A,TRUE,"FRONTAL";#N/A,#N/A,TRUE,"POST";#N/A,#N/A,TRUE,"LAT  DIR"}</definedName>
    <definedName name="SINTETICO" localSheetId="18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6" hidden="1">#REF!</definedName>
    <definedName name="solver_opt" localSheetId="18" hidden="1">#REF!</definedName>
    <definedName name="solver_opt" localSheetId="4" hidden="1">#REF!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R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localSheetId="16" hidden="1">{#N/A,#N/A,FALSE,"MO (2)"}</definedName>
    <definedName name="SS_1" localSheetId="15" hidden="1">{#N/A,#N/A,FALSE,"MO (2)"}</definedName>
    <definedName name="SS_1" localSheetId="18" hidden="1">{#N/A,#N/A,FALSE,"MO (2)"}</definedName>
    <definedName name="SS_1" localSheetId="4" hidden="1">{#N/A,#N/A,FALSE,"MO (2)"}</definedName>
    <definedName name="SS_1" hidden="1">{#N/A,#N/A,FALSE,"MO (2)"}</definedName>
    <definedName name="SSDF" localSheetId="16" hidden="1">{"'Quadro'!$A$4:$BG$78"}</definedName>
    <definedName name="SSDF" localSheetId="15" hidden="1">{"'Quadro'!$A$4:$BG$78"}</definedName>
    <definedName name="SSDF" localSheetId="18" hidden="1">{"'Quadro'!$A$4:$BG$78"}</definedName>
    <definedName name="SSDF" localSheetId="4" hidden="1">{"'Quadro'!$A$4:$BG$78"}</definedName>
    <definedName name="SSDF" hidden="1">{"'Quadro'!$A$4:$BG$78"}</definedName>
    <definedName name="SSS" localSheetId="16" hidden="1">{#N/A,#N/A,FALSE,"MO (2)"}</definedName>
    <definedName name="SSS" localSheetId="15" hidden="1">{#N/A,#N/A,FALSE,"MO (2)"}</definedName>
    <definedName name="SSS" localSheetId="18" hidden="1">{#N/A,#N/A,FALSE,"MO (2)"}</definedName>
    <definedName name="SSS" localSheetId="4" hidden="1">{#N/A,#N/A,FALSE,"MO (2)"}</definedName>
    <definedName name="SSS" hidden="1">{#N/A,#N/A,FALSE,"MO (2)"}</definedName>
    <definedName name="SSS_1" localSheetId="16" hidden="1">{#N/A,#N/A,FALSE,"MO (2)"}</definedName>
    <definedName name="SSS_1" localSheetId="15" hidden="1">{#N/A,#N/A,FALSE,"MO (2)"}</definedName>
    <definedName name="SSS_1" localSheetId="18" hidden="1">{#N/A,#N/A,FALSE,"MO (2)"}</definedName>
    <definedName name="SSS_1" localSheetId="4" hidden="1">{#N/A,#N/A,FALSE,"MO (2)"}</definedName>
    <definedName name="SSS_1" hidden="1">{#N/A,#N/A,FALSE,"MO (2)"}</definedName>
    <definedName name="ssssss" localSheetId="16" hidden="1">{#N/A,#N/A,FALSE,"MO (2)"}</definedName>
    <definedName name="ssssss" localSheetId="15" hidden="1">{#N/A,#N/A,FALSE,"MO (2)"}</definedName>
    <definedName name="ssssss" localSheetId="18" hidden="1">{#N/A,#N/A,FALSE,"MO (2)"}</definedName>
    <definedName name="ssssss" localSheetId="4" hidden="1">{#N/A,#N/A,FALSE,"MO (2)"}</definedName>
    <definedName name="ssssss" hidden="1">{#N/A,#N/A,FALSE,"MO (2)"}</definedName>
    <definedName name="ssssssss" localSheetId="16" hidden="1">{#N/A,#N/A,FALSE,"MO (2)"}</definedName>
    <definedName name="ssssssss" localSheetId="15" hidden="1">{#N/A,#N/A,FALSE,"MO (2)"}</definedName>
    <definedName name="ssssssss" localSheetId="18" hidden="1">{#N/A,#N/A,FALSE,"MO (2)"}</definedName>
    <definedName name="ssssssss" localSheetId="4" hidden="1">{#N/A,#N/A,FALSE,"MO (2)"}</definedName>
    <definedName name="ssssssss" hidden="1">{#N/A,#N/A,FALSE,"MO (2)"}</definedName>
    <definedName name="ssssssss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16" hidden="1">{#N/A,#N/A,TRUE,"Plan1"}</definedName>
    <definedName name="sssssssssssssssssssss" localSheetId="15" hidden="1">{#N/A,#N/A,TRUE,"Plan1"}</definedName>
    <definedName name="sssssssssssssssssssss" localSheetId="18" hidden="1">{#N/A,#N/A,TRUE,"Plan1"}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16" hidden="1">{#N/A,#N/A,TRUE,"Plan1"}</definedName>
    <definedName name="sssssssssssssssssssss_1" localSheetId="15" hidden="1">{#N/A,#N/A,TRUE,"Plan1"}</definedName>
    <definedName name="sssssssssssssssssssss_1" localSheetId="18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WE" localSheetId="16" hidden="1">{"'Quadro'!$A$4:$BG$78"}</definedName>
    <definedName name="SWE" localSheetId="15" hidden="1">{"'Quadro'!$A$4:$BG$78"}</definedName>
    <definedName name="SWE" localSheetId="18" hidden="1">{"'Quadro'!$A$4:$BG$78"}</definedName>
    <definedName name="SWE" localSheetId="4" hidden="1">{"'Quadro'!$A$4:$BG$78"}</definedName>
    <definedName name="SWE" hidden="1">{"'Quadro'!$A$4:$BG$78"}</definedName>
    <definedName name="SWR" localSheetId="16" hidden="1">{"'Quadro'!$A$4:$BG$78"}</definedName>
    <definedName name="SWR" localSheetId="15" hidden="1">{"'Quadro'!$A$4:$BG$78"}</definedName>
    <definedName name="SWR" localSheetId="18" hidden="1">{"'Quadro'!$A$4:$BG$78"}</definedName>
    <definedName name="SWR" localSheetId="4" hidden="1">{"'Quadro'!$A$4:$BG$78"}</definedName>
    <definedName name="SWR" hidden="1">{"'Quadro'!$A$4:$BG$78"}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achas" localSheetId="16" hidden="1">{#N/A,#N/A,TRUE,"Plan1"}</definedName>
    <definedName name="Tachas" localSheetId="15" hidden="1">{#N/A,#N/A,TRUE,"Plan1"}</definedName>
    <definedName name="Tachas" localSheetId="18" hidden="1">{#N/A,#N/A,TRUE,"Plan1"}</definedName>
    <definedName name="Tachas" localSheetId="4" hidden="1">{#N/A,#N/A,TRUE,"Plan1"}</definedName>
    <definedName name="Tachas" hidden="1">{#N/A,#N/A,TRUE,"Plan1"}</definedName>
    <definedName name="Tachas_1" localSheetId="16" hidden="1">{#N/A,#N/A,TRUE,"Plan1"}</definedName>
    <definedName name="Tachas_1" localSheetId="15" hidden="1">{#N/A,#N/A,TRUE,"Plan1"}</definedName>
    <definedName name="Tachas_1" localSheetId="18" hidden="1">{#N/A,#N/A,TRUE,"Plan1"}</definedName>
    <definedName name="Tachas_1" localSheetId="4" hidden="1">{#N/A,#N/A,TRUE,"Plan1"}</definedName>
    <definedName name="Tachas_1" hidden="1">{#N/A,#N/A,TRUE,"Plan1"}</definedName>
    <definedName name="teste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hiago" localSheetId="16" hidden="1">{#N/A,#N/A,FALSE,"MO (2)"}</definedName>
    <definedName name="thiago" localSheetId="15" hidden="1">{#N/A,#N/A,FALSE,"MO (2)"}</definedName>
    <definedName name="thiago" localSheetId="18" hidden="1">{#N/A,#N/A,FALSE,"MO (2)"}</definedName>
    <definedName name="thiago" localSheetId="4" hidden="1">{#N/A,#N/A,FALSE,"MO (2)"}</definedName>
    <definedName name="thiago" hidden="1">{#N/A,#N/A,FALSE,"MO (2)"}</definedName>
    <definedName name="THR" localSheetId="16" hidden="1">{"'gráf jan00'!$A$1:$AK$41"}</definedName>
    <definedName name="THR" localSheetId="15" hidden="1">{"'gráf jan00'!$A$1:$AK$41"}</definedName>
    <definedName name="THR" localSheetId="18" hidden="1">{"'gráf jan00'!$A$1:$AK$41"}</definedName>
    <definedName name="THR" localSheetId="4" hidden="1">{"'gráf jan00'!$A$1:$AK$41"}</definedName>
    <definedName name="THR" hidden="1">{"'gráf jan00'!$A$1:$AK$41"}</definedName>
    <definedName name="THTRHT" localSheetId="16" hidden="1">{"'gráf jan00'!$A$1:$AK$41"}</definedName>
    <definedName name="THTRHT" localSheetId="15" hidden="1">{"'gráf jan00'!$A$1:$AK$41"}</definedName>
    <definedName name="THTRHT" localSheetId="18" hidden="1">{"'gráf jan00'!$A$1:$AK$41"}</definedName>
    <definedName name="THTRHT" localSheetId="4" hidden="1">{"'gráf jan00'!$A$1:$AK$41"}</definedName>
    <definedName name="THTRHT" hidden="1">{"'gráf jan00'!$A$1:$AK$41"}</definedName>
    <definedName name="TOT" hidden="1">#REF!</definedName>
    <definedName name="tran" localSheetId="16" hidden="1">{"'Quadro'!$A$4:$BG$78"}</definedName>
    <definedName name="tran" localSheetId="15" hidden="1">{"'Quadro'!$A$4:$BG$78"}</definedName>
    <definedName name="tran" localSheetId="18" hidden="1">{"'Quadro'!$A$4:$BG$78"}</definedName>
    <definedName name="tran" localSheetId="4" hidden="1">{"'Quadro'!$A$4:$BG$78"}</definedName>
    <definedName name="tran" hidden="1">{"'Quadro'!$A$4:$BG$78"}</definedName>
    <definedName name="Transporte_Brita_TSD" localSheetId="16" hidden="1">{#N/A,#N/A,TRUE,"Plan1"}</definedName>
    <definedName name="Transporte_Brita_TSD" localSheetId="15" hidden="1">{#N/A,#N/A,TRUE,"Plan1"}</definedName>
    <definedName name="Transporte_Brita_TSD" localSheetId="18" hidden="1">{#N/A,#N/A,TRUE,"Plan1"}</definedName>
    <definedName name="Transporte_Brita_TSD" localSheetId="4" hidden="1">{#N/A,#N/A,TRUE,"Plan1"}</definedName>
    <definedName name="Transporte_Brita_TSD" hidden="1">{#N/A,#N/A,TRUE,"Plan1"}</definedName>
    <definedName name="trem" localSheetId="16" hidden="1">{"'gráf jan00'!$A$1:$AK$41"}</definedName>
    <definedName name="trem" localSheetId="15" hidden="1">{"'gráf jan00'!$A$1:$AK$41"}</definedName>
    <definedName name="trem" localSheetId="18" hidden="1">{"'gráf jan00'!$A$1:$AK$41"}</definedName>
    <definedName name="trem" localSheetId="4" hidden="1">{"'gráf jan00'!$A$1:$AK$41"}</definedName>
    <definedName name="trem" hidden="1">{"'gráf jan00'!$A$1:$AK$41"}</definedName>
    <definedName name="trezeabril" localSheetId="16" hidden="1">{"'gráf jan00'!$A$1:$AK$41"}</definedName>
    <definedName name="trezeabril" localSheetId="15" hidden="1">{"'gráf jan00'!$A$1:$AK$41"}</definedName>
    <definedName name="trezeabril" localSheetId="18" hidden="1">{"'gráf jan00'!$A$1:$AK$41"}</definedName>
    <definedName name="trezeabril" localSheetId="4" hidden="1">{"'gráf jan00'!$A$1:$AK$41"}</definedName>
    <definedName name="trezeabril" hidden="1">{"'gráf jan00'!$A$1:$AK$41"}</definedName>
    <definedName name="TREZEABRILL" localSheetId="16" hidden="1">{"'gráf jan00'!$A$1:$AK$41"}</definedName>
    <definedName name="TREZEABRILL" localSheetId="15" hidden="1">{"'gráf jan00'!$A$1:$AK$41"}</definedName>
    <definedName name="TREZEABRILL" localSheetId="18" hidden="1">{"'gráf jan00'!$A$1:$AK$41"}</definedName>
    <definedName name="TREZEABRILL" localSheetId="4" hidden="1">{"'gráf jan00'!$A$1:$AK$41"}</definedName>
    <definedName name="TREZEABRILL" hidden="1">{"'gráf jan00'!$A$1:$AK$41"}</definedName>
    <definedName name="trezeagosto" localSheetId="16" hidden="1">{"'gráf jan00'!$A$1:$AK$41"}</definedName>
    <definedName name="trezeagosto" localSheetId="15" hidden="1">{"'gráf jan00'!$A$1:$AK$41"}</definedName>
    <definedName name="trezeagosto" localSheetId="18" hidden="1">{"'gráf jan00'!$A$1:$AK$41"}</definedName>
    <definedName name="trezeagosto" localSheetId="4" hidden="1">{"'gráf jan00'!$A$1:$AK$41"}</definedName>
    <definedName name="trezeagosto" hidden="1">{"'gráf jan00'!$A$1:$AK$41"}</definedName>
    <definedName name="trezeagosto2" localSheetId="16" hidden="1">{"'gráf jan00'!$A$1:$AK$41"}</definedName>
    <definedName name="trezeagosto2" localSheetId="15" hidden="1">{"'gráf jan00'!$A$1:$AK$41"}</definedName>
    <definedName name="trezeagosto2" localSheetId="18" hidden="1">{"'gráf jan00'!$A$1:$AK$41"}</definedName>
    <definedName name="trezeagosto2" localSheetId="4" hidden="1">{"'gráf jan00'!$A$1:$AK$41"}</definedName>
    <definedName name="trezeagosto2" hidden="1">{"'gráf jan00'!$A$1:$AK$41"}</definedName>
    <definedName name="trezeagosto3" localSheetId="16" hidden="1">{"'gráf jan00'!$A$1:$AK$41"}</definedName>
    <definedName name="trezeagosto3" localSheetId="15" hidden="1">{"'gráf jan00'!$A$1:$AK$41"}</definedName>
    <definedName name="trezeagosto3" localSheetId="18" hidden="1">{"'gráf jan00'!$A$1:$AK$41"}</definedName>
    <definedName name="trezeagosto3" localSheetId="4" hidden="1">{"'gráf jan00'!$A$1:$AK$41"}</definedName>
    <definedName name="trezeagosto3" hidden="1">{"'gráf jan00'!$A$1:$AK$41"}</definedName>
    <definedName name="trezeagosto4" localSheetId="16" hidden="1">{"'gráf jan00'!$A$1:$AK$41"}</definedName>
    <definedName name="trezeagosto4" localSheetId="15" hidden="1">{"'gráf jan00'!$A$1:$AK$41"}</definedName>
    <definedName name="trezeagosto4" localSheetId="18" hidden="1">{"'gráf jan00'!$A$1:$AK$41"}</definedName>
    <definedName name="trezeagosto4" localSheetId="4" hidden="1">{"'gráf jan00'!$A$1:$AK$41"}</definedName>
    <definedName name="trezeagosto4" hidden="1">{"'gráf jan00'!$A$1:$AK$41"}</definedName>
    <definedName name="trezeagosto5" localSheetId="16" hidden="1">{"'gráf jan00'!$A$1:$AK$41"}</definedName>
    <definedName name="trezeagosto5" localSheetId="15" hidden="1">{"'gráf jan00'!$A$1:$AK$41"}</definedName>
    <definedName name="trezeagosto5" localSheetId="18" hidden="1">{"'gráf jan00'!$A$1:$AK$41"}</definedName>
    <definedName name="trezeagosto5" localSheetId="4" hidden="1">{"'gráf jan00'!$A$1:$AK$41"}</definedName>
    <definedName name="trezeagosto5" hidden="1">{"'gráf jan00'!$A$1:$AK$41"}</definedName>
    <definedName name="trezeagosto6" localSheetId="16" hidden="1">{"'gráf jan00'!$A$1:$AK$41"}</definedName>
    <definedName name="trezeagosto6" localSheetId="15" hidden="1">{"'gráf jan00'!$A$1:$AK$41"}</definedName>
    <definedName name="trezeagosto6" localSheetId="18" hidden="1">{"'gráf jan00'!$A$1:$AK$41"}</definedName>
    <definedName name="trezeagosto6" localSheetId="4" hidden="1">{"'gráf jan00'!$A$1:$AK$41"}</definedName>
    <definedName name="trezeagosto6" hidden="1">{"'gráf jan00'!$A$1:$AK$41"}</definedName>
    <definedName name="trezeagosto7" localSheetId="16" hidden="1">{"'gráf jan00'!$A$1:$AK$41"}</definedName>
    <definedName name="trezeagosto7" localSheetId="15" hidden="1">{"'gráf jan00'!$A$1:$AK$41"}</definedName>
    <definedName name="trezeagosto7" localSheetId="18" hidden="1">{"'gráf jan00'!$A$1:$AK$41"}</definedName>
    <definedName name="trezeagosto7" localSheetId="4" hidden="1">{"'gráf jan00'!$A$1:$AK$41"}</definedName>
    <definedName name="trezeagosto7" hidden="1">{"'gráf jan00'!$A$1:$AK$41"}</definedName>
    <definedName name="trezeagosto8" localSheetId="16" hidden="1">{"'gráf jan00'!$A$1:$AK$41"}</definedName>
    <definedName name="trezeagosto8" localSheetId="15" hidden="1">{"'gráf jan00'!$A$1:$AK$41"}</definedName>
    <definedName name="trezeagosto8" localSheetId="18" hidden="1">{"'gráf jan00'!$A$1:$AK$41"}</definedName>
    <definedName name="trezeagosto8" localSheetId="4" hidden="1">{"'gráf jan00'!$A$1:$AK$41"}</definedName>
    <definedName name="trezeagosto8" hidden="1">{"'gráf jan00'!$A$1:$AK$41"}</definedName>
    <definedName name="trezejulho" localSheetId="16" hidden="1">{"'gráf jan00'!$A$1:$AK$41"}</definedName>
    <definedName name="trezejulho" localSheetId="15" hidden="1">{"'gráf jan00'!$A$1:$AK$41"}</definedName>
    <definedName name="trezejulho" localSheetId="18" hidden="1">{"'gráf jan00'!$A$1:$AK$41"}</definedName>
    <definedName name="trezejulho" localSheetId="4" hidden="1">{"'gráf jan00'!$A$1:$AK$41"}</definedName>
    <definedName name="trezejulho" hidden="1">{"'gráf jan00'!$A$1:$AK$41"}</definedName>
    <definedName name="trezejulho2" localSheetId="16" hidden="1">{"'gráf jan00'!$A$1:$AK$41"}</definedName>
    <definedName name="trezejulho2" localSheetId="15" hidden="1">{"'gráf jan00'!$A$1:$AK$41"}</definedName>
    <definedName name="trezejulho2" localSheetId="18" hidden="1">{"'gráf jan00'!$A$1:$AK$41"}</definedName>
    <definedName name="trezejulho2" localSheetId="4" hidden="1">{"'gráf jan00'!$A$1:$AK$41"}</definedName>
    <definedName name="trezejulho2" hidden="1">{"'gráf jan00'!$A$1:$AK$41"}</definedName>
    <definedName name="trezejulho3" localSheetId="16" hidden="1">{"'gráf jan00'!$A$1:$AK$41"}</definedName>
    <definedName name="trezejulho3" localSheetId="15" hidden="1">{"'gráf jan00'!$A$1:$AK$41"}</definedName>
    <definedName name="trezejulho3" localSheetId="18" hidden="1">{"'gráf jan00'!$A$1:$AK$41"}</definedName>
    <definedName name="trezejulho3" localSheetId="4" hidden="1">{"'gráf jan00'!$A$1:$AK$41"}</definedName>
    <definedName name="trezejulho3" hidden="1">{"'gráf jan00'!$A$1:$AK$41"}</definedName>
    <definedName name="trezejun" localSheetId="16" hidden="1">{"'gráf jan00'!$A$1:$AK$41"}</definedName>
    <definedName name="trezejun" localSheetId="15" hidden="1">{"'gráf jan00'!$A$1:$AK$41"}</definedName>
    <definedName name="trezejun" localSheetId="18" hidden="1">{"'gráf jan00'!$A$1:$AK$41"}</definedName>
    <definedName name="trezejun" localSheetId="4" hidden="1">{"'gráf jan00'!$A$1:$AK$41"}</definedName>
    <definedName name="trezejun" hidden="1">{"'gráf jan00'!$A$1:$AK$41"}</definedName>
    <definedName name="trezejunho" localSheetId="16" hidden="1">{"'gráf jan00'!$A$1:$AK$41"}</definedName>
    <definedName name="trezejunho" localSheetId="15" hidden="1">{"'gráf jan00'!$A$1:$AK$41"}</definedName>
    <definedName name="trezejunho" localSheetId="18" hidden="1">{"'gráf jan00'!$A$1:$AK$41"}</definedName>
    <definedName name="trezejunho" localSheetId="4" hidden="1">{"'gráf jan00'!$A$1:$AK$41"}</definedName>
    <definedName name="trezejunho" hidden="1">{"'gráf jan00'!$A$1:$AK$41"}</definedName>
    <definedName name="trezejunnho" localSheetId="16" hidden="1">{"'gráf jan00'!$A$1:$AK$41"}</definedName>
    <definedName name="trezejunnho" localSheetId="15" hidden="1">{"'gráf jan00'!$A$1:$AK$41"}</definedName>
    <definedName name="trezejunnho" localSheetId="18" hidden="1">{"'gráf jan00'!$A$1:$AK$41"}</definedName>
    <definedName name="trezejunnho" localSheetId="4" hidden="1">{"'gráf jan00'!$A$1:$AK$41"}</definedName>
    <definedName name="trezejunnho" hidden="1">{"'gráf jan00'!$A$1:$AK$41"}</definedName>
    <definedName name="trezemarço" localSheetId="16" hidden="1">{"'gráf jan00'!$A$1:$AK$41"}</definedName>
    <definedName name="trezemarço" localSheetId="15" hidden="1">{"'gráf jan00'!$A$1:$AK$41"}</definedName>
    <definedName name="trezemarço" localSheetId="18" hidden="1">{"'gráf jan00'!$A$1:$AK$41"}</definedName>
    <definedName name="trezemarço" localSheetId="4" hidden="1">{"'gráf jan00'!$A$1:$AK$41"}</definedName>
    <definedName name="trezemarço" hidden="1">{"'gráf jan00'!$A$1:$AK$41"}</definedName>
    <definedName name="TRYU" localSheetId="16" hidden="1">{"'Quadro'!$A$4:$BG$78"}</definedName>
    <definedName name="TRYU" localSheetId="15" hidden="1">{"'Quadro'!$A$4:$BG$78"}</definedName>
    <definedName name="TRYU" localSheetId="18" hidden="1">{"'Quadro'!$A$4:$BG$78"}</definedName>
    <definedName name="TRYU" localSheetId="4" hidden="1">{"'Quadro'!$A$4:$BG$78"}</definedName>
    <definedName name="TRYU" hidden="1">{"'Quadro'!$A$4:$BG$78"}</definedName>
    <definedName name="TTER" localSheetId="16" hidden="1">{"'Quadro'!$A$4:$BG$78"}</definedName>
    <definedName name="TTER" localSheetId="15" hidden="1">{"'Quadro'!$A$4:$BG$78"}</definedName>
    <definedName name="TTER" localSheetId="18" hidden="1">{"'Quadro'!$A$4:$BG$78"}</definedName>
    <definedName name="TTER" localSheetId="4" hidden="1">{"'Quadro'!$A$4:$BG$78"}</definedName>
    <definedName name="TTER" hidden="1">{"'Quadro'!$A$4:$BG$78"}</definedName>
    <definedName name="TYU" localSheetId="16" hidden="1">{"'Quadro'!$A$4:$BG$78"}</definedName>
    <definedName name="TYU" localSheetId="15" hidden="1">{"'Quadro'!$A$4:$BG$78"}</definedName>
    <definedName name="TYU" localSheetId="18" hidden="1">{"'Quadro'!$A$4:$BG$78"}</definedName>
    <definedName name="TYU" localSheetId="4" hidden="1">{"'Quadro'!$A$4:$BG$78"}</definedName>
    <definedName name="TYU" hidden="1">{"'Quadro'!$A$4:$BG$78"}</definedName>
    <definedName name="TYUIO" localSheetId="16" hidden="1">{#N/A,#N/A,TRUE,"Serviços"}</definedName>
    <definedName name="TYUIO" localSheetId="15" hidden="1">{#N/A,#N/A,TRUE,"Serviços"}</definedName>
    <definedName name="TYUIO" localSheetId="18" hidden="1">{#N/A,#N/A,TRUE,"Serviços"}</definedName>
    <definedName name="TYUIO" localSheetId="4" hidden="1">{#N/A,#N/A,TRUE,"Serviços"}</definedName>
    <definedName name="TYUIO" hidden="1">{#N/A,#N/A,TRUE,"Serviços"}</definedName>
    <definedName name="TYUIOO" localSheetId="16" hidden="1">{#N/A,#N/A,TRUE,"Serviços"}</definedName>
    <definedName name="TYUIOO" localSheetId="15" hidden="1">{#N/A,#N/A,TRUE,"Serviços"}</definedName>
    <definedName name="TYUIOO" localSheetId="18" hidden="1">{#N/A,#N/A,TRUE,"Serviços"}</definedName>
    <definedName name="TYUIOO" localSheetId="4" hidden="1">{#N/A,#N/A,TRUE,"Serviços"}</definedName>
    <definedName name="TYUIOO" hidden="1">{#N/A,#N/A,TRUE,"Serviços"}</definedName>
    <definedName name="ua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" hidden="1">#N/A</definedName>
    <definedName name="UnidAux" hidden="1">#N/A</definedName>
    <definedName name="Usinagem" localSheetId="16" hidden="1">{#N/A,#N/A,FALSE,"MO (2)"}</definedName>
    <definedName name="Usinagem" localSheetId="15" hidden="1">{#N/A,#N/A,FALSE,"MO (2)"}</definedName>
    <definedName name="Usinagem" localSheetId="18" hidden="1">{#N/A,#N/A,FALSE,"MO (2)"}</definedName>
    <definedName name="Usinagem" localSheetId="4" hidden="1">{#N/A,#N/A,FALSE,"MO (2)"}</definedName>
    <definedName name="Usinagem" hidden="1">{#N/A,#N/A,FALSE,"MO (2)"}</definedName>
    <definedName name="uu" localSheetId="16" hidden="1">{"'REL CUSTODIF'!$B$1:$H$72"}</definedName>
    <definedName name="uu" localSheetId="15" hidden="1">{"'REL CUSTODIF'!$B$1:$H$72"}</definedName>
    <definedName name="uu" localSheetId="18" hidden="1">{"'REL CUSTODIF'!$B$1:$H$72"}</definedName>
    <definedName name="uu" localSheetId="4" hidden="1">{"'REL CUSTODIF'!$B$1:$H$72"}</definedName>
    <definedName name="uu" hidden="1">{"'REL CUSTODIF'!$B$1:$H$72"}</definedName>
    <definedName name="uuu" localSheetId="16" hidden="1">{#N/A,#N/A,TRUE,"Serviços"}</definedName>
    <definedName name="uuu" localSheetId="15" hidden="1">{#N/A,#N/A,TRUE,"Serviços"}</definedName>
    <definedName name="uuu" localSheetId="18" hidden="1">{#N/A,#N/A,TRUE,"Serviços"}</definedName>
    <definedName name="uuu" localSheetId="4" hidden="1">{#N/A,#N/A,TRUE,"Serviços"}</definedName>
    <definedName name="uuu" hidden="1">{#N/A,#N/A,TRUE,"Serviços"}</definedName>
    <definedName name="uuuuuuuuuuuu" hidden="1">#REF!</definedName>
    <definedName name="uyuy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bhjg" localSheetId="16" hidden="1">{#N/A,#N/A,TRUE,"Serviços"}</definedName>
    <definedName name="vbhjg" localSheetId="15" hidden="1">{#N/A,#N/A,TRUE,"Serviços"}</definedName>
    <definedName name="vbhjg" localSheetId="18" hidden="1">{#N/A,#N/A,TRUE,"Serviços"}</definedName>
    <definedName name="vbhjg" localSheetId="4" hidden="1">{#N/A,#N/A,TRUE,"Serviços"}</definedName>
    <definedName name="vbhjg" hidden="1">{#N/A,#N/A,TRUE,"Serviços"}</definedName>
    <definedName name="vfv" localSheetId="16" hidden="1">{#N/A,#N/A,TRUE,"Plan1"}</definedName>
    <definedName name="vfv" localSheetId="15" hidden="1">{#N/A,#N/A,TRUE,"Plan1"}</definedName>
    <definedName name="vfv" localSheetId="18" hidden="1">{#N/A,#N/A,TRUE,"Plan1"}</definedName>
    <definedName name="vfv" localSheetId="4" hidden="1">{#N/A,#N/A,TRUE,"Plan1"}</definedName>
    <definedName name="vfv" hidden="1">{#N/A,#N/A,TRUE,"Plan1"}</definedName>
    <definedName name="V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m" localSheetId="16" hidden="1">{#N/A,#N/A,FALSE,"MO (2)"}</definedName>
    <definedName name="vm" localSheetId="15" hidden="1">{#N/A,#N/A,FALSE,"MO (2)"}</definedName>
    <definedName name="vm" localSheetId="18" hidden="1">{#N/A,#N/A,FALSE,"MO (2)"}</definedName>
    <definedName name="vm" localSheetId="4" hidden="1">{#N/A,#N/A,FALSE,"MO (2)"}</definedName>
    <definedName name="vm" hidden="1">{#N/A,#N/A,FALSE,"MO (2)"}</definedName>
    <definedName name="vp" localSheetId="16" hidden="1">{"'Quadro'!$A$4:$BG$78"}</definedName>
    <definedName name="vp" localSheetId="15" hidden="1">{"'Quadro'!$A$4:$BG$78"}</definedName>
    <definedName name="vp" localSheetId="18" hidden="1">{"'Quadro'!$A$4:$BG$78"}</definedName>
    <definedName name="vp" localSheetId="4" hidden="1">{"'Quadro'!$A$4:$BG$78"}</definedName>
    <definedName name="vp" hidden="1">{"'Quadro'!$A$4:$BG$78"}</definedName>
    <definedName name="vvv" localSheetId="16" hidden="1">{#N/A,#N/A,FALSE,"MO (2)"}</definedName>
    <definedName name="vvv" localSheetId="15" hidden="1">{#N/A,#N/A,FALSE,"MO (2)"}</definedName>
    <definedName name="vvv" localSheetId="18" hidden="1">{#N/A,#N/A,FALSE,"MO (2)"}</definedName>
    <definedName name="vvv" localSheetId="4" hidden="1">{#N/A,#N/A,FALSE,"MO (2)"}</definedName>
    <definedName name="vvv" hidden="1">{#N/A,#N/A,FALSE,"MO (2)"}</definedName>
    <definedName name="vvv_1" localSheetId="16" hidden="1">{#N/A,#N/A,FALSE,"MO (2)"}</definedName>
    <definedName name="vvv_1" localSheetId="15" hidden="1">{#N/A,#N/A,FALSE,"MO (2)"}</definedName>
    <definedName name="vvv_1" localSheetId="18" hidden="1">{#N/A,#N/A,FALSE,"MO (2)"}</definedName>
    <definedName name="vvv_1" localSheetId="4" hidden="1">{#N/A,#N/A,FALSE,"MO (2)"}</definedName>
    <definedName name="vvv_1" hidden="1">{#N/A,#N/A,FALSE,"MO (2)"}</definedName>
    <definedName name="vxs" localSheetId="16" hidden="1">{"'RR'!$A$2:$E$81"}</definedName>
    <definedName name="vxs" localSheetId="15" hidden="1">{"'RR'!$A$2:$E$81"}</definedName>
    <definedName name="vxs" localSheetId="18" hidden="1">{"'RR'!$A$2:$E$81"}</definedName>
    <definedName name="vxs" localSheetId="4" hidden="1">{"'RR'!$A$2:$E$81"}</definedName>
    <definedName name="vxs" hidden="1">{"'RR'!$A$2:$E$81"}</definedName>
    <definedName name="wewewew" localSheetId="16" hidden="1">{#N/A,#N/A,FALSE,"MO (2)"}</definedName>
    <definedName name="wewewew" localSheetId="15" hidden="1">{#N/A,#N/A,FALSE,"MO (2)"}</definedName>
    <definedName name="wewewew" localSheetId="18" hidden="1">{#N/A,#N/A,FALSE,"MO (2)"}</definedName>
    <definedName name="wewewew" localSheetId="4" hidden="1">{#N/A,#N/A,FALSE,"MO (2)"}</definedName>
    <definedName name="wewewew" hidden="1">{#N/A,#N/A,FALSE,"MO (2)"}</definedName>
    <definedName name="WQ" localSheetId="16" hidden="1">{#N/A,#N/A,FALSE,"ET-CAPA";#N/A,#N/A,FALSE,"ET-PAG1";#N/A,#N/A,FALSE,"ET-PAG2";#N/A,#N/A,FALSE,"ET-PAG3";#N/A,#N/A,FALSE,"ET-PAG4";#N/A,#N/A,FALSE,"ET-PAG5"}</definedName>
    <definedName name="WQ" localSheetId="15" hidden="1">{#N/A,#N/A,FALSE,"ET-CAPA";#N/A,#N/A,FALSE,"ET-PAG1";#N/A,#N/A,FALSE,"ET-PAG2";#N/A,#N/A,FALSE,"ET-PAG3";#N/A,#N/A,FALSE,"ET-PAG4";#N/A,#N/A,FALSE,"ET-PAG5"}</definedName>
    <definedName name="WQ" localSheetId="18" hidden="1">{#N/A,#N/A,FALSE,"ET-CAPA";#N/A,#N/A,FALSE,"ET-PAG1";#N/A,#N/A,FALSE,"ET-PAG2";#N/A,#N/A,FALSE,"ET-PAG3";#N/A,#N/A,FALSE,"ET-PAG4";#N/A,#N/A,FALSE,"ET-PAG5"}</definedName>
    <definedName name="WQ" localSheetId="4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16" hidden="1">{"'Quadro'!$A$4:$BG$78"}</definedName>
    <definedName name="WR" localSheetId="15" hidden="1">{"'Quadro'!$A$4:$BG$78"}</definedName>
    <definedName name="WR" localSheetId="18" hidden="1">{"'Quadro'!$A$4:$BG$78"}</definedName>
    <definedName name="WR" localSheetId="4" hidden="1">{"'Quadro'!$A$4:$BG$78"}</definedName>
    <definedName name="WR" hidden="1">{"'Quadro'!$A$4:$BG$78"}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aixa._.de._.Ferramentas." localSheetId="16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6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16" hidden="1">{#N/A,#N/A,FALSE,"EQUIPAMENTOS"}</definedName>
    <definedName name="wrn.COLETAS._.DE._.EQUIPAMENTOS." localSheetId="15" hidden="1">{#N/A,#N/A,FALSE,"EQUIPAMENTOS"}</definedName>
    <definedName name="wrn.COLETAS._.DE._.EQUIPAMENTOS." localSheetId="18" hidden="1">{#N/A,#N/A,FALSE,"EQUIPAMENTOS"}</definedName>
    <definedName name="wrn.COLETAS._.DE._.EQUIPAMENTOS." localSheetId="4" hidden="1">{#N/A,#N/A,FALSE,"EQUIPAMENTOS"}</definedName>
    <definedName name="wrn.COLETAS._.DE._.EQUIPAMENTOS." hidden="1">{#N/A,#N/A,FALSE,"EQUIPAMENTOS"}</definedName>
    <definedName name="wrn.COLETAS._.DE._.MATERIAIS." localSheetId="16" hidden="1">{#N/A,#N/A,FALSE,"SOTREQ"}</definedName>
    <definedName name="wrn.COLETAS._.DE._.MATERIAIS." localSheetId="15" hidden="1">{#N/A,#N/A,FALSE,"SOTREQ"}</definedName>
    <definedName name="wrn.COLETAS._.DE._.MATERIAIS." localSheetId="18" hidden="1">{#N/A,#N/A,FALSE,"SOTREQ"}</definedName>
    <definedName name="wrn.COLETAS._.DE._.MATERIAIS." localSheetId="4" hidden="1">{#N/A,#N/A,FALSE,"SOTREQ"}</definedName>
    <definedName name="wrn.COLETAS._.DE._.MATERIAIS." hidden="1">{#N/A,#N/A,FALSE,"SOTREQ"}</definedName>
    <definedName name="wrn.COMP._.EQUIP." localSheetId="16" hidden="1">{#N/A,#N/A,FALSE,"EQUIPAMENTOS"}</definedName>
    <definedName name="wrn.COMP._.EQUIP." localSheetId="15" hidden="1">{#N/A,#N/A,FALSE,"EQUIPAMENTOS"}</definedName>
    <definedName name="wrn.COMP._.EQUIP." localSheetId="18" hidden="1">{#N/A,#N/A,FALSE,"EQUIPAMENTOS"}</definedName>
    <definedName name="wrn.COMP._.EQUIP." localSheetId="4" hidden="1">{#N/A,#N/A,FALSE,"EQUIPAMENTOS"}</definedName>
    <definedName name="wrn.COMP._.EQUIP." hidden="1">{#N/A,#N/A,FALSE,"EQUIPAMENTOS"}</definedName>
    <definedName name="wrn.COMP._.MATERIAIS." localSheetId="16" hidden="1">{#N/A,#N/A,FALSE,"MATERIAIS"}</definedName>
    <definedName name="wrn.COMP._.MATERIAIS." localSheetId="15" hidden="1">{#N/A,#N/A,FALSE,"MATERIAIS"}</definedName>
    <definedName name="wrn.COMP._.MATERIAIS." localSheetId="18" hidden="1">{#N/A,#N/A,FALSE,"MATERIAIS"}</definedName>
    <definedName name="wrn.COMP._.MATERIAIS." localSheetId="4" hidden="1">{#N/A,#N/A,FALSE,"MATERIAIS"}</definedName>
    <definedName name="wrn.COMP._.MATERIAIS." hidden="1">{#N/A,#N/A,FALSE,"MATERIAIS"}</definedName>
    <definedName name="wrn.Cronograma." localSheetId="16" hidden="1">{#N/A,#N/A,FALSE,"Cronograma";#N/A,#N/A,FALSE,"Cronogr. 2"}</definedName>
    <definedName name="wrn.Cronograma." localSheetId="15" hidden="1">{#N/A,#N/A,FALSE,"Cronograma";#N/A,#N/A,FALSE,"Cronogr. 2"}</definedName>
    <definedName name="wrn.Cronograma." localSheetId="18" hidden="1">{#N/A,#N/A,FALSE,"Cronograma";#N/A,#N/A,FALSE,"Cronogr. 2"}</definedName>
    <definedName name="wrn.Cronograma." localSheetId="4" hidden="1">{#N/A,#N/A,FALSE,"Cronograma";#N/A,#N/A,FALSE,"Cronogr. 2"}</definedName>
    <definedName name="wrn.Cronograma." hidden="1">{#N/A,#N/A,FALSE,"Cronograma";#N/A,#N/A,FALSE,"Cronogr. 2"}</definedName>
    <definedName name="wrn.Custo._.Unit." localSheetId="16" hidden="1">{#N/A,#N/A,FALSE,"Custo Unitário";#N/A,#N/A,FALSE,"Custo Unitário";#N/A,#N/A,FALSE,"Custo Unitário"}</definedName>
    <definedName name="wrn.Custo._.Unit." localSheetId="15" hidden="1">{#N/A,#N/A,FALSE,"Custo Unitário";#N/A,#N/A,FALSE,"Custo Unitário";#N/A,#N/A,FALSE,"Custo Unitário"}</definedName>
    <definedName name="wrn.Custo._.Unit." localSheetId="18" hidden="1">{#N/A,#N/A,FALSE,"Custo Unitário";#N/A,#N/A,FALSE,"Custo Unitário";#N/A,#N/A,FALSE,"Custo Unitário"}</definedName>
    <definedName name="wrn.Custo._.Unit." localSheetId="4" hidden="1">{#N/A,#N/A,FALSE,"Custo Unitário";#N/A,#N/A,FALSE,"Custo Unitário";#N/A,#N/A,FALSE,"Custo Unitário"}</definedName>
    <definedName name="wrn.Custo._.Unit." hidden="1">{#N/A,#N/A,FALSE,"Custo Unitário";#N/A,#N/A,FALSE,"Custo Unitário";#N/A,#N/A,FALSE,"Custo Unitário"}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15" hidden="1">{#N/A,#N/A,TRUE,"TER  EXT";#N/A,#N/A,TRUE,"TER  EXT";#N/A,#N/A,TRUE,"LAT  ESQ";#N/A,#N/A,TRUE,"FRONTAL";#N/A,#N/A,TRUE,"POST";#N/A,#N/A,TRUE,"LAT  DIR"}</definedName>
    <definedName name="wrn.FACHADA." localSheetId="18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16" hidden="1">{#N/A,#N/A,FALSE,"ET-CAPA";#N/A,#N/A,FALSE,"ET-PAG1";#N/A,#N/A,FALSE,"ET-PAG2";#N/A,#N/A,FALSE,"ET-PAG3";#N/A,#N/A,FALSE,"ET-PAG4";#N/A,#N/A,FALSE,"ET-PAG5"}</definedName>
    <definedName name="wrn.GERAL." localSheetId="15" hidden="1">{#N/A,#N/A,FALSE,"ET-CAPA";#N/A,#N/A,FALSE,"ET-PAG1";#N/A,#N/A,FALSE,"ET-PAG2";#N/A,#N/A,FALSE,"ET-PAG3";#N/A,#N/A,FALSE,"ET-PAG4";#N/A,#N/A,FALSE,"ET-PAG5"}</definedName>
    <definedName name="wrn.GERAL." localSheetId="18" hidden="1">{#N/A,#N/A,FALSE,"ET-CAPA";#N/A,#N/A,FALSE,"ET-PAG1";#N/A,#N/A,FALSE,"ET-PAG2";#N/A,#N/A,FALSE,"ET-PAG3";#N/A,#N/A,FALSE,"ET-PAG4";#N/A,#N/A,FALSE,"ET-PAG5"}</definedName>
    <definedName name="wrn.GERAL." localSheetId="4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impresión.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1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16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16" hidden="1">{#N/A,#N/A,FALSE,"LEVFER V2 P";#N/A,#N/A,FALSE,"LEVFER V2 P10%"}</definedName>
    <definedName name="wrn.LEVFER." localSheetId="15" hidden="1">{#N/A,#N/A,FALSE,"LEVFER V2 P";#N/A,#N/A,FALSE,"LEVFER V2 P10%"}</definedName>
    <definedName name="wrn.LEVFER." localSheetId="18" hidden="1">{#N/A,#N/A,FALSE,"LEVFER V2 P";#N/A,#N/A,FALSE,"LEVFER V2 P10%"}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mo2." localSheetId="16" hidden="1">{#N/A,#N/A,FALSE,"MO (2)"}</definedName>
    <definedName name="wrn.mo2." localSheetId="15" hidden="1">{#N/A,#N/A,FALSE,"MO (2)"}</definedName>
    <definedName name="wrn.mo2." localSheetId="18" hidden="1">{#N/A,#N/A,FALSE,"MO (2)"}</definedName>
    <definedName name="wrn.mo2." localSheetId="4" hidden="1">{#N/A,#N/A,FALSE,"MO (2)"}</definedName>
    <definedName name="wrn.mo2." hidden="1">{#N/A,#N/A,FALSE,"MO (2)"}</definedName>
    <definedName name="wrn.mo2._1" localSheetId="16" hidden="1">{#N/A,#N/A,FALSE,"MO (2)"}</definedName>
    <definedName name="wrn.mo2._1" localSheetId="15" hidden="1">{#N/A,#N/A,FALSE,"MO (2)"}</definedName>
    <definedName name="wrn.mo2._1" localSheetId="18" hidden="1">{#N/A,#N/A,FALSE,"MO (2)"}</definedName>
    <definedName name="wrn.mo2._1" localSheetId="4" hidden="1">{#N/A,#N/A,FALSE,"MO (2)"}</definedName>
    <definedName name="wrn.mo2._1" hidden="1">{#N/A,#N/A,FALSE,"MO (2)"}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ANILHAS." localSheetId="16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5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8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16" hidden="1">{#N/A,#N/A,FALSE,"EQUIPAMENTOS"}</definedName>
    <definedName name="wrn.PNEUS." localSheetId="15" hidden="1">{#N/A,#N/A,FALSE,"EQUIPAMENTOS"}</definedName>
    <definedName name="wrn.PNEUS." localSheetId="18" hidden="1">{#N/A,#N/A,FALSE,"EQUIPAMENTOS"}</definedName>
    <definedName name="wrn.PNEUS." localSheetId="4" hidden="1">{#N/A,#N/A,FALSE,"EQUIPAMENTOS"}</definedName>
    <definedName name="wrn.PNEUS." hidden="1">{#N/A,#N/A,FALSE,"EQUIPAMENTOS"}</definedName>
    <definedName name="wrn.preco." localSheetId="16" hidden="1">{#N/A,#N/A,FALSE,"Pla_Preço";#N/A,#N/A,FALSE,"Crono"}</definedName>
    <definedName name="wrn.preco." localSheetId="15" hidden="1">{#N/A,#N/A,FALSE,"Pla_Preço";#N/A,#N/A,FALSE,"Crono"}</definedName>
    <definedName name="wrn.preco." localSheetId="18" hidden="1">{#N/A,#N/A,FALSE,"Pla_Preço";#N/A,#N/A,FALSE,"Crono"}</definedName>
    <definedName name="wrn.preco." localSheetId="4" hidden="1">{#N/A,#N/A,FALSE,"Pla_Preço";#N/A,#N/A,FALSE,"Crono"}</definedName>
    <definedName name="wrn.preco." hidden="1">{#N/A,#N/A,FALSE,"Pla_Preço";#N/A,#N/A,FALSE,"Crono"}</definedName>
    <definedName name="wrn.Quadros._.relatório.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1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16" hidden="1">{#N/A,#N/A,FALSE,"EAP";#N/A,#N/A,FALSE,"CURVA AV.FÍSICO";#N/A,#N/A,FALSE,"CURVA AV.FINANC."}</definedName>
    <definedName name="wrn.RELAT_EAP." localSheetId="15" hidden="1">{#N/A,#N/A,FALSE,"EAP";#N/A,#N/A,FALSE,"CURVA AV.FÍSICO";#N/A,#N/A,FALSE,"CURVA AV.FINANC."}</definedName>
    <definedName name="wrn.RELAT_EAP." localSheetId="18" hidden="1">{#N/A,#N/A,FALSE,"EAP";#N/A,#N/A,FALSE,"CURVA AV.FÍSICO";#N/A,#N/A,FALSE,"CURVA AV.FINANC."}</definedName>
    <definedName name="wrn.RELAT_EAP." localSheetId="4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6" hidden="1">{#N/A,#N/A,TRUE,"Plan1"}</definedName>
    <definedName name="wrn.relext." localSheetId="15" hidden="1">{#N/A,#N/A,TRUE,"Plan1"}</definedName>
    <definedName name="wrn.relext." localSheetId="18" hidden="1">{#N/A,#N/A,TRUE,"Plan1"}</definedName>
    <definedName name="wrn.relext." localSheetId="5" hidden="1">{#N/A,#N/A,TRUE,"Plan1"}</definedName>
    <definedName name="wrn.relext." localSheetId="4" hidden="1">{#N/A,#N/A,TRUE,"Plan1"}</definedName>
    <definedName name="wrn.relext." hidden="1">{#N/A,#N/A,TRUE,"Plan1"}</definedName>
    <definedName name="wrn.relext._1" localSheetId="16" hidden="1">{#N/A,#N/A,TRUE,"Plan1"}</definedName>
    <definedName name="wrn.relext._1" localSheetId="15" hidden="1">{#N/A,#N/A,TRUE,"Plan1"}</definedName>
    <definedName name="wrn.relext._1" localSheetId="18" hidden="1">{#N/A,#N/A,TRUE,"Plan1"}</definedName>
    <definedName name="wrn.relext._1" localSheetId="4" hidden="1">{#N/A,#N/A,TRUE,"Plan1"}</definedName>
    <definedName name="wrn.relext._1" hidden="1">{#N/A,#N/A,TRUE,"Plan1"}</definedName>
    <definedName name="wrn.SBBE." localSheetId="16" hidden="1">{#N/A,#N/A,FALSE,"Plan1"}</definedName>
    <definedName name="wrn.SBBE." localSheetId="15" hidden="1">{#N/A,#N/A,FALSE,"Plan1"}</definedName>
    <definedName name="wrn.SBBE." localSheetId="18" hidden="1">{#N/A,#N/A,FALSE,"Plan1"}</definedName>
    <definedName name="wrn.SBBE." localSheetId="4" hidden="1">{#N/A,#N/A,FALSE,"Plan1"}</definedName>
    <definedName name="wrn.SBBE." hidden="1">{#N/A,#N/A,FALSE,"Plan1"}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5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8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6" hidden="1">{#N/A,#N/A,TRUE,"Serviços"}</definedName>
    <definedName name="wrn.Tipo." localSheetId="15" hidden="1">{#N/A,#N/A,TRUE,"Serviços"}</definedName>
    <definedName name="wrn.Tipo." localSheetId="18" hidden="1">{#N/A,#N/A,TRUE,"Serviços"}</definedName>
    <definedName name="wrn.Tipo." localSheetId="4" hidden="1">{#N/A,#N/A,TRUE,"Serviços"}</definedName>
    <definedName name="wrn.Tipo." hidden="1">{#N/A,#N/A,TRUE,"Serviços"}</definedName>
    <definedName name="wrn.Tipo.." localSheetId="16" hidden="1">{#N/A,#N/A,TRUE,"Serviços"}</definedName>
    <definedName name="wrn.Tipo.." localSheetId="15" hidden="1">{#N/A,#N/A,TRUE,"Serviços"}</definedName>
    <definedName name="wrn.Tipo.." localSheetId="18" hidden="1">{#N/A,#N/A,TRUE,"Serviços"}</definedName>
    <definedName name="wrn.Tipo.." localSheetId="4" hidden="1">{#N/A,#N/A,TRUE,"Serviços"}</definedName>
    <definedName name="wrn.Tipo.." hidden="1">{#N/A,#N/A,TRUE,"Serviços"}</definedName>
    <definedName name="wrn.VENTAS." localSheetId="1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1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1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vu.Print_Todo." localSheetId="1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1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1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1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16" hidden="1">{#N/A,#N/A,FALSE,"MO (2)"}</definedName>
    <definedName name="wwwww" localSheetId="15" hidden="1">{#N/A,#N/A,FALSE,"MO (2)"}</definedName>
    <definedName name="wwwww" localSheetId="18" hidden="1">{#N/A,#N/A,FALSE,"MO (2)"}</definedName>
    <definedName name="wwwww" localSheetId="4" hidden="1">{#N/A,#N/A,FALSE,"MO (2)"}</definedName>
    <definedName name="wwwww" hidden="1">{#N/A,#N/A,FALSE,"MO (2)"}</definedName>
    <definedName name="wwwww1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1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localSheetId="16" hidden="1">{#N/A,#N/A,FALSE,"MO (2)"}</definedName>
    <definedName name="wwwwww" localSheetId="15" hidden="1">{#N/A,#N/A,FALSE,"MO (2)"}</definedName>
    <definedName name="wwwwww" localSheetId="18" hidden="1">{#N/A,#N/A,FALSE,"MO (2)"}</definedName>
    <definedName name="wwwwww" localSheetId="4" hidden="1">{#N/A,#N/A,FALSE,"MO (2)"}</definedName>
    <definedName name="wwwwww" hidden="1">{#N/A,#N/A,FALSE,"MO (2)"}</definedName>
    <definedName name="WWWWWWWWWW" localSheetId="16" hidden="1">{"'gráf jan00'!$A$1:$AK$41"}</definedName>
    <definedName name="WWWWWWWWWW" localSheetId="15" hidden="1">{"'gráf jan00'!$A$1:$AK$41"}</definedName>
    <definedName name="WWWWWWWWWW" localSheetId="18" hidden="1">{"'gráf jan00'!$A$1:$AK$41"}</definedName>
    <definedName name="WWWWWWWWWW" localSheetId="4" hidden="1">{"'gráf jan00'!$A$1:$AK$41"}</definedName>
    <definedName name="WWWWWWWWWW" hidden="1">{"'gráf jan00'!$A$1:$AK$41"}</definedName>
    <definedName name="xcxcx" localSheetId="16" hidden="1">{"'gráf jan00'!$A$1:$AK$41"}</definedName>
    <definedName name="xcxcx" localSheetId="15" hidden="1">{"'gráf jan00'!$A$1:$AK$41"}</definedName>
    <definedName name="xcxcx" localSheetId="18" hidden="1">{"'gráf jan00'!$A$1:$AK$41"}</definedName>
    <definedName name="xcxcx" localSheetId="4" hidden="1">{"'gráf jan00'!$A$1:$AK$41"}</definedName>
    <definedName name="xcxcx" hidden="1">{"'gráf jan00'!$A$1:$AK$41"}</definedName>
    <definedName name="XDF" localSheetId="16" hidden="1">{"'Quadro'!$A$4:$BG$78"}</definedName>
    <definedName name="XDF" localSheetId="15" hidden="1">{"'Quadro'!$A$4:$BG$78"}</definedName>
    <definedName name="XDF" localSheetId="18" hidden="1">{"'Quadro'!$A$4:$BG$78"}</definedName>
    <definedName name="XDF" localSheetId="4" hidden="1">{"'Quadro'!$A$4:$BG$78"}</definedName>
    <definedName name="XDF" hidden="1">{"'Quadro'!$A$4:$BG$78"}</definedName>
    <definedName name="XX" localSheetId="16" hidden="1">{"'EI 060 02'!$A$1:$K$59"}</definedName>
    <definedName name="XX" localSheetId="15" hidden="1">{"'EI 060 02'!$A$1:$K$59"}</definedName>
    <definedName name="XX" localSheetId="18" hidden="1">{"'EI 060 02'!$A$1:$K$59"}</definedName>
    <definedName name="XX" localSheetId="4" hidden="1">{"'EI 060 02'!$A$1:$K$59"}</definedName>
    <definedName name="XX" hidden="1">{"'EI 060 02'!$A$1:$K$59"}</definedName>
    <definedName name="xxxaa" localSheetId="16" hidden="1">{#N/A,#N/A,FALSE,"MO (2)"}</definedName>
    <definedName name="xxxaa" localSheetId="15" hidden="1">{#N/A,#N/A,FALSE,"MO (2)"}</definedName>
    <definedName name="xxxaa" localSheetId="18" hidden="1">{#N/A,#N/A,FALSE,"MO (2)"}</definedName>
    <definedName name="xxxaa" localSheetId="4" hidden="1">{#N/A,#N/A,FALSE,"MO (2)"}</definedName>
    <definedName name="xxxaa" hidden="1">{#N/A,#N/A,FALSE,"MO (2)"}</definedName>
    <definedName name="xxxxx" localSheetId="16" hidden="1">{#N/A,#N/A,FALSE,"MO (2)"}</definedName>
    <definedName name="xxxxx" localSheetId="15" hidden="1">{#N/A,#N/A,FALSE,"MO (2)"}</definedName>
    <definedName name="xxxxx" localSheetId="18" hidden="1">{#N/A,#N/A,FALSE,"MO (2)"}</definedName>
    <definedName name="xxxxx" localSheetId="4" hidden="1">{#N/A,#N/A,FALSE,"MO (2)"}</definedName>
    <definedName name="xxxxx" hidden="1">{#N/A,#N/A,FALSE,"MO (2)"}</definedName>
    <definedName name="xz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16" hidden="1">{#N/A,#N/A,FALSE,"MO (2)"}</definedName>
    <definedName name="Y" localSheetId="15" hidden="1">{#N/A,#N/A,FALSE,"MO (2)"}</definedName>
    <definedName name="Y" localSheetId="18" hidden="1">{#N/A,#N/A,FALSE,"MO (2)"}</definedName>
    <definedName name="Y" localSheetId="4" hidden="1">{#N/A,#N/A,FALSE,"MO (2)"}</definedName>
    <definedName name="Y" hidden="1">{#N/A,#N/A,FALSE,"MO (2)"}</definedName>
    <definedName name="yy" localSheetId="16" hidden="1">{#N/A,#N/A,TRUE,"Serviços"}</definedName>
    <definedName name="yy" localSheetId="15" hidden="1">{#N/A,#N/A,TRUE,"Serviços"}</definedName>
    <definedName name="yy" localSheetId="18" hidden="1">{#N/A,#N/A,TRUE,"Serviços"}</definedName>
    <definedName name="yy" localSheetId="4" hidden="1">{#N/A,#N/A,TRUE,"Serviços"}</definedName>
    <definedName name="yy" hidden="1">{#N/A,#N/A,TRUE,"Serviços"}</definedName>
    <definedName name="z" localSheetId="16" hidden="1">{#N/A,#N/A,FALSE,"MO (2)"}</definedName>
    <definedName name="z" localSheetId="15" hidden="1">{#N/A,#N/A,FALSE,"MO (2)"}</definedName>
    <definedName name="z" localSheetId="18" hidden="1">{#N/A,#N/A,FALSE,"MO (2)"}</definedName>
    <definedName name="z" localSheetId="4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16" hidden="1">{#N/A,#N/A,FALSE,"MO (2)"}</definedName>
    <definedName name="z_1" localSheetId="15" hidden="1">{#N/A,#N/A,FALSE,"MO (2)"}</definedName>
    <definedName name="z_1" localSheetId="18" hidden="1">{#N/A,#N/A,FALSE,"MO (2)"}</definedName>
    <definedName name="z_1" localSheetId="4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localSheetId="16" hidden="1">#REF!,#REF!</definedName>
    <definedName name="Z_60DF8B29_1C1F_4B50_BDA8_B8E0C7DD04C3_.wvu.Cols" localSheetId="18" hidden="1">#REF!,#REF!</definedName>
    <definedName name="Z_60DF8B29_1C1F_4B50_BDA8_B8E0C7DD04C3_.wvu.Cols" localSheetId="4" hidden="1">#REF!,#REF!</definedName>
    <definedName name="Z_60DF8B29_1C1F_4B50_BDA8_B8E0C7DD04C3_.wvu.Cols" hidden="1">#REF!,#REF!</definedName>
    <definedName name="Z_60DF8B29_1C1F_4B50_BDA8_B8E0C7DD04C3_.wvu.FilterData" localSheetId="16" hidden="1">#REF!</definedName>
    <definedName name="Z_60DF8B29_1C1F_4B50_BDA8_B8E0C7DD04C3_.wvu.FilterData" localSheetId="18" hidden="1">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localSheetId="16" hidden="1">#REF!,#REF!</definedName>
    <definedName name="Z_799FF90A_59EC_11D7_9495_0002B31BFBD5_.wvu.Cols" localSheetId="18" hidden="1">#REF!,#REF!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localSheetId="16" hidden="1">#REF!,#REF!</definedName>
    <definedName name="Z_E3FFE9E0_6C4F_4FB4_A56E_FBE96871B5C8_.wvu.Cols" localSheetId="18" hidden="1">#REF!,#REF!</definedName>
    <definedName name="Z_E3FFE9E0_6C4F_4FB4_A56E_FBE96871B5C8_.wvu.Cols" localSheetId="4" hidden="1">#REF!,#REF!</definedName>
    <definedName name="Z_E3FFE9E0_6C4F_4FB4_A56E_FBE96871B5C8_.wvu.Cols" hidden="1">#REF!,#REF!</definedName>
    <definedName name="Z_E3FFE9E0_6C4F_4FB4_A56E_FBE96871B5C8_.wvu.FilterData" localSheetId="16" hidden="1">#REF!</definedName>
    <definedName name="Z_E3FFE9E0_6C4F_4FB4_A56E_FBE96871B5C8_.wvu.FilterData" localSheetId="18" hidden="1">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localSheetId="16" hidden="1">{#N/A,#N/A,FALSE,"MO (2)"}</definedName>
    <definedName name="zaza" localSheetId="15" hidden="1">{#N/A,#N/A,FALSE,"MO (2)"}</definedName>
    <definedName name="zaza" localSheetId="18" hidden="1">{#N/A,#N/A,FALSE,"MO (2)"}</definedName>
    <definedName name="zaza" localSheetId="4" hidden="1">{#N/A,#N/A,FALSE,"MO (2)"}</definedName>
    <definedName name="zaza" hidden="1">{#N/A,#N/A,FALSE,"MO (2)"}</definedName>
    <definedName name="zaza_1" localSheetId="16" hidden="1">{#N/A,#N/A,FALSE,"MO (2)"}</definedName>
    <definedName name="zaza_1" localSheetId="15" hidden="1">{#N/A,#N/A,FALSE,"MO (2)"}</definedName>
    <definedName name="zaza_1" localSheetId="18" hidden="1">{#N/A,#N/A,FALSE,"MO (2)"}</definedName>
    <definedName name="zaza_1" localSheetId="4" hidden="1">{#N/A,#N/A,FALSE,"MO (2)"}</definedName>
    <definedName name="zaza_1" hidden="1">{#N/A,#N/A,FALSE,"MO (2)"}</definedName>
    <definedName name="ZDA\DS" localSheetId="16" hidden="1">{"'gráf jan00'!$A$1:$AK$41"}</definedName>
    <definedName name="ZDA\DS" localSheetId="15" hidden="1">{"'gráf jan00'!$A$1:$AK$41"}</definedName>
    <definedName name="ZDA\DS" localSheetId="18" hidden="1">{"'gráf jan00'!$A$1:$AK$41"}</definedName>
    <definedName name="ZDA\DS" localSheetId="4" hidden="1">{"'gráf jan00'!$A$1:$AK$41"}</definedName>
    <definedName name="ZDA\DS" hidden="1">{"'gráf jan00'!$A$1:$AK$41"}</definedName>
    <definedName name="zgfd" localSheetId="16" hidden="1">{"'gráf jan00'!$A$1:$AK$41"}</definedName>
    <definedName name="zgfd" localSheetId="15" hidden="1">{"'gráf jan00'!$A$1:$AK$41"}</definedName>
    <definedName name="zgfd" localSheetId="18" hidden="1">{"'gráf jan00'!$A$1:$AK$41"}</definedName>
    <definedName name="zgfd" localSheetId="4" hidden="1">{"'gráf jan00'!$A$1:$AK$41"}</definedName>
    <definedName name="zgfd" hidden="1">{"'gráf jan00'!$A$1:$AK$41"}</definedName>
    <definedName name="ZVZ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16" hidden="1">{#N/A,#N/A,FALSE,"MO (2)"}</definedName>
    <definedName name="zxz" localSheetId="15" hidden="1">{#N/A,#N/A,FALSE,"MO (2)"}</definedName>
    <definedName name="zxz" localSheetId="18" hidden="1">{#N/A,#N/A,FALSE,"MO (2)"}</definedName>
    <definedName name="zxz" localSheetId="4" hidden="1">{#N/A,#N/A,FALSE,"MO (2)"}</definedName>
    <definedName name="zxz" hidden="1">{#N/A,#N/A,FALSE,"MO (2)"}</definedName>
    <definedName name="zzz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1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20" i="107" l="1"/>
  <c r="P619" i="107"/>
  <c r="P618" i="107"/>
  <c r="P615" i="107"/>
  <c r="P614" i="107"/>
  <c r="P613" i="107"/>
  <c r="T595" i="107"/>
  <c r="T596" i="107" s="1"/>
  <c r="T594" i="107"/>
  <c r="T584" i="107"/>
  <c r="T585" i="107" s="1"/>
  <c r="N584" i="107"/>
  <c r="N585" i="107" s="1"/>
  <c r="T582" i="107"/>
  <c r="N582" i="107"/>
  <c r="P506" i="107"/>
  <c r="P480" i="107"/>
  <c r="P454" i="107"/>
  <c r="P413" i="107"/>
  <c r="P412" i="107"/>
  <c r="P409" i="107"/>
  <c r="P377" i="107"/>
  <c r="T374" i="107"/>
  <c r="T375" i="107" s="1"/>
  <c r="P350" i="107"/>
  <c r="P349" i="107"/>
  <c r="P322" i="107"/>
  <c r="P319" i="107"/>
  <c r="P318" i="107"/>
  <c r="T280" i="107"/>
  <c r="T279" i="107"/>
  <c r="P202" i="107"/>
  <c r="R199" i="107"/>
  <c r="T199" i="107" s="1"/>
  <c r="P199" i="107"/>
  <c r="K199" i="107"/>
  <c r="N199" i="107" s="1"/>
  <c r="P198" i="107"/>
  <c r="P172" i="107"/>
  <c r="P169" i="107"/>
  <c r="P168" i="107"/>
  <c r="R145" i="107"/>
  <c r="P145" i="107"/>
  <c r="R144" i="107"/>
  <c r="P144" i="107"/>
  <c r="R143" i="107"/>
  <c r="P138" i="107"/>
  <c r="P137" i="107"/>
  <c r="P136" i="107"/>
  <c r="P135" i="107"/>
  <c r="P134" i="107"/>
  <c r="R106" i="107"/>
  <c r="P106" i="107"/>
  <c r="P102" i="107"/>
  <c r="P99" i="107"/>
  <c r="V36" i="107"/>
  <c r="U36" i="107"/>
  <c r="X35" i="107"/>
  <c r="V35" i="107"/>
  <c r="U35" i="107"/>
  <c r="X34" i="107"/>
  <c r="W34" i="107"/>
  <c r="V34" i="107"/>
  <c r="U34" i="107"/>
  <c r="V33" i="107"/>
  <c r="U33" i="107"/>
  <c r="V32" i="107"/>
  <c r="U32" i="107"/>
  <c r="V31" i="107"/>
  <c r="U31" i="107"/>
  <c r="V30" i="107"/>
  <c r="U30" i="107"/>
  <c r="V29" i="107"/>
  <c r="U29" i="107"/>
  <c r="V28" i="107"/>
  <c r="U28" i="107"/>
  <c r="V27" i="107"/>
  <c r="U27" i="107"/>
  <c r="V26" i="107"/>
  <c r="U26" i="107"/>
  <c r="V25" i="107"/>
  <c r="U25" i="107"/>
  <c r="V24" i="107"/>
  <c r="U24" i="107"/>
  <c r="V23" i="107"/>
  <c r="U23" i="107"/>
  <c r="V22" i="107"/>
  <c r="U22" i="107"/>
  <c r="V21" i="107"/>
  <c r="U21" i="107"/>
  <c r="V20" i="107"/>
  <c r="U20" i="107"/>
  <c r="V19" i="107"/>
  <c r="U19" i="107"/>
  <c r="V18" i="107"/>
  <c r="U18" i="107"/>
  <c r="V17" i="107"/>
  <c r="U17" i="107"/>
  <c r="P17" i="107"/>
  <c r="V16" i="107"/>
  <c r="U16" i="107"/>
  <c r="P16" i="107"/>
  <c r="V15" i="107"/>
  <c r="U15" i="107"/>
  <c r="V14" i="107"/>
  <c r="U14" i="107"/>
  <c r="V13" i="107"/>
  <c r="U13" i="107"/>
  <c r="V12" i="107"/>
  <c r="U12" i="107"/>
  <c r="V11" i="107"/>
  <c r="U11" i="107"/>
  <c r="V10" i="107"/>
  <c r="U10" i="107"/>
  <c r="V9" i="107"/>
  <c r="U9" i="107"/>
  <c r="V8" i="107"/>
  <c r="U8" i="107"/>
  <c r="V7" i="107"/>
  <c r="U7" i="107"/>
  <c r="V6" i="107"/>
  <c r="U6" i="107"/>
  <c r="V5" i="107"/>
  <c r="U5" i="107"/>
  <c r="V4" i="107"/>
  <c r="U4" i="107"/>
  <c r="V3" i="107"/>
  <c r="U3" i="107"/>
  <c r="H1262" i="106"/>
  <c r="H1261" i="106"/>
  <c r="R1252" i="106"/>
  <c r="P1252" i="106"/>
  <c r="R1251" i="106"/>
  <c r="P1247" i="106"/>
  <c r="P1246" i="106"/>
  <c r="P1245" i="106"/>
  <c r="AI1225" i="106"/>
  <c r="P1214" i="106"/>
  <c r="P1213" i="106"/>
  <c r="P1212" i="106"/>
  <c r="P1209" i="106"/>
  <c r="AI1190" i="106"/>
  <c r="AI1189" i="106"/>
  <c r="P1180" i="106"/>
  <c r="P1177" i="106"/>
  <c r="P1144" i="106"/>
  <c r="P1143" i="106"/>
  <c r="P1142" i="106"/>
  <c r="P1141" i="106"/>
  <c r="P1140" i="106"/>
  <c r="P1139" i="106"/>
  <c r="P1138" i="106"/>
  <c r="R1106" i="106"/>
  <c r="P1106" i="106"/>
  <c r="R1105" i="106"/>
  <c r="R1104" i="106"/>
  <c r="P1104" i="106"/>
  <c r="P1099" i="106"/>
  <c r="P1098" i="106"/>
  <c r="P1097" i="106"/>
  <c r="P1096" i="106"/>
  <c r="P1095" i="106"/>
  <c r="N1064" i="106"/>
  <c r="T1063" i="106"/>
  <c r="T1064" i="106" s="1"/>
  <c r="N1063" i="106"/>
  <c r="T1053" i="106"/>
  <c r="T1052" i="106"/>
  <c r="T1051" i="106"/>
  <c r="R1038" i="106"/>
  <c r="P1038" i="106"/>
  <c r="P1034" i="106"/>
  <c r="P1033" i="106"/>
  <c r="P1030" i="106"/>
  <c r="P1029" i="106"/>
  <c r="P1028" i="106"/>
  <c r="P1027" i="106"/>
  <c r="P1021" i="106"/>
  <c r="T1003" i="106"/>
  <c r="T1004" i="106" s="1"/>
  <c r="P943" i="106"/>
  <c r="P923" i="106"/>
  <c r="P903" i="106"/>
  <c r="P873" i="106"/>
  <c r="P872" i="106"/>
  <c r="P854" i="106"/>
  <c r="P853" i="106"/>
  <c r="P852" i="106"/>
  <c r="R844" i="106"/>
  <c r="P844" i="106"/>
  <c r="R843" i="106"/>
  <c r="P843" i="106"/>
  <c r="R842" i="106"/>
  <c r="P842" i="106"/>
  <c r="P837" i="106"/>
  <c r="P836" i="106"/>
  <c r="P835" i="106"/>
  <c r="P834" i="106"/>
  <c r="P833" i="106"/>
  <c r="P795" i="106"/>
  <c r="P794" i="106"/>
  <c r="P793" i="106"/>
  <c r="P792" i="106"/>
  <c r="P791" i="106"/>
  <c r="P790" i="106"/>
  <c r="P789" i="106"/>
  <c r="T787" i="106"/>
  <c r="P753" i="106"/>
  <c r="P752" i="106"/>
  <c r="P751" i="106"/>
  <c r="P750" i="106"/>
  <c r="P749" i="106"/>
  <c r="P705" i="106"/>
  <c r="P653" i="106"/>
  <c r="P652" i="106"/>
  <c r="P628" i="106"/>
  <c r="P627" i="106"/>
  <c r="P626" i="106"/>
  <c r="P623" i="106"/>
  <c r="T622" i="106"/>
  <c r="P622" i="106"/>
  <c r="P621" i="106"/>
  <c r="N621" i="106"/>
  <c r="P592" i="106"/>
  <c r="P591" i="106"/>
  <c r="P590" i="106"/>
  <c r="P589" i="106"/>
  <c r="P588" i="106"/>
  <c r="P587" i="106"/>
  <c r="P586" i="106"/>
  <c r="R557" i="106"/>
  <c r="P557" i="106"/>
  <c r="R556" i="106"/>
  <c r="P556" i="106"/>
  <c r="P552" i="106"/>
  <c r="P551" i="106"/>
  <c r="P550" i="106"/>
  <c r="P521" i="106"/>
  <c r="R504" i="106"/>
  <c r="P504" i="106"/>
  <c r="R503" i="106"/>
  <c r="P503" i="106"/>
  <c r="R502" i="106"/>
  <c r="P502" i="106"/>
  <c r="P497" i="106"/>
  <c r="P496" i="106"/>
  <c r="P495" i="106"/>
  <c r="P494" i="106"/>
  <c r="P493" i="106"/>
  <c r="P455" i="106"/>
  <c r="P454" i="106"/>
  <c r="P453" i="106"/>
  <c r="P452" i="106"/>
  <c r="P451" i="106"/>
  <c r="P450" i="106"/>
  <c r="P449" i="106"/>
  <c r="P416" i="106"/>
  <c r="P415" i="106"/>
  <c r="P393" i="106"/>
  <c r="P368" i="106"/>
  <c r="P367" i="106"/>
  <c r="P366" i="106"/>
  <c r="P365" i="106"/>
  <c r="P364" i="106"/>
  <c r="R337" i="106"/>
  <c r="P337" i="106"/>
  <c r="R336" i="106"/>
  <c r="P336" i="106"/>
  <c r="R335" i="106"/>
  <c r="P335" i="106"/>
  <c r="P330" i="106"/>
  <c r="P329" i="106"/>
  <c r="P328" i="106"/>
  <c r="P327" i="106"/>
  <c r="P326" i="106"/>
  <c r="P288" i="106"/>
  <c r="P287" i="106"/>
  <c r="P286" i="106"/>
  <c r="P285" i="106"/>
  <c r="P284" i="106"/>
  <c r="P283" i="106"/>
  <c r="P282" i="106"/>
  <c r="P249" i="106"/>
  <c r="P248" i="106"/>
  <c r="R229" i="106"/>
  <c r="P229" i="106"/>
  <c r="R228" i="106"/>
  <c r="P228" i="106"/>
  <c r="P224" i="106"/>
  <c r="P223" i="106"/>
  <c r="P222" i="106"/>
  <c r="R176" i="106"/>
  <c r="P176" i="106"/>
  <c r="P172" i="106"/>
  <c r="P171" i="106"/>
  <c r="P170" i="106"/>
  <c r="R142" i="106"/>
  <c r="P142" i="106"/>
  <c r="P138" i="106"/>
  <c r="P137" i="106"/>
  <c r="P106" i="106"/>
  <c r="P105" i="106"/>
  <c r="P87" i="106"/>
  <c r="P86" i="106"/>
  <c r="W56" i="106"/>
  <c r="W55" i="106"/>
  <c r="W54" i="106"/>
  <c r="W53" i="106"/>
  <c r="P53" i="106"/>
  <c r="W52" i="106"/>
  <c r="V52" i="106"/>
  <c r="U52" i="106"/>
  <c r="W51" i="106"/>
  <c r="V51" i="106"/>
  <c r="U51" i="106"/>
  <c r="V50" i="106"/>
  <c r="U50" i="106"/>
  <c r="W50" i="106" s="1"/>
  <c r="V49" i="106"/>
  <c r="U49" i="106"/>
  <c r="W49" i="106" s="1"/>
  <c r="V48" i="106"/>
  <c r="U48" i="106"/>
  <c r="W48" i="106" s="1"/>
  <c r="V47" i="106"/>
  <c r="U47" i="106"/>
  <c r="W47" i="106" s="1"/>
  <c r="V46" i="106"/>
  <c r="U46" i="106"/>
  <c r="W46" i="106" s="1"/>
  <c r="W45" i="106"/>
  <c r="V45" i="106"/>
  <c r="U45" i="106"/>
  <c r="V44" i="106"/>
  <c r="U44" i="106"/>
  <c r="W44" i="106" s="1"/>
  <c r="W43" i="106"/>
  <c r="V43" i="106"/>
  <c r="U43" i="106"/>
  <c r="W42" i="106"/>
  <c r="V42" i="106"/>
  <c r="U42" i="106"/>
  <c r="W41" i="106"/>
  <c r="V41" i="106"/>
  <c r="U41" i="106"/>
  <c r="W40" i="106"/>
  <c r="V40" i="106"/>
  <c r="U40" i="106"/>
  <c r="W39" i="106"/>
  <c r="V39" i="106"/>
  <c r="U39" i="106"/>
  <c r="V38" i="106"/>
  <c r="U38" i="106"/>
  <c r="W38" i="106" s="1"/>
  <c r="V37" i="106"/>
  <c r="U37" i="106"/>
  <c r="W37" i="106" s="1"/>
  <c r="W36" i="106"/>
  <c r="V36" i="106"/>
  <c r="U36" i="106"/>
  <c r="V35" i="106"/>
  <c r="U35" i="106"/>
  <c r="W35" i="106" s="1"/>
  <c r="V34" i="106"/>
  <c r="U34" i="106"/>
  <c r="W34" i="106" s="1"/>
  <c r="V33" i="106"/>
  <c r="U33" i="106"/>
  <c r="W33" i="106" s="1"/>
  <c r="V32" i="106"/>
  <c r="U32" i="106"/>
  <c r="W32" i="106" s="1"/>
  <c r="V31" i="106"/>
  <c r="U31" i="106"/>
  <c r="W31" i="106" s="1"/>
  <c r="W30" i="106"/>
  <c r="V30" i="106"/>
  <c r="U30" i="106"/>
  <c r="W29" i="106"/>
  <c r="V29" i="106"/>
  <c r="U29" i="106"/>
  <c r="P29" i="106"/>
  <c r="V28" i="106"/>
  <c r="U28" i="106"/>
  <c r="W28" i="106" s="1"/>
  <c r="P28" i="106"/>
  <c r="W27" i="106"/>
  <c r="V27" i="106"/>
  <c r="U27" i="106"/>
  <c r="P27" i="106"/>
  <c r="V26" i="106"/>
  <c r="U26" i="106"/>
  <c r="W26" i="106" s="1"/>
  <c r="V25" i="106"/>
  <c r="U25" i="106"/>
  <c r="W25" i="106" s="1"/>
  <c r="W24" i="106"/>
  <c r="V24" i="106"/>
  <c r="U24" i="106"/>
  <c r="P24" i="106"/>
  <c r="N24" i="106"/>
  <c r="V23" i="106"/>
  <c r="U23" i="106"/>
  <c r="W23" i="106" s="1"/>
  <c r="T23" i="106"/>
  <c r="P23" i="106"/>
  <c r="N23" i="106"/>
  <c r="V22" i="106"/>
  <c r="U22" i="106"/>
  <c r="W22" i="106" s="1"/>
  <c r="P22" i="106"/>
  <c r="V21" i="106"/>
  <c r="U21" i="106"/>
  <c r="W21" i="106" s="1"/>
  <c r="V20" i="106"/>
  <c r="U20" i="106"/>
  <c r="W20" i="106" s="1"/>
  <c r="V19" i="106"/>
  <c r="U19" i="106"/>
  <c r="W19" i="106" s="1"/>
  <c r="V18" i="106"/>
  <c r="U18" i="106"/>
  <c r="W18" i="106" s="1"/>
  <c r="V17" i="106"/>
  <c r="U17" i="106"/>
  <c r="W17" i="106" s="1"/>
  <c r="V16" i="106"/>
  <c r="U16" i="106"/>
  <c r="W16" i="106" s="1"/>
  <c r="V15" i="106"/>
  <c r="U15" i="106"/>
  <c r="W15" i="106" s="1"/>
  <c r="W14" i="106"/>
  <c r="V14" i="106"/>
  <c r="U14" i="106"/>
  <c r="V13" i="106"/>
  <c r="U13" i="106"/>
  <c r="W13" i="106" s="1"/>
  <c r="V12" i="106"/>
  <c r="U12" i="106"/>
  <c r="W12" i="106" s="1"/>
  <c r="V11" i="106"/>
  <c r="U11" i="106"/>
  <c r="W11" i="106" s="1"/>
  <c r="V10" i="106"/>
  <c r="U10" i="106"/>
  <c r="W10" i="106" s="1"/>
  <c r="V9" i="106"/>
  <c r="U9" i="106"/>
  <c r="W9" i="106" s="1"/>
  <c r="V8" i="106"/>
  <c r="U8" i="106"/>
  <c r="W8" i="106" s="1"/>
  <c r="V7" i="106"/>
  <c r="U7" i="106"/>
  <c r="W7" i="106" s="1"/>
  <c r="W6" i="106"/>
  <c r="V6" i="106"/>
  <c r="U6" i="106"/>
  <c r="W5" i="106"/>
  <c r="V5" i="106"/>
  <c r="U5" i="106"/>
  <c r="V4" i="106"/>
  <c r="U4" i="106"/>
  <c r="W4" i="106" s="1"/>
  <c r="V3" i="106"/>
  <c r="U3" i="106"/>
  <c r="W3" i="106" s="1"/>
  <c r="G40" i="104"/>
  <c r="G33" i="104"/>
  <c r="G30" i="104"/>
  <c r="G27" i="104"/>
  <c r="G19" i="104"/>
  <c r="G16" i="104"/>
  <c r="G11" i="104"/>
  <c r="H13" i="103"/>
  <c r="D182" i="102"/>
  <c r="D181" i="102"/>
  <c r="D180" i="102"/>
  <c r="D179" i="102"/>
  <c r="D178" i="102"/>
  <c r="D177" i="102"/>
  <c r="G176" i="102"/>
  <c r="D176" i="102"/>
  <c r="G175" i="102"/>
  <c r="F175" i="102"/>
  <c r="D175" i="102"/>
  <c r="G174" i="102"/>
  <c r="F174" i="102"/>
  <c r="D174" i="102"/>
  <c r="G173" i="102"/>
  <c r="F173" i="102"/>
  <c r="D173" i="102"/>
  <c r="D169" i="102"/>
  <c r="D168" i="102"/>
  <c r="D167" i="102"/>
  <c r="D166" i="102"/>
  <c r="D165" i="102"/>
  <c r="D164" i="102"/>
  <c r="D163" i="102"/>
  <c r="D162" i="102"/>
  <c r="D161" i="102"/>
  <c r="D160" i="102"/>
  <c r="D158" i="102"/>
  <c r="D157" i="102"/>
  <c r="D156" i="102"/>
  <c r="D155" i="102"/>
  <c r="D154" i="102"/>
  <c r="D153" i="102"/>
  <c r="D152" i="102"/>
  <c r="D151" i="102"/>
  <c r="D150" i="102"/>
  <c r="D149" i="102"/>
  <c r="D147" i="102"/>
  <c r="D146" i="102"/>
  <c r="D145" i="102"/>
  <c r="D144" i="102"/>
  <c r="D143" i="102"/>
  <c r="D142" i="102"/>
  <c r="D141" i="102"/>
  <c r="D140" i="102"/>
  <c r="D139" i="102"/>
  <c r="D138" i="102"/>
  <c r="D136" i="102"/>
  <c r="D135" i="102"/>
  <c r="D134" i="102"/>
  <c r="D133" i="102"/>
  <c r="D132" i="102"/>
  <c r="D131" i="102"/>
  <c r="D130" i="102"/>
  <c r="D129" i="102"/>
  <c r="D128" i="102"/>
  <c r="D127" i="102"/>
  <c r="D125" i="102"/>
  <c r="D124" i="102"/>
  <c r="D123" i="102"/>
  <c r="D122" i="102"/>
  <c r="D121" i="102"/>
  <c r="D120" i="102"/>
  <c r="H119" i="102"/>
  <c r="D119" i="102"/>
  <c r="H118" i="102"/>
  <c r="D118" i="102"/>
  <c r="F117" i="102"/>
  <c r="H117" i="102" s="1"/>
  <c r="D117" i="102"/>
  <c r="F116" i="102"/>
  <c r="H116" i="102" s="1"/>
  <c r="D116" i="102"/>
  <c r="D112" i="102"/>
  <c r="D111" i="102"/>
  <c r="D110" i="102"/>
  <c r="D109" i="102"/>
  <c r="D108" i="102"/>
  <c r="D107" i="102"/>
  <c r="G106" i="102"/>
  <c r="D106" i="102"/>
  <c r="G105" i="102"/>
  <c r="H105" i="102" s="1"/>
  <c r="D105" i="102"/>
  <c r="G104" i="102"/>
  <c r="F104" i="102"/>
  <c r="D104" i="102"/>
  <c r="G103" i="102"/>
  <c r="F103" i="102"/>
  <c r="D103" i="102"/>
  <c r="D99" i="102"/>
  <c r="D98" i="102"/>
  <c r="D97" i="102"/>
  <c r="D96" i="102"/>
  <c r="D95" i="102"/>
  <c r="D94" i="102"/>
  <c r="D93" i="102"/>
  <c r="D92" i="102"/>
  <c r="D91" i="102"/>
  <c r="D90" i="102"/>
  <c r="D86" i="102"/>
  <c r="D85" i="102"/>
  <c r="D84" i="102"/>
  <c r="D83" i="102"/>
  <c r="G82" i="102"/>
  <c r="D82" i="102"/>
  <c r="G81" i="102"/>
  <c r="D81" i="102"/>
  <c r="F80" i="102"/>
  <c r="G80" i="102" s="1"/>
  <c r="D80" i="102"/>
  <c r="F79" i="102"/>
  <c r="G79" i="102" s="1"/>
  <c r="D79" i="102"/>
  <c r="F78" i="102"/>
  <c r="G78" i="102" s="1"/>
  <c r="D78" i="102"/>
  <c r="G77" i="102"/>
  <c r="D77" i="102"/>
  <c r="M75" i="102"/>
  <c r="D75" i="102"/>
  <c r="G74" i="102"/>
  <c r="D74" i="102"/>
  <c r="C73" i="102"/>
  <c r="C72" i="102"/>
  <c r="C71" i="102"/>
  <c r="C70" i="102"/>
  <c r="D70" i="102" s="1"/>
  <c r="C69" i="102"/>
  <c r="C68" i="102"/>
  <c r="C67" i="102"/>
  <c r="C66" i="102"/>
  <c r="D64" i="102"/>
  <c r="D63" i="102"/>
  <c r="D62" i="102"/>
  <c r="D61" i="102"/>
  <c r="G60" i="102"/>
  <c r="D60" i="102"/>
  <c r="F59" i="102"/>
  <c r="G59" i="102" s="1"/>
  <c r="D59" i="102"/>
  <c r="F58" i="102"/>
  <c r="G58" i="102" s="1"/>
  <c r="D58" i="102"/>
  <c r="F57" i="102"/>
  <c r="G57" i="102" s="1"/>
  <c r="D57" i="102"/>
  <c r="F56" i="102"/>
  <c r="G56" i="102" s="1"/>
  <c r="D56" i="102"/>
  <c r="F55" i="102"/>
  <c r="G55" i="102" s="1"/>
  <c r="D55" i="102"/>
  <c r="F51" i="102"/>
  <c r="D51" i="102"/>
  <c r="A51" i="102"/>
  <c r="F50" i="102"/>
  <c r="D50" i="102"/>
  <c r="A50" i="102"/>
  <c r="F49" i="102"/>
  <c r="D49" i="102"/>
  <c r="A49" i="102"/>
  <c r="F48" i="102"/>
  <c r="D48" i="102"/>
  <c r="A48" i="102"/>
  <c r="F47" i="102"/>
  <c r="D47" i="102"/>
  <c r="A47" i="102"/>
  <c r="H46" i="102"/>
  <c r="D46" i="102"/>
  <c r="A46" i="102"/>
  <c r="D45" i="102"/>
  <c r="A45" i="102"/>
  <c r="H45" i="102" s="1"/>
  <c r="F44" i="102"/>
  <c r="D44" i="102"/>
  <c r="A44" i="102"/>
  <c r="H43" i="102"/>
  <c r="D43" i="102"/>
  <c r="A43" i="102"/>
  <c r="G42" i="102"/>
  <c r="D42" i="102"/>
  <c r="A42" i="102"/>
  <c r="B41" i="102"/>
  <c r="B49" i="102" s="1"/>
  <c r="F29" i="102"/>
  <c r="D29" i="102"/>
  <c r="A29" i="102"/>
  <c r="F28" i="102"/>
  <c r="D28" i="102"/>
  <c r="A28" i="102"/>
  <c r="F27" i="102"/>
  <c r="D27" i="102"/>
  <c r="A27" i="102"/>
  <c r="F26" i="102"/>
  <c r="D26" i="102"/>
  <c r="A26" i="102"/>
  <c r="D25" i="102"/>
  <c r="A25" i="102"/>
  <c r="H25" i="102" s="1"/>
  <c r="F24" i="102"/>
  <c r="D24" i="102"/>
  <c r="A24" i="102"/>
  <c r="F23" i="102"/>
  <c r="D23" i="102"/>
  <c r="A23" i="102"/>
  <c r="F22" i="102"/>
  <c r="D22" i="102"/>
  <c r="A22" i="102"/>
  <c r="G21" i="102"/>
  <c r="D21" i="102"/>
  <c r="A21" i="102"/>
  <c r="F20" i="102"/>
  <c r="D20" i="102"/>
  <c r="A20" i="102"/>
  <c r="B19" i="102"/>
  <c r="B26" i="102" s="1"/>
  <c r="F18" i="102"/>
  <c r="D18" i="102"/>
  <c r="B18" i="102"/>
  <c r="A18" i="102"/>
  <c r="F17" i="102"/>
  <c r="D17" i="102"/>
  <c r="B17" i="102"/>
  <c r="A17" i="102"/>
  <c r="AL16" i="102"/>
  <c r="BM16" i="102" s="1"/>
  <c r="BN16" i="102" s="1"/>
  <c r="F16" i="102"/>
  <c r="D16" i="102"/>
  <c r="B16" i="102"/>
  <c r="A16" i="102"/>
  <c r="AL15" i="102"/>
  <c r="BM15" i="102" s="1"/>
  <c r="BN15" i="102" s="1"/>
  <c r="F15" i="102"/>
  <c r="D15" i="102"/>
  <c r="B15" i="102"/>
  <c r="A15" i="102"/>
  <c r="AL14" i="102"/>
  <c r="AQ14" i="102" s="1"/>
  <c r="AR14" i="102" s="1"/>
  <c r="D14" i="102"/>
  <c r="B14" i="102"/>
  <c r="A14" i="102"/>
  <c r="AL13" i="102"/>
  <c r="BJ13" i="102" s="1"/>
  <c r="BK13" i="102" s="1"/>
  <c r="D197" i="102"/>
  <c r="F13" i="102"/>
  <c r="D13" i="102"/>
  <c r="B13" i="102"/>
  <c r="A13" i="102"/>
  <c r="AL12" i="102"/>
  <c r="BM12" i="102" s="1"/>
  <c r="BN12" i="102" s="1"/>
  <c r="F12" i="102"/>
  <c r="D12" i="102"/>
  <c r="B12" i="102"/>
  <c r="A12" i="102"/>
  <c r="AL11" i="102"/>
  <c r="BM11" i="102" s="1"/>
  <c r="BN11" i="102" s="1"/>
  <c r="F11" i="102"/>
  <c r="D11" i="102"/>
  <c r="B11" i="102"/>
  <c r="A11" i="102"/>
  <c r="AL10" i="102"/>
  <c r="BM10" i="102" s="1"/>
  <c r="BN10" i="102" s="1"/>
  <c r="G10" i="102"/>
  <c r="D10" i="102"/>
  <c r="B10" i="102"/>
  <c r="A10" i="102"/>
  <c r="AL9" i="102"/>
  <c r="AZ9" i="102" s="1"/>
  <c r="BA9" i="102" s="1"/>
  <c r="F9" i="102"/>
  <c r="D9" i="102"/>
  <c r="B9" i="102"/>
  <c r="A9" i="102"/>
  <c r="AL8" i="102"/>
  <c r="AL7" i="102"/>
  <c r="BC7" i="102" s="1"/>
  <c r="BD7" i="102" s="1"/>
  <c r="H15" i="101"/>
  <c r="O15" i="101" s="1"/>
  <c r="P14" i="101"/>
  <c r="O14" i="101"/>
  <c r="L14" i="101"/>
  <c r="K14" i="101"/>
  <c r="J14" i="101"/>
  <c r="I14" i="101"/>
  <c r="H14" i="101"/>
  <c r="P13" i="101"/>
  <c r="O13" i="101"/>
  <c r="L13" i="101"/>
  <c r="K13" i="101"/>
  <c r="J13" i="101"/>
  <c r="I13" i="101"/>
  <c r="H13" i="101"/>
  <c r="P12" i="101"/>
  <c r="O12" i="101"/>
  <c r="L12" i="101"/>
  <c r="K12" i="101"/>
  <c r="H17" i="101" s="1"/>
  <c r="J12" i="101"/>
  <c r="I12" i="101"/>
  <c r="H12" i="101"/>
  <c r="P11" i="101"/>
  <c r="O11" i="101"/>
  <c r="L11" i="101"/>
  <c r="K11" i="101"/>
  <c r="J11" i="101"/>
  <c r="I11" i="101"/>
  <c r="H11" i="101"/>
  <c r="P10" i="101"/>
  <c r="O10" i="101"/>
  <c r="L10" i="101"/>
  <c r="H18" i="101" s="1"/>
  <c r="K10" i="101"/>
  <c r="J10" i="101"/>
  <c r="I10" i="101"/>
  <c r="H10" i="101"/>
  <c r="L9" i="101"/>
  <c r="K9" i="101"/>
  <c r="J9" i="101"/>
  <c r="I9" i="101"/>
  <c r="H9" i="101"/>
  <c r="P9" i="101" s="1"/>
  <c r="L8" i="101"/>
  <c r="K8" i="101"/>
  <c r="J8" i="101"/>
  <c r="I8" i="101"/>
  <c r="H8" i="101"/>
  <c r="P8" i="101" s="1"/>
  <c r="P7" i="101"/>
  <c r="L7" i="101"/>
  <c r="K7" i="101"/>
  <c r="J7" i="101"/>
  <c r="I7" i="101"/>
  <c r="H7" i="101"/>
  <c r="O7" i="101" s="1"/>
  <c r="P6" i="101"/>
  <c r="O6" i="101"/>
  <c r="L6" i="101"/>
  <c r="K6" i="101"/>
  <c r="J6" i="101"/>
  <c r="H16" i="101" s="1"/>
  <c r="I6" i="101"/>
  <c r="H6" i="101"/>
  <c r="N1230" i="106" l="1"/>
  <c r="N1078" i="106"/>
  <c r="T646" i="107"/>
  <c r="T647" i="107" s="1"/>
  <c r="T648" i="107" s="1"/>
  <c r="T650" i="107" s="1"/>
  <c r="T651" i="107" s="1"/>
  <c r="T652" i="107" s="1"/>
  <c r="X32" i="107" s="1"/>
  <c r="T979" i="106"/>
  <c r="T980" i="106" s="1"/>
  <c r="T981" i="106" s="1"/>
  <c r="T983" i="106" s="1"/>
  <c r="T985" i="106" s="1"/>
  <c r="T986" i="106" s="1"/>
  <c r="Y42" i="106" s="1"/>
  <c r="N308" i="106"/>
  <c r="T76" i="106"/>
  <c r="N346" i="106"/>
  <c r="N476" i="106"/>
  <c r="N185" i="107"/>
  <c r="N389" i="107"/>
  <c r="T440" i="107"/>
  <c r="T441" i="107" s="1"/>
  <c r="T717" i="106"/>
  <c r="T718" i="106" s="1"/>
  <c r="N1003" i="106"/>
  <c r="N1004" i="106" s="1"/>
  <c r="N1052" i="106"/>
  <c r="T1078" i="106"/>
  <c r="N117" i="106"/>
  <c r="T152" i="106"/>
  <c r="N207" i="106"/>
  <c r="N114" i="107"/>
  <c r="N1193" i="106"/>
  <c r="T251" i="107"/>
  <c r="T252" i="107" s="1"/>
  <c r="N578" i="107"/>
  <c r="N579" i="107" s="1"/>
  <c r="T151" i="106"/>
  <c r="T6" i="106"/>
  <c r="T7" i="106" s="1"/>
  <c r="N887" i="106"/>
  <c r="N1116" i="106"/>
  <c r="T186" i="107"/>
  <c r="T530" i="107"/>
  <c r="T531" i="107" s="1"/>
  <c r="T532" i="107" s="1"/>
  <c r="T534" i="107" s="1"/>
  <c r="T536" i="107" s="1"/>
  <c r="T537" i="107" s="1"/>
  <c r="X28" i="107" s="1"/>
  <c r="N43" i="106"/>
  <c r="N44" i="106" s="1"/>
  <c r="T61" i="106"/>
  <c r="T62" i="106" s="1"/>
  <c r="T96" i="106"/>
  <c r="T122" i="106"/>
  <c r="N473" i="106"/>
  <c r="N566" i="106"/>
  <c r="T991" i="106"/>
  <c r="T992" i="106" s="1"/>
  <c r="T993" i="106" s="1"/>
  <c r="T995" i="106" s="1"/>
  <c r="T996" i="106" s="1"/>
  <c r="T997" i="106" s="1"/>
  <c r="Y43" i="106" s="1"/>
  <c r="T769" i="106"/>
  <c r="N1115" i="106"/>
  <c r="N1117" i="106"/>
  <c r="T535" i="106"/>
  <c r="N888" i="106"/>
  <c r="T566" i="107"/>
  <c r="T567" i="107" s="1"/>
  <c r="T568" i="107" s="1"/>
  <c r="T570" i="107" s="1"/>
  <c r="T572" i="107" s="1"/>
  <c r="T573" i="107" s="1"/>
  <c r="X33" i="107" s="1"/>
  <c r="G22" i="104"/>
  <c r="J22" i="104" s="1"/>
  <c r="G23" i="104"/>
  <c r="T207" i="106"/>
  <c r="T668" i="106"/>
  <c r="T393" i="107"/>
  <c r="T492" i="107"/>
  <c r="N440" i="107"/>
  <c r="N441" i="107" s="1"/>
  <c r="T534" i="106"/>
  <c r="O108" i="102"/>
  <c r="T117" i="106"/>
  <c r="T43" i="106"/>
  <c r="T44" i="106" s="1"/>
  <c r="N77" i="106"/>
  <c r="T533" i="106"/>
  <c r="T816" i="106"/>
  <c r="N56" i="107"/>
  <c r="N466" i="107"/>
  <c r="N542" i="107"/>
  <c r="N543" i="107" s="1"/>
  <c r="N544" i="107" s="1"/>
  <c r="N546" i="107" s="1"/>
  <c r="N547" i="107" s="1"/>
  <c r="N548" i="107" s="1"/>
  <c r="W29" i="107" s="1"/>
  <c r="T1192" i="106"/>
  <c r="N335" i="107"/>
  <c r="N646" i="107"/>
  <c r="N647" i="107" s="1"/>
  <c r="N648" i="107" s="1"/>
  <c r="N650" i="107" s="1"/>
  <c r="N651" i="107" s="1"/>
  <c r="N652" i="107" s="1"/>
  <c r="W32" i="107" s="1"/>
  <c r="T1229" i="106"/>
  <c r="N269" i="107"/>
  <c r="T426" i="107"/>
  <c r="T427" i="107" s="1"/>
  <c r="T466" i="107"/>
  <c r="T542" i="107"/>
  <c r="T543" i="107" s="1"/>
  <c r="T544" i="107" s="1"/>
  <c r="T546" i="107" s="1"/>
  <c r="T547" i="107" s="1"/>
  <c r="T548" i="107" s="1"/>
  <c r="X29" i="107" s="1"/>
  <c r="N1077" i="106"/>
  <c r="N1228" i="106"/>
  <c r="N115" i="107"/>
  <c r="N117" i="107"/>
  <c r="T118" i="106"/>
  <c r="N120" i="106"/>
  <c r="G21" i="104"/>
  <c r="T155" i="106"/>
  <c r="H5" i="103"/>
  <c r="T186" i="106"/>
  <c r="N262" i="106"/>
  <c r="T474" i="106"/>
  <c r="T814" i="106"/>
  <c r="J13" i="103"/>
  <c r="N306" i="106"/>
  <c r="T347" i="106"/>
  <c r="T430" i="106"/>
  <c r="N309" i="106"/>
  <c r="T121" i="106"/>
  <c r="T156" i="106"/>
  <c r="N76" i="106"/>
  <c r="N78" i="106" s="1"/>
  <c r="N116" i="106"/>
  <c r="N151" i="106"/>
  <c r="N206" i="106"/>
  <c r="T206" i="106"/>
  <c r="N474" i="106"/>
  <c r="N770" i="106"/>
  <c r="N1163" i="106"/>
  <c r="T56" i="107"/>
  <c r="T287" i="107"/>
  <c r="T288" i="107" s="1"/>
  <c r="N334" i="107"/>
  <c r="T634" i="107"/>
  <c r="T635" i="107" s="1"/>
  <c r="T636" i="107" s="1"/>
  <c r="T638" i="107" s="1"/>
  <c r="T640" i="107" s="1"/>
  <c r="T641" i="107" s="1"/>
  <c r="X31" i="107" s="1"/>
  <c r="N392" i="107"/>
  <c r="T467" i="107"/>
  <c r="T429" i="106"/>
  <c r="N534" i="106"/>
  <c r="N155" i="107"/>
  <c r="T334" i="107"/>
  <c r="N533" i="106"/>
  <c r="T886" i="106"/>
  <c r="T1230" i="106"/>
  <c r="T55" i="107"/>
  <c r="N233" i="107"/>
  <c r="N234" i="107" s="1"/>
  <c r="N270" i="107"/>
  <c r="T392" i="107"/>
  <c r="N493" i="107"/>
  <c r="N184" i="107"/>
  <c r="N391" i="107"/>
  <c r="T578" i="107"/>
  <c r="T579" i="107" s="1"/>
  <c r="T117" i="107"/>
  <c r="N965" i="106"/>
  <c r="N966" i="106" s="1"/>
  <c r="T184" i="107"/>
  <c r="N390" i="107"/>
  <c r="N96" i="106"/>
  <c r="J6" i="103"/>
  <c r="K30" i="104"/>
  <c r="M118" i="102"/>
  <c r="O118" i="102" s="1"/>
  <c r="K7" i="103"/>
  <c r="G38" i="104"/>
  <c r="G37" i="104"/>
  <c r="K37" i="104" s="1"/>
  <c r="T116" i="106"/>
  <c r="N119" i="106"/>
  <c r="N121" i="106"/>
  <c r="T154" i="106"/>
  <c r="T306" i="106"/>
  <c r="M174" i="102"/>
  <c r="M9" i="103"/>
  <c r="N307" i="106"/>
  <c r="T308" i="106"/>
  <c r="M67" i="103"/>
  <c r="K16" i="103"/>
  <c r="K6" i="103"/>
  <c r="O163" i="102"/>
  <c r="O166" i="102"/>
  <c r="T307" i="106"/>
  <c r="N429" i="106"/>
  <c r="T187" i="106"/>
  <c r="N430" i="106"/>
  <c r="N535" i="106"/>
  <c r="T346" i="106"/>
  <c r="T153" i="106"/>
  <c r="N187" i="106"/>
  <c r="N188" i="106"/>
  <c r="N205" i="106"/>
  <c r="N263" i="106"/>
  <c r="N264" i="106" s="1"/>
  <c r="N347" i="106"/>
  <c r="T567" i="106"/>
  <c r="N475" i="106"/>
  <c r="T24" i="106"/>
  <c r="T77" i="106"/>
  <c r="N95" i="106"/>
  <c r="N118" i="106"/>
  <c r="T120" i="106"/>
  <c r="N152" i="106"/>
  <c r="N155" i="106"/>
  <c r="N186" i="106"/>
  <c r="T473" i="106"/>
  <c r="T476" i="106"/>
  <c r="T566" i="106"/>
  <c r="T262" i="106"/>
  <c r="T475" i="106"/>
  <c r="N567" i="106"/>
  <c r="N568" i="106" s="1"/>
  <c r="N682" i="106"/>
  <c r="N683" i="106" s="1"/>
  <c r="T732" i="106"/>
  <c r="N769" i="106"/>
  <c r="N886" i="106"/>
  <c r="T888" i="106"/>
  <c r="T1077" i="106"/>
  <c r="T1115" i="106"/>
  <c r="T115" i="107"/>
  <c r="T682" i="106"/>
  <c r="T683" i="106" s="1"/>
  <c r="T770" i="106"/>
  <c r="N814" i="106"/>
  <c r="T1117" i="106"/>
  <c r="T621" i="106"/>
  <c r="T887" i="106"/>
  <c r="T1163" i="106"/>
  <c r="N116" i="107"/>
  <c r="N667" i="106"/>
  <c r="T731" i="106"/>
  <c r="T965" i="106"/>
  <c r="T966" i="106" s="1"/>
  <c r="T970" i="106" s="1"/>
  <c r="T972" i="106" s="1"/>
  <c r="T973" i="106" s="1"/>
  <c r="T974" i="106" s="1"/>
  <c r="Y41" i="106" s="1"/>
  <c r="N813" i="106"/>
  <c r="N1075" i="106"/>
  <c r="N815" i="106"/>
  <c r="N991" i="106"/>
  <c r="N992" i="106" s="1"/>
  <c r="N993" i="106" s="1"/>
  <c r="N995" i="106" s="1"/>
  <c r="N996" i="106" s="1"/>
  <c r="N997" i="106" s="1"/>
  <c r="X43" i="106" s="1"/>
  <c r="T1075" i="106"/>
  <c r="N70" i="107"/>
  <c r="N71" i="107" s="1"/>
  <c r="T269" i="107"/>
  <c r="N467" i="107"/>
  <c r="T553" i="107"/>
  <c r="T554" i="107" s="1"/>
  <c r="T555" i="107" s="1"/>
  <c r="T557" i="107" s="1"/>
  <c r="T559" i="107" s="1"/>
  <c r="T560" i="107" s="1"/>
  <c r="X30" i="107" s="1"/>
  <c r="T1193" i="106"/>
  <c r="T215" i="107"/>
  <c r="T216" i="107" s="1"/>
  <c r="N1076" i="106"/>
  <c r="N1194" i="106"/>
  <c r="T1228" i="106"/>
  <c r="T363" i="107"/>
  <c r="N634" i="107"/>
  <c r="N635" i="107" s="1"/>
  <c r="N636" i="107" s="1"/>
  <c r="N638" i="107" s="1"/>
  <c r="N640" i="107" s="1"/>
  <c r="N641" i="107" s="1"/>
  <c r="W31" i="107" s="1"/>
  <c r="N336" i="107"/>
  <c r="N426" i="107"/>
  <c r="N427" i="107" s="1"/>
  <c r="N566" i="107"/>
  <c r="N567" i="107" s="1"/>
  <c r="N568" i="107" s="1"/>
  <c r="N570" i="107" s="1"/>
  <c r="N572" i="107" s="1"/>
  <c r="N573" i="107" s="1"/>
  <c r="W33" i="107" s="1"/>
  <c r="N1051" i="106"/>
  <c r="N590" i="107"/>
  <c r="N591" i="107" s="1"/>
  <c r="N592" i="107" s="1"/>
  <c r="N594" i="107" s="1"/>
  <c r="N595" i="107" s="1"/>
  <c r="N596" i="107" s="1"/>
  <c r="W35" i="107" s="1"/>
  <c r="T41" i="107"/>
  <c r="T42" i="107" s="1"/>
  <c r="N55" i="107"/>
  <c r="T335" i="107"/>
  <c r="T390" i="107"/>
  <c r="N492" i="107"/>
  <c r="T30" i="107"/>
  <c r="T31" i="107" s="1"/>
  <c r="T32" i="107" s="1"/>
  <c r="T34" i="107" s="1"/>
  <c r="T35" i="107" s="1"/>
  <c r="T36" i="107" s="1"/>
  <c r="X4" i="107" s="1"/>
  <c r="T155" i="107"/>
  <c r="T1054" i="106"/>
  <c r="N1162" i="106"/>
  <c r="T116" i="107"/>
  <c r="T154" i="107"/>
  <c r="T493" i="107"/>
  <c r="T518" i="107"/>
  <c r="T519" i="107" s="1"/>
  <c r="T520" i="107" s="1"/>
  <c r="T522" i="107" s="1"/>
  <c r="T524" i="107" s="1"/>
  <c r="T525" i="107" s="1"/>
  <c r="X27" i="107" s="1"/>
  <c r="T590" i="107"/>
  <c r="T591" i="107" s="1"/>
  <c r="M80" i="102"/>
  <c r="M9" i="102"/>
  <c r="N9" i="102" s="1"/>
  <c r="M17" i="102"/>
  <c r="M27" i="102"/>
  <c r="O27" i="102" s="1"/>
  <c r="M117" i="102"/>
  <c r="O117" i="102" s="1"/>
  <c r="N6" i="106"/>
  <c r="N7" i="106" s="1"/>
  <c r="T188" i="106"/>
  <c r="N122" i="106"/>
  <c r="T205" i="106"/>
  <c r="N61" i="106"/>
  <c r="N62" i="106" s="1"/>
  <c r="T119" i="106"/>
  <c r="N154" i="106"/>
  <c r="N153" i="106"/>
  <c r="T95" i="106"/>
  <c r="T97" i="106" s="1"/>
  <c r="N156" i="106"/>
  <c r="T263" i="106"/>
  <c r="T309" i="106"/>
  <c r="N717" i="106"/>
  <c r="N718" i="106" s="1"/>
  <c r="N668" i="106"/>
  <c r="N732" i="106"/>
  <c r="T667" i="106"/>
  <c r="T669" i="106" s="1"/>
  <c r="T813" i="106"/>
  <c r="N816" i="106"/>
  <c r="N979" i="106"/>
  <c r="N980" i="106" s="1"/>
  <c r="N981" i="106" s="1"/>
  <c r="N983" i="106" s="1"/>
  <c r="N985" i="106" s="1"/>
  <c r="N986" i="106" s="1"/>
  <c r="X42" i="106" s="1"/>
  <c r="N731" i="106"/>
  <c r="T815" i="106"/>
  <c r="T1076" i="106"/>
  <c r="N1053" i="106"/>
  <c r="P1105" i="106"/>
  <c r="N1192" i="106"/>
  <c r="N1229" i="106"/>
  <c r="T1162" i="106"/>
  <c r="T1194" i="106"/>
  <c r="T1116" i="106"/>
  <c r="T70" i="107"/>
  <c r="T71" i="107" s="1"/>
  <c r="P1251" i="106"/>
  <c r="N41" i="107"/>
  <c r="N42" i="107" s="1"/>
  <c r="P143" i="107"/>
  <c r="T114" i="107"/>
  <c r="N251" i="107"/>
  <c r="N252" i="107" s="1"/>
  <c r="N154" i="107"/>
  <c r="N215" i="107"/>
  <c r="N216" i="107" s="1"/>
  <c r="T156" i="107"/>
  <c r="N30" i="107"/>
  <c r="N31" i="107" s="1"/>
  <c r="N32" i="107" s="1"/>
  <c r="N34" i="107" s="1"/>
  <c r="N35" i="107" s="1"/>
  <c r="N36" i="107" s="1"/>
  <c r="W4" i="107" s="1"/>
  <c r="T185" i="107"/>
  <c r="T233" i="107"/>
  <c r="T234" i="107" s="1"/>
  <c r="N364" i="107"/>
  <c r="N287" i="107"/>
  <c r="N288" i="107" s="1"/>
  <c r="T364" i="107"/>
  <c r="N393" i="107"/>
  <c r="N186" i="107"/>
  <c r="N187" i="107" s="1"/>
  <c r="N156" i="107"/>
  <c r="T270" i="107"/>
  <c r="T391" i="107"/>
  <c r="N530" i="107"/>
  <c r="N531" i="107" s="1"/>
  <c r="N532" i="107" s="1"/>
  <c r="N534" i="107" s="1"/>
  <c r="N536" i="107" s="1"/>
  <c r="N537" i="107" s="1"/>
  <c r="W28" i="107" s="1"/>
  <c r="N363" i="107"/>
  <c r="N518" i="107"/>
  <c r="N519" i="107" s="1"/>
  <c r="N520" i="107" s="1"/>
  <c r="N522" i="107" s="1"/>
  <c r="N524" i="107" s="1"/>
  <c r="N525" i="107" s="1"/>
  <c r="W27" i="107" s="1"/>
  <c r="N553" i="107"/>
  <c r="N554" i="107" s="1"/>
  <c r="N555" i="107" s="1"/>
  <c r="N557" i="107" s="1"/>
  <c r="N559" i="107" s="1"/>
  <c r="N560" i="107" s="1"/>
  <c r="W30" i="107" s="1"/>
  <c r="T389" i="107"/>
  <c r="N468" i="107"/>
  <c r="J30" i="104"/>
  <c r="K27" i="104"/>
  <c r="J27" i="104"/>
  <c r="G9" i="104"/>
  <c r="G18" i="104"/>
  <c r="G26" i="104"/>
  <c r="G34" i="104"/>
  <c r="G42" i="104"/>
  <c r="G12" i="104"/>
  <c r="G28" i="104"/>
  <c r="G36" i="104"/>
  <c r="G13" i="104"/>
  <c r="G41" i="104"/>
  <c r="J16" i="103"/>
  <c r="H3" i="103"/>
  <c r="J4" i="103"/>
  <c r="L6" i="103"/>
  <c r="M7" i="103"/>
  <c r="H11" i="103"/>
  <c r="J12" i="103"/>
  <c r="K13" i="103"/>
  <c r="L15" i="103"/>
  <c r="L16" i="103"/>
  <c r="L18" i="103"/>
  <c r="J15" i="103"/>
  <c r="J18" i="103"/>
  <c r="H4" i="103"/>
  <c r="L7" i="103"/>
  <c r="K15" i="103"/>
  <c r="J3" i="103"/>
  <c r="K4" i="103"/>
  <c r="M6" i="103"/>
  <c r="H10" i="103"/>
  <c r="K12" i="103"/>
  <c r="L13" i="103"/>
  <c r="M15" i="103"/>
  <c r="M16" i="103"/>
  <c r="H17" i="103"/>
  <c r="M18" i="103"/>
  <c r="H19" i="103"/>
  <c r="H20" i="103"/>
  <c r="H21" i="103"/>
  <c r="H22" i="103"/>
  <c r="H23" i="103"/>
  <c r="H24" i="103"/>
  <c r="H25" i="103"/>
  <c r="H26" i="103"/>
  <c r="H27" i="103"/>
  <c r="H28" i="103"/>
  <c r="H29" i="103"/>
  <c r="H30" i="103"/>
  <c r="H31" i="103"/>
  <c r="H32" i="103"/>
  <c r="H33" i="103"/>
  <c r="H34" i="103"/>
  <c r="H35" i="103"/>
  <c r="H36" i="103"/>
  <c r="H37" i="103"/>
  <c r="H38" i="103"/>
  <c r="H39" i="103"/>
  <c r="H40" i="103"/>
  <c r="H41" i="103"/>
  <c r="H42" i="103"/>
  <c r="H43" i="103"/>
  <c r="H44" i="103"/>
  <c r="H45" i="103"/>
  <c r="H46" i="103"/>
  <c r="H47" i="103"/>
  <c r="H48" i="103"/>
  <c r="H49" i="103"/>
  <c r="H50" i="103"/>
  <c r="H51" i="103"/>
  <c r="H52" i="103"/>
  <c r="H53" i="103"/>
  <c r="H54" i="103"/>
  <c r="H55" i="103"/>
  <c r="H56" i="103"/>
  <c r="H57" i="103"/>
  <c r="H58" i="103"/>
  <c r="H59" i="103"/>
  <c r="K60" i="103"/>
  <c r="K61" i="103"/>
  <c r="K62" i="103"/>
  <c r="K63" i="103"/>
  <c r="K64" i="103"/>
  <c r="K65" i="103"/>
  <c r="K18" i="103"/>
  <c r="K3" i="103"/>
  <c r="L4" i="103"/>
  <c r="H9" i="103"/>
  <c r="L12" i="103"/>
  <c r="M13" i="103"/>
  <c r="J17" i="103"/>
  <c r="J19" i="103"/>
  <c r="J22" i="103"/>
  <c r="J24" i="103"/>
  <c r="J26" i="103"/>
  <c r="J27" i="103"/>
  <c r="J28" i="103"/>
  <c r="J29" i="103"/>
  <c r="J30" i="103"/>
  <c r="J31" i="103"/>
  <c r="J32" i="103"/>
  <c r="J33" i="103"/>
  <c r="J34" i="103"/>
  <c r="J35" i="103"/>
  <c r="J36" i="103"/>
  <c r="J37" i="103"/>
  <c r="J38" i="103"/>
  <c r="J39" i="103"/>
  <c r="J40" i="103"/>
  <c r="J41" i="103"/>
  <c r="J42" i="103"/>
  <c r="J43" i="103"/>
  <c r="J44" i="103"/>
  <c r="J45" i="103"/>
  <c r="J46" i="103"/>
  <c r="J47" i="103"/>
  <c r="J48" i="103"/>
  <c r="J49" i="103"/>
  <c r="J50" i="103"/>
  <c r="J51" i="103"/>
  <c r="J52" i="103"/>
  <c r="J53" i="103"/>
  <c r="J54" i="103"/>
  <c r="J55" i="103"/>
  <c r="J56" i="103"/>
  <c r="J57" i="103"/>
  <c r="J58" i="103"/>
  <c r="J59" i="103"/>
  <c r="L60" i="103"/>
  <c r="L61" i="103"/>
  <c r="L62" i="103"/>
  <c r="L63" i="103"/>
  <c r="L64" i="103"/>
  <c r="L65" i="103"/>
  <c r="H67" i="103"/>
  <c r="H12" i="103"/>
  <c r="L3" i="103"/>
  <c r="M4" i="103"/>
  <c r="H8" i="103"/>
  <c r="J9" i="103"/>
  <c r="M12" i="103"/>
  <c r="K17" i="103"/>
  <c r="K19" i="103"/>
  <c r="K22" i="103"/>
  <c r="K24" i="103"/>
  <c r="K26" i="103"/>
  <c r="K27" i="103"/>
  <c r="K28" i="103"/>
  <c r="K29" i="103"/>
  <c r="K30" i="103"/>
  <c r="K31" i="103"/>
  <c r="K32" i="103"/>
  <c r="K33" i="103"/>
  <c r="K34" i="103"/>
  <c r="K35" i="103"/>
  <c r="K36" i="103"/>
  <c r="K37" i="103"/>
  <c r="K38" i="103"/>
  <c r="K39" i="103"/>
  <c r="K40" i="103"/>
  <c r="K41" i="103"/>
  <c r="K42" i="103"/>
  <c r="K43" i="103"/>
  <c r="K44" i="103"/>
  <c r="K45" i="103"/>
  <c r="K46" i="103"/>
  <c r="K47" i="103"/>
  <c r="K48" i="103"/>
  <c r="K49" i="103"/>
  <c r="K50" i="103"/>
  <c r="K51" i="103"/>
  <c r="K52" i="103"/>
  <c r="K53" i="103"/>
  <c r="K54" i="103"/>
  <c r="K55" i="103"/>
  <c r="K56" i="103"/>
  <c r="K57" i="103"/>
  <c r="K58" i="103"/>
  <c r="K59" i="103"/>
  <c r="M60" i="103"/>
  <c r="M61" i="103"/>
  <c r="M62" i="103"/>
  <c r="M63" i="103"/>
  <c r="M64" i="103"/>
  <c r="M65" i="103"/>
  <c r="J67" i="103"/>
  <c r="M3" i="103"/>
  <c r="H7" i="103"/>
  <c r="K9" i="103"/>
  <c r="L17" i="103"/>
  <c r="L19" i="103"/>
  <c r="L22" i="103"/>
  <c r="L24" i="103"/>
  <c r="L26" i="103"/>
  <c r="L27" i="103"/>
  <c r="L28" i="103"/>
  <c r="L29" i="103"/>
  <c r="L30" i="103"/>
  <c r="L31" i="103"/>
  <c r="L32" i="103"/>
  <c r="L33" i="103"/>
  <c r="L34" i="103"/>
  <c r="L35" i="103"/>
  <c r="L36" i="103"/>
  <c r="L37" i="103"/>
  <c r="L38" i="103"/>
  <c r="L39" i="103"/>
  <c r="L40" i="103"/>
  <c r="L41" i="103"/>
  <c r="L42" i="103"/>
  <c r="L43" i="103"/>
  <c r="L44" i="103"/>
  <c r="L45" i="103"/>
  <c r="L46" i="103"/>
  <c r="L47" i="103"/>
  <c r="L48" i="103"/>
  <c r="L49" i="103"/>
  <c r="L50" i="103"/>
  <c r="L51" i="103"/>
  <c r="L52" i="103"/>
  <c r="L53" i="103"/>
  <c r="L54" i="103"/>
  <c r="L55" i="103"/>
  <c r="L56" i="103"/>
  <c r="L57" i="103"/>
  <c r="L58" i="103"/>
  <c r="L59" i="103"/>
  <c r="K66" i="103"/>
  <c r="K67" i="103"/>
  <c r="H6" i="103"/>
  <c r="J7" i="103"/>
  <c r="L9" i="103"/>
  <c r="H14" i="103"/>
  <c r="H15" i="103"/>
  <c r="H16" i="103"/>
  <c r="M17" i="103"/>
  <c r="H18" i="103"/>
  <c r="M19" i="103"/>
  <c r="M22" i="103"/>
  <c r="M24" i="103"/>
  <c r="M26" i="103"/>
  <c r="M27" i="103"/>
  <c r="M28" i="103"/>
  <c r="M29" i="103"/>
  <c r="M30" i="103"/>
  <c r="M31" i="103"/>
  <c r="M32" i="103"/>
  <c r="M33" i="103"/>
  <c r="M34" i="103"/>
  <c r="M35" i="103"/>
  <c r="M36" i="103"/>
  <c r="M37" i="103"/>
  <c r="M38" i="103"/>
  <c r="M39" i="103"/>
  <c r="M40" i="103"/>
  <c r="M41" i="103"/>
  <c r="M42" i="103"/>
  <c r="M43" i="103"/>
  <c r="M44" i="103"/>
  <c r="M45" i="103"/>
  <c r="M46" i="103"/>
  <c r="M47" i="103"/>
  <c r="M48" i="103"/>
  <c r="M49" i="103"/>
  <c r="M50" i="103"/>
  <c r="M51" i="103"/>
  <c r="M52" i="103"/>
  <c r="M53" i="103"/>
  <c r="M54" i="103"/>
  <c r="M55" i="103"/>
  <c r="M56" i="103"/>
  <c r="M57" i="103"/>
  <c r="M58" i="103"/>
  <c r="M59" i="103"/>
  <c r="L66" i="103"/>
  <c r="L67" i="103"/>
  <c r="M66" i="103"/>
  <c r="M18" i="102"/>
  <c r="M22" i="102"/>
  <c r="N22" i="102" s="1"/>
  <c r="M72" i="102"/>
  <c r="O92" i="102"/>
  <c r="M55" i="102"/>
  <c r="O55" i="102" s="1"/>
  <c r="M69" i="102"/>
  <c r="M58" i="102"/>
  <c r="O58" i="102" s="1"/>
  <c r="O94" i="102"/>
  <c r="O146" i="102"/>
  <c r="O93" i="102"/>
  <c r="BP10" i="102"/>
  <c r="BQ10" i="102" s="1"/>
  <c r="M13" i="102"/>
  <c r="O13" i="102" s="1"/>
  <c r="M45" i="102"/>
  <c r="O45" i="102" s="1"/>
  <c r="H104" i="102"/>
  <c r="M116" i="102"/>
  <c r="O116" i="102" s="1"/>
  <c r="M79" i="102"/>
  <c r="N79" i="102" s="1"/>
  <c r="M46" i="102"/>
  <c r="O46" i="102" s="1"/>
  <c r="O138" i="102"/>
  <c r="M23" i="102"/>
  <c r="N23" i="102" s="1"/>
  <c r="BF10" i="102"/>
  <c r="BG10" i="102" s="1"/>
  <c r="AT16" i="102"/>
  <c r="AU16" i="102" s="1"/>
  <c r="BF7" i="102"/>
  <c r="BG7" i="102" s="1"/>
  <c r="BI10" i="102"/>
  <c r="BJ10" i="102" s="1"/>
  <c r="BK10" i="102" s="1"/>
  <c r="M11" i="102"/>
  <c r="O11" i="102" s="1"/>
  <c r="M14" i="102"/>
  <c r="N14" i="102" s="1"/>
  <c r="BJ16" i="102"/>
  <c r="BK16" i="102" s="1"/>
  <c r="B23" i="102"/>
  <c r="M25" i="102"/>
  <c r="N25" i="102" s="1"/>
  <c r="M60" i="102"/>
  <c r="O60" i="102" s="1"/>
  <c r="M61" i="102"/>
  <c r="N61" i="102" s="1"/>
  <c r="M63" i="102"/>
  <c r="O63" i="102" s="1"/>
  <c r="M64" i="102"/>
  <c r="O64" i="102" s="1"/>
  <c r="O152" i="102"/>
  <c r="O154" i="102"/>
  <c r="O157" i="102"/>
  <c r="M175" i="102"/>
  <c r="N175" i="102" s="1"/>
  <c r="AN10" i="102"/>
  <c r="AO10" i="102" s="1"/>
  <c r="AW12" i="102"/>
  <c r="AX12" i="102" s="1"/>
  <c r="O167" i="102"/>
  <c r="O169" i="102"/>
  <c r="M176" i="102"/>
  <c r="N176" i="102" s="1"/>
  <c r="M177" i="102"/>
  <c r="N177" i="102" s="1"/>
  <c r="M178" i="102"/>
  <c r="N178" i="102" s="1"/>
  <c r="M179" i="102"/>
  <c r="N179" i="102" s="1"/>
  <c r="M180" i="102"/>
  <c r="O180" i="102" s="1"/>
  <c r="M181" i="102"/>
  <c r="O181" i="102" s="1"/>
  <c r="M182" i="102"/>
  <c r="N182" i="102" s="1"/>
  <c r="AT10" i="102"/>
  <c r="AU10" i="102" s="1"/>
  <c r="BC12" i="102"/>
  <c r="BD12" i="102" s="1"/>
  <c r="M15" i="102"/>
  <c r="O15" i="102" s="1"/>
  <c r="AW10" i="102"/>
  <c r="AX10" i="102" s="1"/>
  <c r="BI12" i="102"/>
  <c r="BJ12" i="102" s="1"/>
  <c r="BK12" i="102" s="1"/>
  <c r="H174" i="102"/>
  <c r="O174" i="102" s="1"/>
  <c r="AT12" i="102"/>
  <c r="AU12" i="102" s="1"/>
  <c r="BC10" i="102"/>
  <c r="BD10" i="102" s="1"/>
  <c r="AQ16" i="102"/>
  <c r="AR16" i="102" s="1"/>
  <c r="M20" i="102"/>
  <c r="O20" i="102" s="1"/>
  <c r="M77" i="102"/>
  <c r="O77" i="102" s="1"/>
  <c r="O90" i="102"/>
  <c r="M43" i="102"/>
  <c r="O43" i="102" s="1"/>
  <c r="O143" i="102"/>
  <c r="O145" i="102"/>
  <c r="O161" i="102"/>
  <c r="M26" i="102"/>
  <c r="O26" i="102" s="1"/>
  <c r="M28" i="102"/>
  <c r="N28" i="102" s="1"/>
  <c r="M62" i="102"/>
  <c r="N62" i="102" s="1"/>
  <c r="M78" i="102"/>
  <c r="O78" i="102" s="1"/>
  <c r="O91" i="102"/>
  <c r="H103" i="102"/>
  <c r="M119" i="102"/>
  <c r="N119" i="102" s="1"/>
  <c r="O164" i="102"/>
  <c r="O165" i="102"/>
  <c r="BF12" i="102"/>
  <c r="BG12" i="102" s="1"/>
  <c r="BP16" i="102"/>
  <c r="BQ16" i="102" s="1"/>
  <c r="M50" i="102"/>
  <c r="N50" i="102" s="1"/>
  <c r="N107" i="102"/>
  <c r="O127" i="102"/>
  <c r="O139" i="102"/>
  <c r="O140" i="102"/>
  <c r="O142" i="102"/>
  <c r="O144" i="102"/>
  <c r="AN12" i="102"/>
  <c r="AO12" i="102" s="1"/>
  <c r="AT14" i="102"/>
  <c r="AU14" i="102" s="1"/>
  <c r="O147" i="102"/>
  <c r="N80" i="102"/>
  <c r="O80" i="102"/>
  <c r="AW7" i="102"/>
  <c r="AX7" i="102" s="1"/>
  <c r="M10" i="102"/>
  <c r="N10" i="102" s="1"/>
  <c r="M12" i="102"/>
  <c r="N12" i="102" s="1"/>
  <c r="O129" i="102"/>
  <c r="O131" i="102"/>
  <c r="O132" i="102"/>
  <c r="O134" i="102"/>
  <c r="O136" i="102"/>
  <c r="O168" i="102"/>
  <c r="H173" i="102"/>
  <c r="M21" i="102"/>
  <c r="B43" i="102"/>
  <c r="M44" i="102"/>
  <c r="O44" i="102" s="1"/>
  <c r="B46" i="102"/>
  <c r="M57" i="102"/>
  <c r="O57" i="102" s="1"/>
  <c r="O95" i="102"/>
  <c r="O96" i="102"/>
  <c r="O97" i="102"/>
  <c r="O98" i="102"/>
  <c r="O99" i="102"/>
  <c r="O156" i="102"/>
  <c r="O158" i="102"/>
  <c r="BJ7" i="102"/>
  <c r="BK7" i="102" s="1"/>
  <c r="AW14" i="102"/>
  <c r="AX14" i="102" s="1"/>
  <c r="M47" i="102"/>
  <c r="O47" i="102" s="1"/>
  <c r="D69" i="102"/>
  <c r="D72" i="102"/>
  <c r="O141" i="102"/>
  <c r="O160" i="102"/>
  <c r="AW13" i="102"/>
  <c r="AX13" i="102" s="1"/>
  <c r="BC14" i="102"/>
  <c r="BD14" i="102" s="1"/>
  <c r="AZ15" i="102"/>
  <c r="BA15" i="102" s="1"/>
  <c r="M16" i="102"/>
  <c r="O16" i="102" s="1"/>
  <c r="AW16" i="102"/>
  <c r="AX16" i="102" s="1"/>
  <c r="B21" i="102"/>
  <c r="M24" i="102"/>
  <c r="N24" i="102" s="1"/>
  <c r="M29" i="102"/>
  <c r="N29" i="102" s="1"/>
  <c r="M59" i="102"/>
  <c r="O59" i="102" s="1"/>
  <c r="D73" i="102"/>
  <c r="M81" i="102"/>
  <c r="O81" i="102" s="1"/>
  <c r="M82" i="102"/>
  <c r="N82" i="102" s="1"/>
  <c r="M83" i="102"/>
  <c r="O83" i="102" s="1"/>
  <c r="M86" i="102"/>
  <c r="O86" i="102" s="1"/>
  <c r="M103" i="102"/>
  <c r="M106" i="102"/>
  <c r="N106" i="102" s="1"/>
  <c r="O107" i="102"/>
  <c r="O162" i="102"/>
  <c r="M173" i="102"/>
  <c r="N173" i="102" s="1"/>
  <c r="BP12" i="102"/>
  <c r="BQ12" i="102" s="1"/>
  <c r="BC13" i="102"/>
  <c r="BD13" i="102" s="1"/>
  <c r="BF14" i="102"/>
  <c r="BG14" i="102" s="1"/>
  <c r="BF16" i="102"/>
  <c r="BG16" i="102" s="1"/>
  <c r="H175" i="102"/>
  <c r="BJ14" i="102"/>
  <c r="BK14" i="102" s="1"/>
  <c r="M49" i="102"/>
  <c r="N49" i="102" s="1"/>
  <c r="M56" i="102"/>
  <c r="O56" i="102" s="1"/>
  <c r="M73" i="102"/>
  <c r="M74" i="102"/>
  <c r="O74" i="102" s="1"/>
  <c r="O110" i="102"/>
  <c r="M120" i="102"/>
  <c r="O120" i="102" s="1"/>
  <c r="H106" i="102"/>
  <c r="AT7" i="102"/>
  <c r="AU7" i="102" s="1"/>
  <c r="M104" i="102"/>
  <c r="N104" i="102" s="1"/>
  <c r="M51" i="102"/>
  <c r="N51" i="102" s="1"/>
  <c r="N110" i="102"/>
  <c r="O112" i="102"/>
  <c r="M121" i="102"/>
  <c r="O121" i="102" s="1"/>
  <c r="M122" i="102"/>
  <c r="O122" i="102" s="1"/>
  <c r="M123" i="102"/>
  <c r="N123" i="102" s="1"/>
  <c r="M124" i="102"/>
  <c r="O124" i="102" s="1"/>
  <c r="M125" i="102"/>
  <c r="N125" i="102" s="1"/>
  <c r="O17" i="102"/>
  <c r="N17" i="102"/>
  <c r="N18" i="102"/>
  <c r="O18" i="102"/>
  <c r="BF8" i="102"/>
  <c r="BG8" i="102" s="1"/>
  <c r="AT8" i="102"/>
  <c r="AU8" i="102" s="1"/>
  <c r="BC8" i="102"/>
  <c r="BD8" i="102" s="1"/>
  <c r="AQ8" i="102"/>
  <c r="AR8" i="102" s="1"/>
  <c r="BM8" i="102"/>
  <c r="BN8" i="102" s="1"/>
  <c r="BI8" i="102"/>
  <c r="BJ8" i="102" s="1"/>
  <c r="BK8" i="102" s="1"/>
  <c r="AW8" i="102"/>
  <c r="AX8" i="102" s="1"/>
  <c r="BP8" i="102"/>
  <c r="BQ8" i="102" s="1"/>
  <c r="AN8" i="102"/>
  <c r="AO8" i="102" s="1"/>
  <c r="BM9" i="102"/>
  <c r="BN9" i="102" s="1"/>
  <c r="AT9" i="102"/>
  <c r="AU9" i="102" s="1"/>
  <c r="BP9" i="102"/>
  <c r="BQ9" i="102" s="1"/>
  <c r="BF9" i="102"/>
  <c r="BG9" i="102" s="1"/>
  <c r="AQ9" i="102"/>
  <c r="AR9" i="102" s="1"/>
  <c r="AN9" i="102"/>
  <c r="AO9" i="102" s="1"/>
  <c r="AW9" i="102"/>
  <c r="AX9" i="102" s="1"/>
  <c r="BC9" i="102"/>
  <c r="BD9" i="102" s="1"/>
  <c r="BI9" i="102"/>
  <c r="BJ9" i="102" s="1"/>
  <c r="BK9" i="102" s="1"/>
  <c r="AZ8" i="102"/>
  <c r="BA8" i="102" s="1"/>
  <c r="N27" i="102"/>
  <c r="AQ7" i="102"/>
  <c r="AR7" i="102" s="1"/>
  <c r="BP7" i="102"/>
  <c r="BQ7" i="102" s="1"/>
  <c r="BI11" i="102"/>
  <c r="BJ11" i="102" s="1"/>
  <c r="BK11" i="102" s="1"/>
  <c r="AZ16" i="102"/>
  <c r="BA16" i="102" s="1"/>
  <c r="O75" i="102"/>
  <c r="N75" i="102"/>
  <c r="AZ11" i="102"/>
  <c r="BA11" i="102" s="1"/>
  <c r="AN7" i="102"/>
  <c r="AO7" i="102" s="1"/>
  <c r="AZ7" i="102"/>
  <c r="BA7" i="102" s="1"/>
  <c r="BM7" i="102"/>
  <c r="BN7" i="102" s="1"/>
  <c r="BF11" i="102"/>
  <c r="BG11" i="102" s="1"/>
  <c r="AT13" i="102"/>
  <c r="AU13" i="102" s="1"/>
  <c r="BI15" i="102"/>
  <c r="BJ15" i="102" s="1"/>
  <c r="BK15" i="102" s="1"/>
  <c r="AQ10" i="102"/>
  <c r="AR10" i="102" s="1"/>
  <c r="AW11" i="102"/>
  <c r="AX11" i="102" s="1"/>
  <c r="AQ12" i="102"/>
  <c r="AR12" i="102" s="1"/>
  <c r="AW15" i="102"/>
  <c r="AX15" i="102" s="1"/>
  <c r="AN16" i="102"/>
  <c r="AO16" i="102" s="1"/>
  <c r="BC16" i="102"/>
  <c r="BD16" i="102" s="1"/>
  <c r="AN11" i="102"/>
  <c r="AO11" i="102" s="1"/>
  <c r="BC11" i="102"/>
  <c r="BD11" i="102" s="1"/>
  <c r="BP11" i="102"/>
  <c r="BQ11" i="102" s="1"/>
  <c r="BM13" i="102"/>
  <c r="BN13" i="102" s="1"/>
  <c r="AZ13" i="102"/>
  <c r="BA13" i="102" s="1"/>
  <c r="AN13" i="102"/>
  <c r="AO13" i="102" s="1"/>
  <c r="BP13" i="102"/>
  <c r="BQ13" i="102" s="1"/>
  <c r="AN15" i="102"/>
  <c r="AO15" i="102" s="1"/>
  <c r="BC15" i="102"/>
  <c r="BD15" i="102" s="1"/>
  <c r="BP15" i="102"/>
  <c r="BQ15" i="102" s="1"/>
  <c r="B24" i="102"/>
  <c r="AQ15" i="102"/>
  <c r="AR15" i="102" s="1"/>
  <c r="B29" i="102"/>
  <c r="B27" i="102"/>
  <c r="B28" i="102"/>
  <c r="B22" i="102"/>
  <c r="AQ11" i="102"/>
  <c r="AR11" i="102" s="1"/>
  <c r="AQ13" i="102"/>
  <c r="AR13" i="102" s="1"/>
  <c r="BF15" i="102"/>
  <c r="BG15" i="102" s="1"/>
  <c r="B25" i="102"/>
  <c r="M71" i="102"/>
  <c r="D71" i="102"/>
  <c r="O109" i="102"/>
  <c r="N109" i="102"/>
  <c r="AZ10" i="102"/>
  <c r="BA10" i="102" s="1"/>
  <c r="AT11" i="102"/>
  <c r="AU11" i="102" s="1"/>
  <c r="AZ12" i="102"/>
  <c r="BA12" i="102" s="1"/>
  <c r="BF13" i="102"/>
  <c r="BG13" i="102" s="1"/>
  <c r="BM14" i="102"/>
  <c r="BN14" i="102" s="1"/>
  <c r="AZ14" i="102"/>
  <c r="BA14" i="102" s="1"/>
  <c r="AN14" i="102"/>
  <c r="AO14" i="102" s="1"/>
  <c r="BP14" i="102"/>
  <c r="BQ14" i="102" s="1"/>
  <c r="AT15" i="102"/>
  <c r="AU15" i="102" s="1"/>
  <c r="B20" i="102"/>
  <c r="M42" i="102"/>
  <c r="M48" i="102"/>
  <c r="B42" i="102"/>
  <c r="B47" i="102"/>
  <c r="B51" i="102"/>
  <c r="B54" i="102"/>
  <c r="D66" i="102"/>
  <c r="N111" i="102"/>
  <c r="O111" i="102"/>
  <c r="B44" i="102"/>
  <c r="B48" i="102"/>
  <c r="B50" i="102"/>
  <c r="N60" i="102"/>
  <c r="D67" i="102"/>
  <c r="M67" i="102"/>
  <c r="M66" i="102"/>
  <c r="B45" i="102"/>
  <c r="M68" i="102"/>
  <c r="D68" i="102"/>
  <c r="N174" i="102"/>
  <c r="M105" i="102"/>
  <c r="O151" i="102"/>
  <c r="O133" i="102"/>
  <c r="M70" i="102"/>
  <c r="M85" i="102"/>
  <c r="N108" i="102"/>
  <c r="O128" i="102"/>
  <c r="O153" i="102"/>
  <c r="H176" i="102"/>
  <c r="M84" i="102"/>
  <c r="O135" i="102"/>
  <c r="O149" i="102"/>
  <c r="N112" i="102"/>
  <c r="O130" i="102"/>
  <c r="O150" i="102"/>
  <c r="O155" i="102"/>
  <c r="P17" i="101"/>
  <c r="O17" i="101"/>
  <c r="P18" i="101"/>
  <c r="O18" i="101"/>
  <c r="P16" i="101"/>
  <c r="P19" i="101" s="1"/>
  <c r="O16" i="101"/>
  <c r="O19" i="101" s="1"/>
  <c r="P15" i="101"/>
  <c r="O9" i="101"/>
  <c r="O8" i="101"/>
  <c r="N97" i="106" l="1"/>
  <c r="N1118" i="106"/>
  <c r="N889" i="106"/>
  <c r="T271" i="107"/>
  <c r="T187" i="107"/>
  <c r="T494" i="107"/>
  <c r="T431" i="106"/>
  <c r="T78" i="106"/>
  <c r="T57" i="107"/>
  <c r="N1164" i="106"/>
  <c r="T536" i="106"/>
  <c r="O9" i="102"/>
  <c r="N536" i="106"/>
  <c r="N208" i="106"/>
  <c r="T1231" i="106"/>
  <c r="T189" i="106"/>
  <c r="N494" i="107"/>
  <c r="T365" i="107"/>
  <c r="T468" i="107"/>
  <c r="T157" i="107"/>
  <c r="T1164" i="106"/>
  <c r="K22" i="104"/>
  <c r="N118" i="107"/>
  <c r="N394" i="107"/>
  <c r="T264" i="106"/>
  <c r="T771" i="106"/>
  <c r="N118" i="102"/>
  <c r="O50" i="102"/>
  <c r="N348" i="106"/>
  <c r="N771" i="106"/>
  <c r="T348" i="106"/>
  <c r="N271" i="107"/>
  <c r="N1231" i="106"/>
  <c r="N57" i="107"/>
  <c r="N189" i="106"/>
  <c r="T336" i="107"/>
  <c r="J37" i="104"/>
  <c r="N1195" i="106"/>
  <c r="N117" i="102"/>
  <c r="N47" i="102"/>
  <c r="T208" i="106"/>
  <c r="T1079" i="106"/>
  <c r="T1118" i="106"/>
  <c r="T1195" i="106"/>
  <c r="N365" i="107"/>
  <c r="N431" i="106"/>
  <c r="N310" i="106"/>
  <c r="N123" i="106"/>
  <c r="N669" i="106"/>
  <c r="T310" i="106"/>
  <c r="N477" i="106"/>
  <c r="T568" i="106"/>
  <c r="N58" i="102"/>
  <c r="T123" i="106"/>
  <c r="T157" i="106"/>
  <c r="T889" i="106"/>
  <c r="N44" i="102"/>
  <c r="O22" i="102"/>
  <c r="N1079" i="106"/>
  <c r="O14" i="102"/>
  <c r="N157" i="106"/>
  <c r="T477" i="106"/>
  <c r="N86" i="102"/>
  <c r="N1054" i="106"/>
  <c r="T733" i="106"/>
  <c r="T394" i="107"/>
  <c r="N13" i="102"/>
  <c r="T118" i="107"/>
  <c r="N817" i="106"/>
  <c r="N122" i="102"/>
  <c r="O177" i="102"/>
  <c r="O24" i="102"/>
  <c r="O182" i="102"/>
  <c r="O25" i="102"/>
  <c r="O178" i="102"/>
  <c r="N74" i="102"/>
  <c r="O28" i="102"/>
  <c r="N26" i="102"/>
  <c r="N55" i="102"/>
  <c r="N45" i="102"/>
  <c r="O123" i="102"/>
  <c r="N77" i="102"/>
  <c r="O23" i="102"/>
  <c r="O175" i="102"/>
  <c r="N15" i="102"/>
  <c r="O62" i="102"/>
  <c r="O104" i="102"/>
  <c r="N157" i="107"/>
  <c r="N733" i="106"/>
  <c r="T817" i="106"/>
  <c r="K12" i="104"/>
  <c r="J12" i="104"/>
  <c r="J41" i="104"/>
  <c r="K41" i="104"/>
  <c r="K9" i="104"/>
  <c r="J9" i="104"/>
  <c r="N64" i="102"/>
  <c r="O61" i="102"/>
  <c r="N181" i="102"/>
  <c r="N83" i="102"/>
  <c r="O79" i="102"/>
  <c r="N11" i="102"/>
  <c r="N46" i="102"/>
  <c r="N120" i="102"/>
  <c r="N180" i="102"/>
  <c r="O106" i="102"/>
  <c r="N116" i="102"/>
  <c r="N63" i="102"/>
  <c r="N43" i="102"/>
  <c r="O179" i="102"/>
  <c r="O49" i="102"/>
  <c r="O82" i="102"/>
  <c r="N78" i="102"/>
  <c r="O125" i="102"/>
  <c r="N16" i="102"/>
  <c r="O119" i="102"/>
  <c r="N20" i="102"/>
  <c r="N59" i="102"/>
  <c r="O176" i="102"/>
  <c r="N121" i="102"/>
  <c r="O173" i="102"/>
  <c r="N124" i="102"/>
  <c r="O29" i="102"/>
  <c r="N81" i="102"/>
  <c r="BK17" i="102"/>
  <c r="F73" i="102" s="1"/>
  <c r="G73" i="102" s="1"/>
  <c r="O73" i="102" s="1"/>
  <c r="O51" i="102"/>
  <c r="O10" i="102"/>
  <c r="O12" i="102"/>
  <c r="BD17" i="102"/>
  <c r="F71" i="102" s="1"/>
  <c r="G71" i="102" s="1"/>
  <c r="O71" i="102" s="1"/>
  <c r="N56" i="102"/>
  <c r="O103" i="102"/>
  <c r="N103" i="102"/>
  <c r="AU17" i="102"/>
  <c r="F68" i="102" s="1"/>
  <c r="G68" i="102" s="1"/>
  <c r="O68" i="102" s="1"/>
  <c r="N57" i="102"/>
  <c r="BG17" i="102"/>
  <c r="F72" i="102" s="1"/>
  <c r="G72" i="102" s="1"/>
  <c r="O72" i="102" s="1"/>
  <c r="O21" i="102"/>
  <c r="N21" i="102"/>
  <c r="AX17" i="102"/>
  <c r="F69" i="102" s="1"/>
  <c r="G69" i="102" s="1"/>
  <c r="O69" i="102" s="1"/>
  <c r="O42" i="102"/>
  <c r="N42" i="102"/>
  <c r="AO17" i="102"/>
  <c r="F66" i="102" s="1"/>
  <c r="G66" i="102" s="1"/>
  <c r="O66" i="102" s="1"/>
  <c r="O85" i="102"/>
  <c r="N85" i="102"/>
  <c r="N84" i="102"/>
  <c r="O84" i="102"/>
  <c r="O105" i="102"/>
  <c r="N105" i="102"/>
  <c r="O48" i="102"/>
  <c r="N48" i="102"/>
  <c r="BQ17" i="102"/>
  <c r="B65" i="102"/>
  <c r="B64" i="102"/>
  <c r="B63" i="102"/>
  <c r="B62" i="102"/>
  <c r="B61" i="102"/>
  <c r="B60" i="102"/>
  <c r="B56" i="102"/>
  <c r="B59" i="102"/>
  <c r="B55" i="102"/>
  <c r="B58" i="102"/>
  <c r="B57" i="102"/>
  <c r="BN17" i="102"/>
  <c r="AR17" i="102"/>
  <c r="F67" i="102" s="1"/>
  <c r="G67" i="102" s="1"/>
  <c r="O67" i="102" s="1"/>
  <c r="BA17" i="102"/>
  <c r="F70" i="102" s="1"/>
  <c r="G70" i="102" s="1"/>
  <c r="O70" i="102" s="1"/>
  <c r="N68" i="102" l="1"/>
  <c r="N72" i="102"/>
  <c r="N73" i="102"/>
  <c r="N66" i="102"/>
  <c r="N69" i="102"/>
  <c r="N71" i="102"/>
  <c r="N67" i="102"/>
  <c r="B68" i="102"/>
  <c r="B73" i="102"/>
  <c r="B76" i="102"/>
  <c r="B75" i="102"/>
  <c r="B67" i="102"/>
  <c r="B72" i="102"/>
  <c r="B71" i="102"/>
  <c r="B70" i="102"/>
  <c r="B74" i="102"/>
  <c r="B69" i="102"/>
  <c r="B66" i="102"/>
  <c r="N70" i="102"/>
  <c r="B78" i="102" l="1"/>
  <c r="B86" i="102"/>
  <c r="B89" i="102"/>
  <c r="B83" i="102"/>
  <c r="B82" i="102"/>
  <c r="B79" i="102"/>
  <c r="B77" i="102"/>
  <c r="B85" i="102"/>
  <c r="B80" i="102"/>
  <c r="B81" i="102"/>
  <c r="B84" i="102"/>
  <c r="B102" i="102" l="1"/>
  <c r="B96" i="102"/>
  <c r="B92" i="102"/>
  <c r="B95" i="102"/>
  <c r="B98" i="102"/>
  <c r="B93" i="102"/>
  <c r="B90" i="102"/>
  <c r="B99" i="102"/>
  <c r="B91" i="102"/>
  <c r="B97" i="102"/>
  <c r="B94" i="102"/>
  <c r="B108" i="102" l="1"/>
  <c r="B110" i="102"/>
  <c r="B115" i="102"/>
  <c r="B105" i="102"/>
  <c r="B111" i="102"/>
  <c r="B109" i="102"/>
  <c r="B107" i="102"/>
  <c r="B106" i="102"/>
  <c r="B112" i="102"/>
  <c r="B103" i="102"/>
  <c r="B104" i="102"/>
  <c r="B126" i="102" l="1"/>
  <c r="B125" i="102"/>
  <c r="B124" i="102"/>
  <c r="B123" i="102"/>
  <c r="B122" i="102"/>
  <c r="B121" i="102"/>
  <c r="B120" i="102"/>
  <c r="B117" i="102"/>
  <c r="B118" i="102"/>
  <c r="B119" i="102"/>
  <c r="B116" i="102"/>
  <c r="B127" i="102" l="1"/>
  <c r="B128" i="102"/>
  <c r="B133" i="102"/>
  <c r="B132" i="102"/>
  <c r="B137" i="102"/>
  <c r="B136" i="102"/>
  <c r="B131" i="102"/>
  <c r="B135" i="102"/>
  <c r="B129" i="102"/>
  <c r="B134" i="102"/>
  <c r="B130" i="102"/>
  <c r="B147" i="102" l="1"/>
  <c r="B145" i="102"/>
  <c r="B143" i="102"/>
  <c r="B141" i="102"/>
  <c r="B139" i="102"/>
  <c r="B148" i="102"/>
  <c r="B146" i="102"/>
  <c r="B144" i="102"/>
  <c r="B142" i="102"/>
  <c r="B140" i="102"/>
  <c r="B138" i="102"/>
  <c r="B153" i="102" l="1"/>
  <c r="B158" i="102"/>
  <c r="B157" i="102"/>
  <c r="B152" i="102"/>
  <c r="B151" i="102"/>
  <c r="B156" i="102"/>
  <c r="B159" i="102"/>
  <c r="B155" i="102"/>
  <c r="B154" i="102"/>
  <c r="B150" i="102"/>
  <c r="B149" i="102"/>
  <c r="B172" i="102" l="1"/>
  <c r="B168" i="102"/>
  <c r="B166" i="102"/>
  <c r="B164" i="102"/>
  <c r="B162" i="102"/>
  <c r="B160" i="102"/>
  <c r="B169" i="102"/>
  <c r="B167" i="102"/>
  <c r="B165" i="102"/>
  <c r="B163" i="102"/>
  <c r="B161" i="102"/>
  <c r="B180" i="102" l="1"/>
  <c r="B173" i="102"/>
  <c r="B175" i="102"/>
  <c r="B181" i="102"/>
  <c r="B177" i="102"/>
  <c r="B179" i="102"/>
  <c r="B182" i="102"/>
  <c r="B178" i="102"/>
  <c r="B174" i="102"/>
  <c r="B176" i="102"/>
  <c r="F267" i="98" l="1"/>
  <c r="F264" i="98"/>
  <c r="F261" i="98"/>
  <c r="F258" i="98"/>
  <c r="F255" i="98"/>
  <c r="E246" i="98"/>
  <c r="F245" i="98" s="1"/>
  <c r="F191" i="98"/>
  <c r="F188" i="98"/>
  <c r="F185" i="98"/>
  <c r="F182" i="98"/>
  <c r="F159" i="98"/>
  <c r="F148" i="98"/>
  <c r="F143" i="98"/>
  <c r="F57" i="98"/>
  <c r="F54" i="98"/>
  <c r="F51" i="98"/>
  <c r="F27" i="98"/>
  <c r="F24" i="98"/>
  <c r="F21" i="98"/>
  <c r="F18" i="98"/>
  <c r="F15" i="98"/>
  <c r="F37" i="98" l="1"/>
  <c r="F44" i="98"/>
  <c r="F165" i="98"/>
  <c r="F60" i="98"/>
  <c r="F65" i="98"/>
  <c r="F105" i="98"/>
  <c r="N74" i="83" l="1"/>
  <c r="N73" i="83"/>
  <c r="N72" i="83"/>
  <c r="N70" i="83"/>
  <c r="N69" i="83"/>
  <c r="N68" i="83"/>
  <c r="N66" i="83"/>
  <c r="N65" i="83"/>
  <c r="N64" i="83"/>
  <c r="N62" i="83"/>
  <c r="N61" i="83"/>
  <c r="N60" i="83"/>
  <c r="N58" i="83"/>
  <c r="N57" i="83"/>
  <c r="N77" i="83" s="1"/>
  <c r="N56" i="83"/>
  <c r="N76" i="83" s="1"/>
  <c r="N78" i="83" l="1"/>
  <c r="N67" i="83"/>
  <c r="N59" i="83"/>
  <c r="N71" i="83"/>
  <c r="N63" i="83"/>
  <c r="N55" i="83"/>
  <c r="N75" i="83" s="1"/>
  <c r="D7" i="64" l="1"/>
  <c r="D5" i="64" l="1"/>
  <c r="F60" i="82"/>
  <c r="L24" i="1" l="1"/>
  <c r="L28" i="1"/>
  <c r="K25" i="1" l="1"/>
  <c r="N26" i="1"/>
  <c r="K26" i="1"/>
  <c r="N25" i="1"/>
  <c r="K27" i="1" l="1"/>
  <c r="N27" i="1"/>
  <c r="C18" i="17" l="1"/>
  <c r="H79" i="73" l="1"/>
  <c r="J77" i="73"/>
  <c r="H71" i="73"/>
  <c r="L62" i="73"/>
  <c r="J60" i="73"/>
  <c r="L54" i="73"/>
  <c r="H75" i="73"/>
  <c r="J78" i="73"/>
  <c r="H78" i="73"/>
  <c r="J76" i="73"/>
  <c r="H70" i="73"/>
  <c r="L59" i="73"/>
  <c r="J57" i="73"/>
  <c r="J81" i="73"/>
  <c r="J64" i="73"/>
  <c r="J63" i="73"/>
  <c r="H77" i="73"/>
  <c r="J75" i="73"/>
  <c r="L64" i="73"/>
  <c r="J62" i="73"/>
  <c r="L56" i="73"/>
  <c r="J54" i="73"/>
  <c r="J73" i="73"/>
  <c r="L58" i="73"/>
  <c r="H72" i="73"/>
  <c r="H76" i="73"/>
  <c r="J74" i="73"/>
  <c r="L61" i="73"/>
  <c r="J59" i="73"/>
  <c r="L53" i="73"/>
  <c r="J56" i="73"/>
  <c r="H80" i="73"/>
  <c r="L57" i="73"/>
  <c r="J80" i="73"/>
  <c r="H74" i="73"/>
  <c r="J72" i="73"/>
  <c r="L63" i="73"/>
  <c r="J61" i="73"/>
  <c r="L55" i="73"/>
  <c r="J53" i="73"/>
  <c r="H81" i="73"/>
  <c r="J79" i="73"/>
  <c r="H73" i="73"/>
  <c r="J71" i="73"/>
  <c r="L60" i="73"/>
  <c r="J58" i="73"/>
  <c r="J70" i="73"/>
  <c r="J55" i="73"/>
  <c r="L65" i="73" l="1"/>
  <c r="J83" i="73"/>
  <c r="H83" i="73"/>
  <c r="J65" i="73"/>
  <c r="H36" i="17"/>
  <c r="H37" i="17"/>
  <c r="G36" i="17"/>
  <c r="G37" i="17"/>
  <c r="C36" i="17"/>
  <c r="C37" i="17"/>
  <c r="B36" i="17"/>
  <c r="B37" i="17"/>
  <c r="D36" i="17"/>
  <c r="D37" i="17"/>
  <c r="B27" i="17" l="1"/>
  <c r="B28" i="17"/>
  <c r="B29" i="17"/>
  <c r="B30" i="17"/>
  <c r="B31" i="17"/>
  <c r="B32" i="17"/>
  <c r="B33" i="17"/>
  <c r="B34" i="17"/>
  <c r="B35" i="17"/>
  <c r="K12" i="7" l="1"/>
  <c r="L12" i="7"/>
  <c r="M12" i="7"/>
  <c r="N12" i="7"/>
  <c r="O12" i="7"/>
  <c r="P12" i="7"/>
  <c r="K13" i="7"/>
  <c r="L13" i="7"/>
  <c r="M13" i="7"/>
  <c r="N13" i="7"/>
  <c r="O13" i="7"/>
  <c r="P13" i="7"/>
  <c r="B74" i="18" l="1"/>
  <c r="B34" i="18"/>
  <c r="B80" i="18"/>
  <c r="B40" i="18"/>
  <c r="P13" i="65" l="1"/>
  <c r="O13" i="65"/>
  <c r="N13" i="65"/>
  <c r="M13" i="65"/>
  <c r="L13" i="65"/>
  <c r="K13" i="65"/>
  <c r="G13" i="65"/>
  <c r="F13" i="65"/>
  <c r="E13" i="65"/>
  <c r="D13" i="65"/>
  <c r="C13" i="65"/>
  <c r="B13" i="65"/>
  <c r="P12" i="65"/>
  <c r="O12" i="65"/>
  <c r="N12" i="65"/>
  <c r="M12" i="65"/>
  <c r="L12" i="65"/>
  <c r="K12" i="65"/>
  <c r="G12" i="65"/>
  <c r="F12" i="65"/>
  <c r="E12" i="65"/>
  <c r="D12" i="65"/>
  <c r="C12" i="65"/>
  <c r="B12" i="65"/>
  <c r="F4" i="64"/>
  <c r="D4" i="64"/>
  <c r="H12" i="65" l="1"/>
  <c r="I12" i="65" s="1"/>
  <c r="H13" i="65"/>
  <c r="I13" i="65" s="1"/>
  <c r="B61" i="61" l="1"/>
  <c r="B57" i="61"/>
  <c r="B44" i="61"/>
  <c r="B46" i="61"/>
  <c r="B48" i="61"/>
  <c r="B55" i="61"/>
  <c r="B59" i="61"/>
  <c r="B62" i="61" l="1"/>
  <c r="H23" i="17" l="1"/>
  <c r="G71" i="1" l="1"/>
  <c r="AB31" i="9"/>
  <c r="Z31" i="9"/>
  <c r="Z29" i="9"/>
  <c r="I19" i="1" l="1"/>
  <c r="G55" i="1"/>
  <c r="C34" i="18" l="1"/>
  <c r="D34" i="18" s="1"/>
  <c r="D33" i="18"/>
  <c r="Q23" i="9"/>
  <c r="P23" i="9"/>
  <c r="O23" i="9"/>
  <c r="N23" i="9"/>
  <c r="L23" i="9"/>
  <c r="K23" i="9"/>
  <c r="I23" i="9"/>
  <c r="H23" i="9"/>
  <c r="R20" i="9"/>
  <c r="Q20" i="9"/>
  <c r="P20" i="9"/>
  <c r="O20" i="9"/>
  <c r="N20" i="9"/>
  <c r="M20" i="9"/>
  <c r="L20" i="9"/>
  <c r="K20" i="9"/>
  <c r="J20" i="9"/>
  <c r="I20" i="9"/>
  <c r="H20" i="9"/>
  <c r="G20" i="9"/>
  <c r="R17" i="9"/>
  <c r="Q17" i="9"/>
  <c r="P17" i="9"/>
  <c r="O17" i="9"/>
  <c r="N17" i="9"/>
  <c r="L17" i="9"/>
  <c r="K17" i="9"/>
  <c r="I17" i="9"/>
  <c r="H17" i="9"/>
  <c r="R14" i="9"/>
  <c r="Q14" i="9"/>
  <c r="P14" i="9"/>
  <c r="O14" i="9"/>
  <c r="N14" i="9"/>
  <c r="M14" i="9"/>
  <c r="L14" i="9"/>
  <c r="K14" i="9"/>
  <c r="J14" i="9"/>
  <c r="I14" i="9"/>
  <c r="H14" i="9"/>
  <c r="G14" i="9"/>
  <c r="Q8" i="9"/>
  <c r="P8" i="9"/>
  <c r="O8" i="9"/>
  <c r="N8" i="9"/>
  <c r="M8" i="9"/>
  <c r="L8" i="9"/>
  <c r="K8" i="9"/>
  <c r="J8" i="9"/>
  <c r="I8" i="9"/>
  <c r="H8" i="9"/>
  <c r="G8" i="9"/>
  <c r="R5" i="9"/>
  <c r="Q5" i="9"/>
  <c r="P5" i="9"/>
  <c r="O5" i="9"/>
  <c r="N5" i="9"/>
  <c r="L5" i="9"/>
  <c r="K5" i="9"/>
  <c r="I5" i="9"/>
  <c r="H5" i="9"/>
  <c r="G5" i="9"/>
  <c r="L17" i="5"/>
  <c r="T16" i="9" l="1"/>
  <c r="T22" i="9"/>
  <c r="T4" i="9"/>
  <c r="T7" i="9"/>
  <c r="T13" i="9"/>
  <c r="T19" i="9"/>
  <c r="C37" i="18"/>
  <c r="E39" i="18"/>
  <c r="C39" i="18"/>
  <c r="F17" i="5"/>
  <c r="J5" i="9"/>
  <c r="R8" i="9"/>
  <c r="J17" i="9"/>
  <c r="J23" i="9"/>
  <c r="M5" i="9"/>
  <c r="M17" i="9"/>
  <c r="M23" i="9"/>
  <c r="E38" i="18"/>
  <c r="R23" i="9"/>
  <c r="C36" i="18"/>
  <c r="C38" i="18"/>
  <c r="E36" i="18"/>
  <c r="E37" i="18"/>
  <c r="G17" i="9"/>
  <c r="G23" i="9"/>
  <c r="D39" i="18" l="1"/>
  <c r="D38" i="18"/>
  <c r="D37" i="18"/>
  <c r="D36" i="18"/>
  <c r="C51" i="18" l="1"/>
  <c r="D22" i="17" s="1"/>
  <c r="H2" i="17" l="1"/>
  <c r="E33" i="18"/>
  <c r="E35" i="18"/>
  <c r="D35" i="18" s="1"/>
  <c r="C52" i="18" l="1"/>
  <c r="D23" i="17" s="1"/>
  <c r="D6" i="64" l="1"/>
  <c r="D14" i="64" l="1"/>
  <c r="F14" i="64" s="1"/>
  <c r="F7" i="64"/>
  <c r="D13" i="64"/>
  <c r="F13" i="64" s="1"/>
  <c r="F6" i="64"/>
  <c r="D12" i="64"/>
  <c r="F12" i="64" s="1"/>
  <c r="F5" i="64"/>
  <c r="F15" i="64" l="1"/>
  <c r="F8" i="64"/>
  <c r="A18" i="64" l="1"/>
  <c r="G131" i="53" l="1"/>
  <c r="G132" i="53"/>
  <c r="G133" i="53"/>
  <c r="G134" i="53"/>
  <c r="G135" i="53"/>
  <c r="G136" i="53"/>
  <c r="G137" i="53"/>
  <c r="G138" i="53"/>
  <c r="G139" i="53"/>
  <c r="G140" i="53"/>
  <c r="G141" i="53"/>
  <c r="G142" i="53"/>
  <c r="G143" i="53"/>
  <c r="G144" i="53"/>
  <c r="G145" i="53"/>
  <c r="G146" i="53"/>
  <c r="G147" i="53"/>
  <c r="G148" i="53"/>
  <c r="G149" i="53"/>
  <c r="G150" i="53"/>
  <c r="G151" i="53"/>
  <c r="G152" i="53"/>
  <c r="G153" i="53"/>
  <c r="G154" i="53"/>
  <c r="G155" i="53"/>
  <c r="G156" i="53"/>
  <c r="G157" i="53"/>
  <c r="G158" i="53"/>
  <c r="G159" i="53"/>
  <c r="G160" i="53"/>
  <c r="G161" i="53"/>
  <c r="G162" i="53"/>
  <c r="G163" i="53"/>
  <c r="G164" i="53"/>
  <c r="G165" i="53"/>
  <c r="G166" i="53"/>
  <c r="G167" i="53"/>
  <c r="G168" i="53"/>
  <c r="G169" i="53"/>
  <c r="G170" i="53"/>
  <c r="G171" i="53"/>
  <c r="G172" i="53"/>
  <c r="G174" i="53"/>
  <c r="G130" i="53"/>
  <c r="G129" i="53"/>
  <c r="G128" i="53"/>
  <c r="I161" i="53" l="1"/>
  <c r="I145" i="53"/>
  <c r="I166" i="53"/>
  <c r="I162" i="53"/>
  <c r="I160" i="53"/>
  <c r="I144" i="53"/>
  <c r="I159" i="53"/>
  <c r="I143" i="53"/>
  <c r="I174" i="53"/>
  <c r="I158" i="53"/>
  <c r="I142" i="53"/>
  <c r="I157" i="53"/>
  <c r="I141" i="53"/>
  <c r="I156" i="53"/>
  <c r="I140" i="53"/>
  <c r="I171" i="53"/>
  <c r="I155" i="53"/>
  <c r="I139" i="53"/>
  <c r="I154" i="53"/>
  <c r="I138" i="53"/>
  <c r="I170" i="53"/>
  <c r="I169" i="53"/>
  <c r="I153" i="53"/>
  <c r="I137" i="53"/>
  <c r="I146" i="53"/>
  <c r="I172" i="53"/>
  <c r="I168" i="53"/>
  <c r="I152" i="53"/>
  <c r="I136" i="53"/>
  <c r="I167" i="53"/>
  <c r="I151" i="53"/>
  <c r="I135" i="53"/>
  <c r="I134" i="53"/>
  <c r="I150" i="53"/>
  <c r="I165" i="53"/>
  <c r="I149" i="53"/>
  <c r="I133" i="53"/>
  <c r="I164" i="53"/>
  <c r="I148" i="53"/>
  <c r="I132" i="53"/>
  <c r="I163" i="53"/>
  <c r="I147" i="53"/>
  <c r="I131" i="53"/>
  <c r="D161" i="53"/>
  <c r="F161" i="53"/>
  <c r="C161" i="53"/>
  <c r="E161" i="53"/>
  <c r="B161" i="53"/>
  <c r="E145" i="53"/>
  <c r="B145" i="53"/>
  <c r="C145" i="53"/>
  <c r="D145" i="53"/>
  <c r="F145" i="53"/>
  <c r="B160" i="53"/>
  <c r="D160" i="53"/>
  <c r="E160" i="53"/>
  <c r="F160" i="53"/>
  <c r="C160" i="53"/>
  <c r="C144" i="53"/>
  <c r="F144" i="53"/>
  <c r="B144" i="53"/>
  <c r="D144" i="53"/>
  <c r="E144" i="53"/>
  <c r="E162" i="53"/>
  <c r="F162" i="53"/>
  <c r="D162" i="53"/>
  <c r="C162" i="53"/>
  <c r="B162" i="53"/>
  <c r="B159" i="53"/>
  <c r="E159" i="53"/>
  <c r="C159" i="53"/>
  <c r="F159" i="53"/>
  <c r="D159" i="53"/>
  <c r="B143" i="53"/>
  <c r="E143" i="53"/>
  <c r="D143" i="53"/>
  <c r="C143" i="53"/>
  <c r="F143" i="53"/>
  <c r="E158" i="53"/>
  <c r="C158" i="53"/>
  <c r="F158" i="53"/>
  <c r="D158" i="53"/>
  <c r="B158" i="53"/>
  <c r="D142" i="53"/>
  <c r="B142" i="53"/>
  <c r="C142" i="53"/>
  <c r="F142" i="53"/>
  <c r="E142" i="53"/>
  <c r="C146" i="53"/>
  <c r="E146" i="53"/>
  <c r="F146" i="53"/>
  <c r="B146" i="53"/>
  <c r="D146" i="53"/>
  <c r="B157" i="53"/>
  <c r="C157" i="53"/>
  <c r="D157" i="53"/>
  <c r="E157" i="53"/>
  <c r="F157" i="53"/>
  <c r="B141" i="53"/>
  <c r="C141" i="53"/>
  <c r="E141" i="53"/>
  <c r="F141" i="53"/>
  <c r="D141" i="53"/>
  <c r="B172" i="53"/>
  <c r="D172" i="53"/>
  <c r="F172" i="53"/>
  <c r="C172" i="53"/>
  <c r="E172" i="53"/>
  <c r="E156" i="53"/>
  <c r="B156" i="53"/>
  <c r="D156" i="53"/>
  <c r="C156" i="53"/>
  <c r="F156" i="53"/>
  <c r="E140" i="53"/>
  <c r="D140" i="53"/>
  <c r="F140" i="53"/>
  <c r="B140" i="53"/>
  <c r="C140" i="53"/>
  <c r="E171" i="53"/>
  <c r="B171" i="53"/>
  <c r="C171" i="53"/>
  <c r="D171" i="53"/>
  <c r="F171" i="53"/>
  <c r="E155" i="53"/>
  <c r="B155" i="53"/>
  <c r="C155" i="53"/>
  <c r="F155" i="53"/>
  <c r="D155" i="53"/>
  <c r="E139" i="53"/>
  <c r="B139" i="53"/>
  <c r="C139" i="53"/>
  <c r="F139" i="53"/>
  <c r="D139" i="53"/>
  <c r="F170" i="53"/>
  <c r="D170" i="53"/>
  <c r="B170" i="53"/>
  <c r="E170" i="53"/>
  <c r="C170" i="53"/>
  <c r="D154" i="53"/>
  <c r="B154" i="53"/>
  <c r="C154" i="53"/>
  <c r="E154" i="53"/>
  <c r="F154" i="53"/>
  <c r="F138" i="53"/>
  <c r="D138" i="53"/>
  <c r="C138" i="53"/>
  <c r="B138" i="53"/>
  <c r="E138" i="53"/>
  <c r="F169" i="53"/>
  <c r="D169" i="53"/>
  <c r="B169" i="53"/>
  <c r="C169" i="53"/>
  <c r="E169" i="53"/>
  <c r="B153" i="53"/>
  <c r="C153" i="53"/>
  <c r="F153" i="53"/>
  <c r="D153" i="53"/>
  <c r="E153" i="53"/>
  <c r="F137" i="53"/>
  <c r="C137" i="53"/>
  <c r="B137" i="53"/>
  <c r="E137" i="53"/>
  <c r="D137" i="53"/>
  <c r="D168" i="53"/>
  <c r="B168" i="53"/>
  <c r="C168" i="53"/>
  <c r="F168" i="53"/>
  <c r="E168" i="53"/>
  <c r="B152" i="53"/>
  <c r="D152" i="53"/>
  <c r="F152" i="53"/>
  <c r="E152" i="53"/>
  <c r="C152" i="53"/>
  <c r="F136" i="53"/>
  <c r="E136" i="53"/>
  <c r="C136" i="53"/>
  <c r="D136" i="53"/>
  <c r="B136" i="53"/>
  <c r="F167" i="53"/>
  <c r="C167" i="53"/>
  <c r="E167" i="53"/>
  <c r="B167" i="53"/>
  <c r="D167" i="53"/>
  <c r="C151" i="53"/>
  <c r="B151" i="53"/>
  <c r="E151" i="53"/>
  <c r="D151" i="53"/>
  <c r="F151" i="53"/>
  <c r="D135" i="53"/>
  <c r="B135" i="53"/>
  <c r="E135" i="53"/>
  <c r="C135" i="53"/>
  <c r="F135" i="53"/>
  <c r="F166" i="53"/>
  <c r="D166" i="53"/>
  <c r="E166" i="53"/>
  <c r="B166" i="53"/>
  <c r="C166" i="53"/>
  <c r="E150" i="53"/>
  <c r="F150" i="53"/>
  <c r="C150" i="53"/>
  <c r="D150" i="53"/>
  <c r="B150" i="53"/>
  <c r="F134" i="53"/>
  <c r="C134" i="53"/>
  <c r="E134" i="53"/>
  <c r="D134" i="53"/>
  <c r="B134" i="53"/>
  <c r="B165" i="53"/>
  <c r="D165" i="53"/>
  <c r="F165" i="53"/>
  <c r="C165" i="53"/>
  <c r="E165" i="53"/>
  <c r="C149" i="53"/>
  <c r="F149" i="53"/>
  <c r="B149" i="53"/>
  <c r="D149" i="53"/>
  <c r="E149" i="53"/>
  <c r="F133" i="53"/>
  <c r="E133" i="53"/>
  <c r="B133" i="53"/>
  <c r="D133" i="53"/>
  <c r="C133" i="53"/>
  <c r="E164" i="53"/>
  <c r="F164" i="53"/>
  <c r="D164" i="53"/>
  <c r="C164" i="53"/>
  <c r="B164" i="53"/>
  <c r="E148" i="53"/>
  <c r="B148" i="53"/>
  <c r="C148" i="53"/>
  <c r="F148" i="53"/>
  <c r="D148" i="53"/>
  <c r="B132" i="53"/>
  <c r="D132" i="53"/>
  <c r="F132" i="53"/>
  <c r="E132" i="53"/>
  <c r="C132" i="53"/>
  <c r="E163" i="53"/>
  <c r="C163" i="53"/>
  <c r="D163" i="53"/>
  <c r="B163" i="53"/>
  <c r="F163" i="53"/>
  <c r="F147" i="53"/>
  <c r="B147" i="53"/>
  <c r="D147" i="53"/>
  <c r="C147" i="53"/>
  <c r="E147" i="53"/>
  <c r="F131" i="53"/>
  <c r="C131" i="53"/>
  <c r="D131" i="53"/>
  <c r="B131" i="53"/>
  <c r="E131" i="53"/>
  <c r="D174" i="53"/>
  <c r="E174" i="53"/>
  <c r="C174" i="53"/>
  <c r="B174" i="53"/>
  <c r="F174" i="53"/>
  <c r="G175" i="53"/>
  <c r="B130" i="53"/>
  <c r="C130" i="53"/>
  <c r="E130" i="53"/>
  <c r="D130" i="53"/>
  <c r="F130" i="53"/>
  <c r="B128" i="53"/>
  <c r="F128" i="53"/>
  <c r="C128" i="53"/>
  <c r="E128" i="53"/>
  <c r="D128" i="53"/>
  <c r="E129" i="53"/>
  <c r="F129" i="53"/>
  <c r="B129" i="53"/>
  <c r="D129" i="53"/>
  <c r="C129" i="53"/>
  <c r="I175" i="53" l="1"/>
  <c r="B175" i="53"/>
  <c r="F175" i="53"/>
  <c r="E175" i="53"/>
  <c r="D175" i="53"/>
  <c r="C175" i="53"/>
  <c r="G176" i="53"/>
  <c r="L148" i="53" l="1"/>
  <c r="L147" i="53"/>
  <c r="K172" i="53"/>
  <c r="I176" i="53"/>
  <c r="L156" i="53"/>
  <c r="K149" i="53"/>
  <c r="K163" i="53"/>
  <c r="K157" i="53"/>
  <c r="K166" i="53"/>
  <c r="K151" i="53"/>
  <c r="L152" i="53"/>
  <c r="K169" i="53"/>
  <c r="K133" i="53"/>
  <c r="K174" i="53"/>
  <c r="L145" i="53"/>
  <c r="L161" i="53"/>
  <c r="L150" i="53"/>
  <c r="L130" i="53"/>
  <c r="K136" i="53"/>
  <c r="L172" i="53"/>
  <c r="L153" i="53"/>
  <c r="K161" i="53"/>
  <c r="L134" i="53"/>
  <c r="K159" i="53"/>
  <c r="L159" i="53"/>
  <c r="L141" i="53"/>
  <c r="L158" i="53"/>
  <c r="L137" i="53"/>
  <c r="L146" i="53"/>
  <c r="K140" i="53"/>
  <c r="K170" i="53"/>
  <c r="L164" i="53"/>
  <c r="L169" i="53"/>
  <c r="L167" i="53"/>
  <c r="L140" i="53"/>
  <c r="L171" i="53"/>
  <c r="L138" i="53"/>
  <c r="K150" i="53"/>
  <c r="K142" i="53"/>
  <c r="K171" i="53"/>
  <c r="L162" i="53"/>
  <c r="K134" i="53"/>
  <c r="K156" i="53"/>
  <c r="L139" i="53"/>
  <c r="K137" i="53"/>
  <c r="K160" i="53"/>
  <c r="K131" i="53"/>
  <c r="K132" i="53"/>
  <c r="K143" i="53"/>
  <c r="L165" i="53"/>
  <c r="L168" i="53"/>
  <c r="L160" i="53"/>
  <c r="K148" i="53"/>
  <c r="K168" i="53"/>
  <c r="K147" i="53"/>
  <c r="L155" i="53"/>
  <c r="K135" i="53"/>
  <c r="L142" i="53"/>
  <c r="L128" i="53"/>
  <c r="K164" i="53"/>
  <c r="L170" i="53"/>
  <c r="L136" i="53"/>
  <c r="L135" i="53"/>
  <c r="K158" i="53"/>
  <c r="L163" i="53"/>
  <c r="K146" i="53"/>
  <c r="K154" i="53"/>
  <c r="K165" i="53"/>
  <c r="L151" i="53"/>
  <c r="K144" i="53"/>
  <c r="L144" i="53"/>
  <c r="L129" i="53"/>
  <c r="K155" i="53"/>
  <c r="L157" i="53"/>
  <c r="K145" i="53"/>
  <c r="L131" i="53"/>
  <c r="L166" i="53"/>
  <c r="K141" i="53"/>
  <c r="L174" i="53"/>
  <c r="K138" i="53"/>
  <c r="L132" i="53"/>
  <c r="K128" i="53"/>
  <c r="K129" i="53"/>
  <c r="K152" i="53"/>
  <c r="L143" i="53"/>
  <c r="K153" i="53"/>
  <c r="K167" i="53"/>
  <c r="K130" i="53"/>
  <c r="L154" i="53"/>
  <c r="L133" i="53"/>
  <c r="K139" i="53"/>
  <c r="K162" i="53"/>
  <c r="L149" i="53"/>
  <c r="B176" i="53"/>
  <c r="D176" i="53"/>
  <c r="C176" i="53"/>
  <c r="F176" i="53"/>
  <c r="E176" i="53"/>
  <c r="G177" i="53"/>
  <c r="L175" i="53" l="1"/>
  <c r="K175" i="53"/>
  <c r="I177" i="53"/>
  <c r="C177" i="53"/>
  <c r="E177" i="53"/>
  <c r="D177" i="53"/>
  <c r="F177" i="53"/>
  <c r="B177" i="53"/>
  <c r="G178" i="53"/>
  <c r="I178" i="53" l="1"/>
  <c r="K176" i="53"/>
  <c r="L176" i="53"/>
  <c r="G179" i="53"/>
  <c r="E178" i="53"/>
  <c r="F178" i="53"/>
  <c r="D178" i="53"/>
  <c r="B178" i="53"/>
  <c r="C178" i="53"/>
  <c r="L177" i="53" l="1"/>
  <c r="I179" i="53"/>
  <c r="K177" i="53"/>
  <c r="B179" i="53"/>
  <c r="E179" i="53"/>
  <c r="D179" i="53"/>
  <c r="C179" i="53"/>
  <c r="F179" i="53"/>
  <c r="G180" i="53"/>
  <c r="I180" i="53" l="1"/>
  <c r="K178" i="53"/>
  <c r="L178" i="53"/>
  <c r="E180" i="53"/>
  <c r="C180" i="53"/>
  <c r="F180" i="53"/>
  <c r="B180" i="53"/>
  <c r="D180" i="53"/>
  <c r="G181" i="53"/>
  <c r="I181" i="53" l="1"/>
  <c r="K179" i="53"/>
  <c r="L179" i="53"/>
  <c r="D181" i="53"/>
  <c r="F181" i="53"/>
  <c r="B181" i="53"/>
  <c r="E181" i="53"/>
  <c r="C181" i="53"/>
  <c r="G182" i="53"/>
  <c r="I182" i="53" l="1"/>
  <c r="K180" i="53"/>
  <c r="L180" i="53"/>
  <c r="C182" i="53"/>
  <c r="F182" i="53"/>
  <c r="B182" i="53"/>
  <c r="D182" i="53"/>
  <c r="E182" i="53"/>
  <c r="G183" i="53"/>
  <c r="I183" i="53" l="1"/>
  <c r="K181" i="53"/>
  <c r="L181" i="53"/>
  <c r="C183" i="53"/>
  <c r="B183" i="53"/>
  <c r="F183" i="53"/>
  <c r="E183" i="53"/>
  <c r="D183" i="53"/>
  <c r="G184" i="53"/>
  <c r="I184" i="53" l="1"/>
  <c r="K182" i="53"/>
  <c r="L182" i="53"/>
  <c r="G185" i="53"/>
  <c r="D184" i="53"/>
  <c r="C184" i="53"/>
  <c r="F184" i="53"/>
  <c r="B184" i="53"/>
  <c r="E184" i="53"/>
  <c r="I185" i="53" l="1"/>
  <c r="L183" i="53"/>
  <c r="K183" i="53"/>
  <c r="D185" i="53"/>
  <c r="E185" i="53"/>
  <c r="B185" i="53"/>
  <c r="C185" i="53"/>
  <c r="F185" i="53"/>
  <c r="G186" i="53"/>
  <c r="I186" i="53" l="1"/>
  <c r="L184" i="53"/>
  <c r="K184" i="53"/>
  <c r="G187" i="53"/>
  <c r="B186" i="53"/>
  <c r="E186" i="53"/>
  <c r="C186" i="53"/>
  <c r="D186" i="53"/>
  <c r="F186" i="53"/>
  <c r="K185" i="53" l="1"/>
  <c r="L185" i="53"/>
  <c r="I187" i="53"/>
  <c r="B187" i="53"/>
  <c r="D187" i="53"/>
  <c r="C187" i="53"/>
  <c r="E187" i="53"/>
  <c r="F187" i="53"/>
  <c r="G188" i="53"/>
  <c r="K186" i="53" l="1"/>
  <c r="I188" i="53"/>
  <c r="L186" i="53"/>
  <c r="G189" i="53"/>
  <c r="E188" i="53"/>
  <c r="C188" i="53"/>
  <c r="D188" i="53"/>
  <c r="F188" i="53"/>
  <c r="B188" i="53"/>
  <c r="L187" i="53" l="1"/>
  <c r="I189" i="53"/>
  <c r="K187" i="53"/>
  <c r="C189" i="53"/>
  <c r="E189" i="53"/>
  <c r="F189" i="53"/>
  <c r="B189" i="53"/>
  <c r="D189" i="53"/>
  <c r="G190" i="53"/>
  <c r="I190" i="53" l="1"/>
  <c r="K188" i="53"/>
  <c r="L188" i="53"/>
  <c r="D190" i="53"/>
  <c r="E190" i="53"/>
  <c r="C190" i="53"/>
  <c r="F190" i="53"/>
  <c r="B190" i="53"/>
  <c r="G191" i="53"/>
  <c r="K189" i="53" l="1"/>
  <c r="L189" i="53"/>
  <c r="I191" i="53"/>
  <c r="C191" i="53"/>
  <c r="D191" i="53"/>
  <c r="E191" i="53"/>
  <c r="B191" i="53"/>
  <c r="F191" i="53"/>
  <c r="G192" i="53"/>
  <c r="I192" i="53" l="1"/>
  <c r="L190" i="53"/>
  <c r="K190" i="53"/>
  <c r="F192" i="53"/>
  <c r="E192" i="53"/>
  <c r="C192" i="53"/>
  <c r="D192" i="53"/>
  <c r="B192" i="53"/>
  <c r="G193" i="53"/>
  <c r="I193" i="53" l="1"/>
  <c r="L191" i="53"/>
  <c r="K191" i="53"/>
  <c r="G194" i="53"/>
  <c r="E193" i="53"/>
  <c r="B193" i="53"/>
  <c r="C193" i="53"/>
  <c r="D193" i="53"/>
  <c r="F193" i="53"/>
  <c r="K192" i="53" l="1"/>
  <c r="L192" i="53"/>
  <c r="I194" i="53"/>
  <c r="E194" i="53"/>
  <c r="B194" i="53"/>
  <c r="C194" i="53"/>
  <c r="F194" i="53"/>
  <c r="D194" i="53"/>
  <c r="G195" i="53"/>
  <c r="L193" i="53" l="1"/>
  <c r="I195" i="53"/>
  <c r="K193" i="53"/>
  <c r="D195" i="53"/>
  <c r="C195" i="53"/>
  <c r="F195" i="53"/>
  <c r="B195" i="53"/>
  <c r="E195" i="53"/>
  <c r="G196" i="53"/>
  <c r="L194" i="53" l="1"/>
  <c r="I196" i="53"/>
  <c r="K194" i="53"/>
  <c r="G197" i="53"/>
  <c r="E196" i="53"/>
  <c r="D196" i="53"/>
  <c r="F196" i="53"/>
  <c r="C196" i="53"/>
  <c r="B196" i="53"/>
  <c r="L195" i="53" l="1"/>
  <c r="I197" i="53"/>
  <c r="K195" i="53"/>
  <c r="B197" i="53"/>
  <c r="E197" i="53"/>
  <c r="F197" i="53"/>
  <c r="D197" i="53"/>
  <c r="C197" i="53"/>
  <c r="G198" i="53"/>
  <c r="I198" i="53" l="1"/>
  <c r="K196" i="53"/>
  <c r="L196" i="53"/>
  <c r="D198" i="53"/>
  <c r="E198" i="53"/>
  <c r="B198" i="53"/>
  <c r="C198" i="53"/>
  <c r="F198" i="53"/>
  <c r="G199" i="53"/>
  <c r="I199" i="53" l="1"/>
  <c r="K197" i="53"/>
  <c r="L197" i="53"/>
  <c r="C199" i="53"/>
  <c r="F199" i="53"/>
  <c r="E199" i="53"/>
  <c r="B199" i="53"/>
  <c r="D199" i="53"/>
  <c r="G200" i="53"/>
  <c r="I200" i="53" l="1"/>
  <c r="K198" i="53"/>
  <c r="L198" i="53"/>
  <c r="G201" i="53"/>
  <c r="F200" i="53"/>
  <c r="C200" i="53"/>
  <c r="E200" i="53"/>
  <c r="B200" i="53"/>
  <c r="D200" i="53"/>
  <c r="I201" i="53" l="1"/>
  <c r="K199" i="53"/>
  <c r="L199" i="53"/>
  <c r="E201" i="53"/>
  <c r="F201" i="53"/>
  <c r="D201" i="53"/>
  <c r="B201" i="53"/>
  <c r="C201" i="53"/>
  <c r="G202" i="53"/>
  <c r="K200" i="53" l="1"/>
  <c r="I202" i="53"/>
  <c r="L200" i="53"/>
  <c r="B202" i="53"/>
  <c r="E202" i="53"/>
  <c r="F202" i="53"/>
  <c r="D202" i="53"/>
  <c r="C202" i="53"/>
  <c r="G203" i="53"/>
  <c r="I203" i="53" l="1"/>
  <c r="K201" i="53"/>
  <c r="L201" i="53"/>
  <c r="D203" i="53"/>
  <c r="C203" i="53"/>
  <c r="F203" i="53"/>
  <c r="E203" i="53"/>
  <c r="B203" i="53"/>
  <c r="G204" i="53"/>
  <c r="I204" i="53" l="1"/>
  <c r="K202" i="53"/>
  <c r="L202" i="53"/>
  <c r="F204" i="53"/>
  <c r="E204" i="53"/>
  <c r="B204" i="53"/>
  <c r="D204" i="53"/>
  <c r="C204" i="53"/>
  <c r="G205" i="53"/>
  <c r="I205" i="53" l="1"/>
  <c r="K203" i="53"/>
  <c r="L203" i="53"/>
  <c r="E205" i="53"/>
  <c r="F205" i="53"/>
  <c r="D205" i="53"/>
  <c r="B205" i="53"/>
  <c r="C205" i="53"/>
  <c r="G206" i="53"/>
  <c r="I206" i="53" l="1"/>
  <c r="L204" i="53"/>
  <c r="K204" i="53"/>
  <c r="G207" i="53"/>
  <c r="B206" i="53"/>
  <c r="F206" i="53"/>
  <c r="D206" i="53"/>
  <c r="E206" i="53"/>
  <c r="C206" i="53"/>
  <c r="L205" i="53" l="1"/>
  <c r="I207" i="53"/>
  <c r="K205" i="53"/>
  <c r="C207" i="53"/>
  <c r="D207" i="53"/>
  <c r="B207" i="53"/>
  <c r="F207" i="53"/>
  <c r="E207" i="53"/>
  <c r="G208" i="53"/>
  <c r="L206" i="53" l="1"/>
  <c r="I208" i="53"/>
  <c r="K206" i="53"/>
  <c r="G209" i="53"/>
  <c r="E208" i="53"/>
  <c r="F208" i="53"/>
  <c r="C208" i="53"/>
  <c r="D208" i="53"/>
  <c r="B208" i="53"/>
  <c r="K207" i="53" l="1"/>
  <c r="I209" i="53"/>
  <c r="L207" i="53"/>
  <c r="F209" i="53"/>
  <c r="E209" i="53"/>
  <c r="B209" i="53"/>
  <c r="C209" i="53"/>
  <c r="D209" i="53"/>
  <c r="K208" i="53" l="1"/>
  <c r="L208" i="53"/>
  <c r="K209" i="53" l="1"/>
  <c r="L209" i="53"/>
  <c r="G173" i="53" l="1"/>
  <c r="I173" i="53" l="1"/>
  <c r="B173" i="53"/>
  <c r="D173" i="53"/>
  <c r="F173" i="53"/>
  <c r="E173" i="53"/>
  <c r="C173" i="53"/>
  <c r="K173" i="53" l="1"/>
  <c r="L173" i="53"/>
  <c r="G94" i="53" l="1"/>
  <c r="G70" i="53"/>
  <c r="G122" i="53"/>
  <c r="G82" i="53"/>
  <c r="G118" i="53"/>
  <c r="G112" i="53"/>
  <c r="G69" i="53"/>
  <c r="G86" i="53"/>
  <c r="G80" i="53"/>
  <c r="G73" i="53"/>
  <c r="G123" i="53"/>
  <c r="G104" i="53"/>
  <c r="G108" i="53"/>
  <c r="G87" i="53"/>
  <c r="G98" i="53"/>
  <c r="G71" i="53"/>
  <c r="G95" i="53"/>
  <c r="G121" i="53"/>
  <c r="G93" i="53"/>
  <c r="G96" i="53"/>
  <c r="G125" i="53"/>
  <c r="G120" i="53"/>
  <c r="G111" i="53"/>
  <c r="G76" i="53"/>
  <c r="G88" i="53"/>
  <c r="G79" i="53"/>
  <c r="G107" i="53"/>
  <c r="G124" i="53"/>
  <c r="G126" i="53"/>
  <c r="G102" i="53"/>
  <c r="G68" i="53"/>
  <c r="G78" i="53"/>
  <c r="G127" i="53"/>
  <c r="G81" i="53"/>
  <c r="G92" i="53"/>
  <c r="G116" i="53"/>
  <c r="G72" i="53"/>
  <c r="G113" i="53"/>
  <c r="G65" i="53"/>
  <c r="G77" i="53"/>
  <c r="G115" i="53"/>
  <c r="G75" i="53"/>
  <c r="G101" i="53"/>
  <c r="G83" i="53"/>
  <c r="G114" i="53"/>
  <c r="G64" i="53"/>
  <c r="G117" i="53"/>
  <c r="G97" i="53"/>
  <c r="G74" i="53"/>
  <c r="G99" i="53"/>
  <c r="G109" i="53"/>
  <c r="G85" i="53"/>
  <c r="G67" i="53"/>
  <c r="G66" i="53"/>
  <c r="G90" i="53"/>
  <c r="G105" i="53"/>
  <c r="G89" i="53"/>
  <c r="G103" i="53"/>
  <c r="G84" i="53"/>
  <c r="G91" i="53"/>
  <c r="G119" i="53"/>
  <c r="G110" i="53"/>
  <c r="G106" i="53"/>
  <c r="G100" i="53"/>
  <c r="G210" i="53" l="1"/>
  <c r="H64" i="53" s="1"/>
  <c r="I64" i="53" s="1"/>
  <c r="B97" i="53"/>
  <c r="D97" i="53"/>
  <c r="F97" i="53"/>
  <c r="C97" i="53"/>
  <c r="E97" i="53"/>
  <c r="C78" i="53"/>
  <c r="F78" i="53"/>
  <c r="E78" i="53"/>
  <c r="B78" i="53"/>
  <c r="D78" i="53"/>
  <c r="C71" i="53"/>
  <c r="F71" i="53"/>
  <c r="E71" i="53"/>
  <c r="B71" i="53"/>
  <c r="D71" i="53"/>
  <c r="C110" i="53"/>
  <c r="F110" i="53"/>
  <c r="D110" i="53"/>
  <c r="E110" i="53"/>
  <c r="B110" i="53"/>
  <c r="C117" i="53"/>
  <c r="F117" i="53"/>
  <c r="D117" i="53"/>
  <c r="B117" i="53"/>
  <c r="E117" i="53"/>
  <c r="B68" i="53"/>
  <c r="E68" i="53"/>
  <c r="C68" i="53"/>
  <c r="F68" i="53"/>
  <c r="D68" i="53"/>
  <c r="E98" i="53"/>
  <c r="D98" i="53"/>
  <c r="B98" i="53"/>
  <c r="F98" i="53"/>
  <c r="C98" i="53"/>
  <c r="C119" i="53"/>
  <c r="B119" i="53"/>
  <c r="D119" i="53"/>
  <c r="E119" i="53"/>
  <c r="F119" i="53"/>
  <c r="F64" i="53"/>
  <c r="B64" i="53"/>
  <c r="C64" i="53"/>
  <c r="D64" i="53"/>
  <c r="E64" i="53"/>
  <c r="D102" i="53"/>
  <c r="E102" i="53"/>
  <c r="F102" i="53"/>
  <c r="C102" i="53"/>
  <c r="B102" i="53"/>
  <c r="E87" i="53"/>
  <c r="F87" i="53"/>
  <c r="D87" i="53"/>
  <c r="B87" i="53"/>
  <c r="C87" i="53"/>
  <c r="D114" i="53"/>
  <c r="E114" i="53"/>
  <c r="C114" i="53"/>
  <c r="F114" i="53"/>
  <c r="B114" i="53"/>
  <c r="D126" i="53"/>
  <c r="E126" i="53"/>
  <c r="F126" i="53"/>
  <c r="B126" i="53"/>
  <c r="C126" i="53"/>
  <c r="C108" i="53"/>
  <c r="F108" i="53"/>
  <c r="E108" i="53"/>
  <c r="B108" i="53"/>
  <c r="D108" i="53"/>
  <c r="D84" i="53"/>
  <c r="E84" i="53"/>
  <c r="C84" i="53"/>
  <c r="B84" i="53"/>
  <c r="F84" i="53"/>
  <c r="E83" i="53"/>
  <c r="C83" i="53"/>
  <c r="B83" i="53"/>
  <c r="F83" i="53"/>
  <c r="D83" i="53"/>
  <c r="B124" i="53"/>
  <c r="F124" i="53"/>
  <c r="C124" i="53"/>
  <c r="D124" i="53"/>
  <c r="E124" i="53"/>
  <c r="B104" i="53"/>
  <c r="D104" i="53"/>
  <c r="E104" i="53"/>
  <c r="C104" i="53"/>
  <c r="F104" i="53"/>
  <c r="D101" i="53"/>
  <c r="B101" i="53"/>
  <c r="F101" i="53"/>
  <c r="E101" i="53"/>
  <c r="C101" i="53"/>
  <c r="B107" i="53"/>
  <c r="F107" i="53"/>
  <c r="E107" i="53"/>
  <c r="C107" i="53"/>
  <c r="D107" i="53"/>
  <c r="C123" i="53"/>
  <c r="F123" i="53"/>
  <c r="B123" i="53"/>
  <c r="E123" i="53"/>
  <c r="D123" i="53"/>
  <c r="C89" i="53"/>
  <c r="E89" i="53"/>
  <c r="B89" i="53"/>
  <c r="D89" i="53"/>
  <c r="F89" i="53"/>
  <c r="E75" i="53"/>
  <c r="C75" i="53"/>
  <c r="D75" i="53"/>
  <c r="B75" i="53"/>
  <c r="F75" i="53"/>
  <c r="D79" i="53"/>
  <c r="F79" i="53"/>
  <c r="C79" i="53"/>
  <c r="E79" i="53"/>
  <c r="B79" i="53"/>
  <c r="E73" i="53"/>
  <c r="D73" i="53"/>
  <c r="F73" i="53"/>
  <c r="B73" i="53"/>
  <c r="C73" i="53"/>
  <c r="F115" i="53"/>
  <c r="D115" i="53"/>
  <c r="B115" i="53"/>
  <c r="C115" i="53"/>
  <c r="E115" i="53"/>
  <c r="F88" i="53"/>
  <c r="D88" i="53"/>
  <c r="C88" i="53"/>
  <c r="B88" i="53"/>
  <c r="E88" i="53"/>
  <c r="F80" i="53"/>
  <c r="C80" i="53"/>
  <c r="D80" i="53"/>
  <c r="E80" i="53"/>
  <c r="B80" i="53"/>
  <c r="F105" i="53"/>
  <c r="D105" i="53"/>
  <c r="E105" i="53"/>
  <c r="C105" i="53"/>
  <c r="B105" i="53"/>
  <c r="F76" i="53"/>
  <c r="D76" i="53"/>
  <c r="E76" i="53"/>
  <c r="B76" i="53"/>
  <c r="C76" i="53"/>
  <c r="D86" i="53"/>
  <c r="E86" i="53"/>
  <c r="F86" i="53"/>
  <c r="B86" i="53"/>
  <c r="C86" i="53"/>
  <c r="B106" i="53"/>
  <c r="E106" i="53"/>
  <c r="C106" i="53"/>
  <c r="D106" i="53"/>
  <c r="F106" i="53"/>
  <c r="C111" i="53"/>
  <c r="F111" i="53"/>
  <c r="D111" i="53"/>
  <c r="E111" i="53"/>
  <c r="B111" i="53"/>
  <c r="E69" i="53"/>
  <c r="D69" i="53"/>
  <c r="C69" i="53"/>
  <c r="B69" i="53"/>
  <c r="F69" i="53"/>
  <c r="B67" i="53"/>
  <c r="C67" i="53"/>
  <c r="D67" i="53"/>
  <c r="F67" i="53"/>
  <c r="E67" i="53"/>
  <c r="B120" i="53"/>
  <c r="F120" i="53"/>
  <c r="D120" i="53"/>
  <c r="C120" i="53"/>
  <c r="E120" i="53"/>
  <c r="E112" i="53"/>
  <c r="F112" i="53"/>
  <c r="D112" i="53"/>
  <c r="B112" i="53"/>
  <c r="C112" i="53"/>
  <c r="C103" i="53"/>
  <c r="E103" i="53"/>
  <c r="D103" i="53"/>
  <c r="F103" i="53"/>
  <c r="B103" i="53"/>
  <c r="B66" i="53"/>
  <c r="D66" i="53"/>
  <c r="F66" i="53"/>
  <c r="C66" i="53"/>
  <c r="E66" i="53"/>
  <c r="C72" i="53"/>
  <c r="F72" i="53"/>
  <c r="D72" i="53"/>
  <c r="B72" i="53"/>
  <c r="E72" i="53"/>
  <c r="C125" i="53"/>
  <c r="B125" i="53"/>
  <c r="E125" i="53"/>
  <c r="F125" i="53"/>
  <c r="D125" i="53"/>
  <c r="E118" i="53"/>
  <c r="F118" i="53"/>
  <c r="D118" i="53"/>
  <c r="B118" i="53"/>
  <c r="C118" i="53"/>
  <c r="D91" i="53"/>
  <c r="E91" i="53"/>
  <c r="C91" i="53"/>
  <c r="B91" i="53"/>
  <c r="F91" i="53"/>
  <c r="F65" i="53"/>
  <c r="C65" i="53"/>
  <c r="D65" i="53"/>
  <c r="E65" i="53"/>
  <c r="B65" i="53"/>
  <c r="B109" i="53"/>
  <c r="C109" i="53"/>
  <c r="D109" i="53"/>
  <c r="E109" i="53"/>
  <c r="F109" i="53"/>
  <c r="E116" i="53"/>
  <c r="F116" i="53"/>
  <c r="C116" i="53"/>
  <c r="D116" i="53"/>
  <c r="B116" i="53"/>
  <c r="E96" i="53"/>
  <c r="D96" i="53"/>
  <c r="C96" i="53"/>
  <c r="B96" i="53"/>
  <c r="F96" i="53"/>
  <c r="E82" i="53"/>
  <c r="B82" i="53"/>
  <c r="F82" i="53"/>
  <c r="C82" i="53"/>
  <c r="D82" i="53"/>
  <c r="D113" i="53"/>
  <c r="F113" i="53"/>
  <c r="C113" i="53"/>
  <c r="E113" i="53"/>
  <c r="B113" i="53"/>
  <c r="D92" i="53"/>
  <c r="C92" i="53"/>
  <c r="E92" i="53"/>
  <c r="F92" i="53"/>
  <c r="B92" i="53"/>
  <c r="D93" i="53"/>
  <c r="C93" i="53"/>
  <c r="F93" i="53"/>
  <c r="B93" i="53"/>
  <c r="E93" i="53"/>
  <c r="C122" i="53"/>
  <c r="D122" i="53"/>
  <c r="F122" i="53"/>
  <c r="B122" i="53"/>
  <c r="E122" i="53"/>
  <c r="C90" i="53"/>
  <c r="E90" i="53"/>
  <c r="D90" i="53"/>
  <c r="B90" i="53"/>
  <c r="F90" i="53"/>
  <c r="F85" i="53"/>
  <c r="D85" i="53"/>
  <c r="C85" i="53"/>
  <c r="E85" i="53"/>
  <c r="B85" i="53"/>
  <c r="E74" i="53"/>
  <c r="C74" i="53"/>
  <c r="F74" i="53"/>
  <c r="B74" i="53"/>
  <c r="D74" i="53"/>
  <c r="C81" i="53"/>
  <c r="F81" i="53"/>
  <c r="E81" i="53"/>
  <c r="B81" i="53"/>
  <c r="D81" i="53"/>
  <c r="F121" i="53"/>
  <c r="D121" i="53"/>
  <c r="C121" i="53"/>
  <c r="E121" i="53"/>
  <c r="B121" i="53"/>
  <c r="B70" i="53"/>
  <c r="E70" i="53"/>
  <c r="F70" i="53"/>
  <c r="C70" i="53"/>
  <c r="D70" i="53"/>
  <c r="F77" i="53"/>
  <c r="E77" i="53"/>
  <c r="B77" i="53"/>
  <c r="D77" i="53"/>
  <c r="C77" i="53"/>
  <c r="D99" i="53"/>
  <c r="B99" i="53"/>
  <c r="E99" i="53"/>
  <c r="F99" i="53"/>
  <c r="C99" i="53"/>
  <c r="D100" i="53"/>
  <c r="E100" i="53"/>
  <c r="F100" i="53"/>
  <c r="B100" i="53"/>
  <c r="C100" i="53"/>
  <c r="C127" i="53"/>
  <c r="E127" i="53"/>
  <c r="B127" i="53"/>
  <c r="F127" i="53"/>
  <c r="D127" i="53"/>
  <c r="B95" i="53"/>
  <c r="F95" i="53"/>
  <c r="C95" i="53"/>
  <c r="D95" i="53"/>
  <c r="E95" i="53"/>
  <c r="E94" i="53"/>
  <c r="D94" i="53"/>
  <c r="B94" i="53"/>
  <c r="C94" i="53"/>
  <c r="F94" i="53"/>
  <c r="H95" i="53" l="1"/>
  <c r="H127" i="53"/>
  <c r="H68" i="53"/>
  <c r="H66" i="53"/>
  <c r="H85" i="53"/>
  <c r="H81" i="53"/>
  <c r="H112" i="53"/>
  <c r="H111" i="53"/>
  <c r="H109" i="53"/>
  <c r="H76" i="53"/>
  <c r="H77" i="53"/>
  <c r="H71" i="53"/>
  <c r="H103" i="53"/>
  <c r="H94" i="53"/>
  <c r="H105" i="53"/>
  <c r="H110" i="53"/>
  <c r="H100" i="53"/>
  <c r="H116" i="53"/>
  <c r="H74" i="53"/>
  <c r="H89" i="53"/>
  <c r="H99" i="53"/>
  <c r="H101" i="53"/>
  <c r="H125" i="53"/>
  <c r="H107" i="53"/>
  <c r="H72" i="53"/>
  <c r="H124" i="53"/>
  <c r="H83" i="53"/>
  <c r="H84" i="53"/>
  <c r="H70" i="53"/>
  <c r="H65" i="53"/>
  <c r="I65" i="53" s="1"/>
  <c r="H98" i="53"/>
  <c r="H121" i="53"/>
  <c r="H115" i="53"/>
  <c r="H97" i="53"/>
  <c r="H96" i="53"/>
  <c r="H78" i="53"/>
  <c r="H108" i="53"/>
  <c r="H126" i="53"/>
  <c r="H80" i="53"/>
  <c r="H114" i="53"/>
  <c r="H88" i="53"/>
  <c r="H91" i="53"/>
  <c r="H117" i="53"/>
  <c r="H122" i="53"/>
  <c r="H120" i="53"/>
  <c r="H73" i="53"/>
  <c r="H92" i="53"/>
  <c r="H93" i="53"/>
  <c r="H113" i="53"/>
  <c r="H79" i="53"/>
  <c r="H87" i="53"/>
  <c r="H82" i="53"/>
  <c r="H67" i="53"/>
  <c r="H75" i="53"/>
  <c r="H102" i="53"/>
  <c r="H106" i="53"/>
  <c r="H69" i="53"/>
  <c r="H123" i="53"/>
  <c r="H90" i="53"/>
  <c r="I211" i="53"/>
  <c r="H128" i="53"/>
  <c r="H143" i="53"/>
  <c r="H171" i="53"/>
  <c r="H151" i="53"/>
  <c r="H148" i="53"/>
  <c r="H137" i="53"/>
  <c r="H161" i="53"/>
  <c r="H174" i="53"/>
  <c r="H155" i="53"/>
  <c r="H135" i="53"/>
  <c r="H132" i="53"/>
  <c r="H146" i="53"/>
  <c r="H145" i="53"/>
  <c r="H158" i="53"/>
  <c r="H139" i="53"/>
  <c r="H134" i="53"/>
  <c r="H163" i="53"/>
  <c r="H172" i="53"/>
  <c r="H166" i="53"/>
  <c r="H142" i="53"/>
  <c r="H154" i="53"/>
  <c r="H150" i="53"/>
  <c r="H147" i="53"/>
  <c r="H168" i="53"/>
  <c r="H162" i="53"/>
  <c r="H157" i="53"/>
  <c r="H138" i="53"/>
  <c r="H165" i="53"/>
  <c r="H131" i="53"/>
  <c r="H129" i="53"/>
  <c r="H152" i="53"/>
  <c r="H160" i="53"/>
  <c r="H141" i="53"/>
  <c r="H149" i="53"/>
  <c r="H170" i="53"/>
  <c r="H136" i="53"/>
  <c r="H144" i="53"/>
  <c r="H156" i="53"/>
  <c r="H130" i="53"/>
  <c r="H133" i="53"/>
  <c r="H169" i="53"/>
  <c r="H159" i="53"/>
  <c r="H140" i="53"/>
  <c r="H167" i="53"/>
  <c r="H164" i="53"/>
  <c r="H153" i="53"/>
  <c r="H175" i="53"/>
  <c r="H176" i="53"/>
  <c r="H177" i="53"/>
  <c r="H178" i="53"/>
  <c r="H179" i="53"/>
  <c r="H180" i="53"/>
  <c r="H181" i="53"/>
  <c r="H182" i="53"/>
  <c r="H183" i="53"/>
  <c r="H184" i="53"/>
  <c r="H185" i="53"/>
  <c r="H186" i="53"/>
  <c r="H187" i="53"/>
  <c r="H188" i="53"/>
  <c r="H189" i="53"/>
  <c r="H190" i="53"/>
  <c r="H191" i="53"/>
  <c r="H192" i="53"/>
  <c r="H193" i="53"/>
  <c r="H194" i="53"/>
  <c r="H195" i="53"/>
  <c r="H196" i="53"/>
  <c r="H197" i="53"/>
  <c r="H198" i="53"/>
  <c r="H199" i="53"/>
  <c r="H200" i="53"/>
  <c r="H201" i="53"/>
  <c r="H202" i="53"/>
  <c r="H203" i="53"/>
  <c r="H204" i="53"/>
  <c r="H205" i="53"/>
  <c r="H206" i="53"/>
  <c r="H207" i="53"/>
  <c r="H208" i="53"/>
  <c r="H209" i="53"/>
  <c r="H173" i="53"/>
  <c r="H118" i="53"/>
  <c r="H86" i="53"/>
  <c r="H104" i="53"/>
  <c r="H119" i="53"/>
  <c r="I66" i="53" l="1"/>
  <c r="I67" i="53" s="1"/>
  <c r="I68" i="53" s="1"/>
  <c r="I69" i="53" s="1"/>
  <c r="I70" i="53" s="1"/>
  <c r="I71" i="53" s="1"/>
  <c r="I72" i="53" s="1"/>
  <c r="I73" i="53" s="1"/>
  <c r="I74" i="53" s="1"/>
  <c r="I75" i="53" s="1"/>
  <c r="I76" i="53" s="1"/>
  <c r="I77" i="53" s="1"/>
  <c r="I78" i="53" s="1"/>
  <c r="I79" i="53" s="1"/>
  <c r="I80" i="53" s="1"/>
  <c r="I81" i="53" s="1"/>
  <c r="I82" i="53" s="1"/>
  <c r="I83" i="53" s="1"/>
  <c r="I84" i="53" s="1"/>
  <c r="I85" i="53" s="1"/>
  <c r="I86" i="53" s="1"/>
  <c r="I87" i="53" s="1"/>
  <c r="I88" i="53" s="1"/>
  <c r="I89" i="53" s="1"/>
  <c r="I90" i="53" s="1"/>
  <c r="I91" i="53" s="1"/>
  <c r="I92" i="53" s="1"/>
  <c r="I93" i="53" s="1"/>
  <c r="I94" i="53" s="1"/>
  <c r="I95" i="53" s="1"/>
  <c r="I96" i="53" s="1"/>
  <c r="I97" i="53" s="1"/>
  <c r="I98" i="53" s="1"/>
  <c r="I99" i="53" s="1"/>
  <c r="I100" i="53" s="1"/>
  <c r="I101" i="53" s="1"/>
  <c r="I102" i="53" s="1"/>
  <c r="I103" i="53" s="1"/>
  <c r="I104" i="53" s="1"/>
  <c r="I105" i="53" s="1"/>
  <c r="I106" i="53" s="1"/>
  <c r="I107" i="53" s="1"/>
  <c r="I108" i="53" s="1"/>
  <c r="I109" i="53" s="1"/>
  <c r="I110" i="53" s="1"/>
  <c r="I111" i="53" s="1"/>
  <c r="I112" i="53" s="1"/>
  <c r="I113" i="53" s="1"/>
  <c r="I114" i="53" s="1"/>
  <c r="I115" i="53" s="1"/>
  <c r="I116" i="53" s="1"/>
  <c r="I117" i="53" s="1"/>
  <c r="I118" i="53" s="1"/>
  <c r="I119" i="53" s="1"/>
  <c r="I120" i="53" s="1"/>
  <c r="I121" i="53" s="1"/>
  <c r="I122" i="53" s="1"/>
  <c r="I123" i="53" s="1"/>
  <c r="I124" i="53" s="1"/>
  <c r="I125" i="53" s="1"/>
  <c r="I126" i="53" s="1"/>
  <c r="I127" i="53" s="1"/>
  <c r="I128" i="53" s="1"/>
  <c r="I129" i="53" s="1"/>
  <c r="I130" i="53" s="1"/>
  <c r="L126" i="53"/>
  <c r="K123" i="53"/>
  <c r="K67" i="53"/>
  <c r="K86" i="53"/>
  <c r="K76" i="53"/>
  <c r="K119" i="53"/>
  <c r="K102" i="53"/>
  <c r="K120" i="53"/>
  <c r="K106" i="53"/>
  <c r="K125" i="53"/>
  <c r="L104" i="53"/>
  <c r="L85" i="53"/>
  <c r="L66" i="53"/>
  <c r="L65" i="53"/>
  <c r="K89" i="53"/>
  <c r="L107" i="53"/>
  <c r="K88" i="53"/>
  <c r="L76" i="53"/>
  <c r="K105" i="53"/>
  <c r="K72" i="53"/>
  <c r="L82" i="53"/>
  <c r="K111" i="53"/>
  <c r="L125" i="53"/>
  <c r="K69" i="53"/>
  <c r="L75" i="53"/>
  <c r="K98" i="53"/>
  <c r="K92" i="53"/>
  <c r="K116" i="53"/>
  <c r="K79" i="53"/>
  <c r="K107" i="53"/>
  <c r="K80" i="53"/>
  <c r="L78" i="53"/>
  <c r="K117" i="53"/>
  <c r="L93" i="53"/>
  <c r="L118" i="53"/>
  <c r="K84" i="53"/>
  <c r="K85" i="53"/>
  <c r="K91" i="53"/>
  <c r="L92" i="53"/>
  <c r="L90" i="53"/>
  <c r="L95" i="53"/>
  <c r="L79" i="53"/>
  <c r="K74" i="53"/>
  <c r="L120" i="53"/>
  <c r="L116" i="53"/>
  <c r="K104" i="53"/>
  <c r="K77" i="53"/>
  <c r="L74" i="53"/>
  <c r="K71" i="53"/>
  <c r="K94" i="53"/>
  <c r="K115" i="53"/>
  <c r="K100" i="53"/>
  <c r="K108" i="53"/>
  <c r="L124" i="53"/>
  <c r="L70" i="53"/>
  <c r="L105" i="53"/>
  <c r="K66" i="53"/>
  <c r="K82" i="53"/>
  <c r="L100" i="53"/>
  <c r="K83" i="53"/>
  <c r="K121" i="53"/>
  <c r="L121" i="53"/>
  <c r="L69" i="53"/>
  <c r="L91" i="53"/>
  <c r="K90" i="53"/>
  <c r="K122" i="53"/>
  <c r="L108" i="53"/>
  <c r="K101" i="53"/>
  <c r="L103" i="53"/>
  <c r="L86" i="53"/>
  <c r="K113" i="53"/>
  <c r="L112" i="53"/>
  <c r="L77" i="53"/>
  <c r="L101" i="53"/>
  <c r="L73" i="53"/>
  <c r="L127" i="53"/>
  <c r="L64" i="53"/>
  <c r="L88" i="53"/>
  <c r="L113" i="53"/>
  <c r="L111" i="53"/>
  <c r="L81" i="53"/>
  <c r="K81" i="53"/>
  <c r="K126" i="53"/>
  <c r="K99" i="53"/>
  <c r="K70" i="53"/>
  <c r="L117" i="53"/>
  <c r="L72" i="53"/>
  <c r="L94" i="53"/>
  <c r="L96" i="53"/>
  <c r="L109" i="53"/>
  <c r="L115" i="53"/>
  <c r="L67" i="53"/>
  <c r="K118" i="53"/>
  <c r="K112" i="53"/>
  <c r="K75" i="53"/>
  <c r="K95" i="53"/>
  <c r="L102" i="53"/>
  <c r="L119" i="53"/>
  <c r="K103" i="53"/>
  <c r="L99" i="53"/>
  <c r="L83" i="53"/>
  <c r="L97" i="53"/>
  <c r="L122" i="53"/>
  <c r="K109" i="53"/>
  <c r="K93" i="53"/>
  <c r="L123" i="53"/>
  <c r="K127" i="53"/>
  <c r="K87" i="53"/>
  <c r="K97" i="53"/>
  <c r="K114" i="53"/>
  <c r="K96" i="53"/>
  <c r="L114" i="53"/>
  <c r="K124" i="53"/>
  <c r="K110" i="53"/>
  <c r="K78" i="53"/>
  <c r="K73" i="53"/>
  <c r="L71" i="53"/>
  <c r="L80" i="53"/>
  <c r="L89" i="53"/>
  <c r="L87" i="53"/>
  <c r="L110" i="53"/>
  <c r="L68" i="53"/>
  <c r="K65" i="53"/>
  <c r="K68" i="53"/>
  <c r="L84" i="53"/>
  <c r="K64" i="53"/>
  <c r="L106" i="53"/>
  <c r="L98" i="53"/>
  <c r="N83" i="53" l="1"/>
  <c r="N169" i="53"/>
  <c r="P188" i="53"/>
  <c r="M208" i="53"/>
  <c r="N112" i="53"/>
  <c r="N204" i="53"/>
  <c r="O80" i="53"/>
  <c r="O192" i="53"/>
  <c r="P91" i="53"/>
  <c r="P143" i="53"/>
  <c r="P161" i="53"/>
  <c r="M73" i="53"/>
  <c r="M122" i="53"/>
  <c r="M94" i="53"/>
  <c r="M107" i="53"/>
  <c r="M185" i="53"/>
  <c r="M191" i="53"/>
  <c r="M181" i="53"/>
  <c r="M134" i="53"/>
  <c r="M195" i="53"/>
  <c r="N65" i="53"/>
  <c r="N110" i="53"/>
  <c r="N118" i="53"/>
  <c r="N94" i="53"/>
  <c r="N198" i="53"/>
  <c r="N160" i="53"/>
  <c r="N164" i="53"/>
  <c r="N154" i="53"/>
  <c r="N205" i="53"/>
  <c r="N165" i="53"/>
  <c r="O98" i="53"/>
  <c r="O106" i="53"/>
  <c r="O74" i="53"/>
  <c r="O89" i="53"/>
  <c r="O182" i="53"/>
  <c r="O133" i="53"/>
  <c r="O145" i="53"/>
  <c r="O187" i="53"/>
  <c r="O160" i="53"/>
  <c r="P112" i="53"/>
  <c r="P119" i="53"/>
  <c r="P72" i="53"/>
  <c r="P116" i="53"/>
  <c r="P142" i="53"/>
  <c r="P156" i="53"/>
  <c r="P153" i="53"/>
  <c r="P173" i="53"/>
  <c r="P195" i="53"/>
  <c r="M169" i="53"/>
  <c r="N138" i="53"/>
  <c r="P74" i="53"/>
  <c r="M167" i="53"/>
  <c r="N95" i="53"/>
  <c r="N130" i="53"/>
  <c r="O85" i="53"/>
  <c r="P71" i="53"/>
  <c r="P97" i="53"/>
  <c r="P131" i="53"/>
  <c r="M66" i="53"/>
  <c r="M84" i="53"/>
  <c r="M101" i="53"/>
  <c r="M98" i="53"/>
  <c r="M142" i="53"/>
  <c r="M205" i="53"/>
  <c r="M184" i="53"/>
  <c r="M139" i="53"/>
  <c r="M183" i="53"/>
  <c r="N125" i="53"/>
  <c r="N69" i="53"/>
  <c r="N98" i="53"/>
  <c r="N93" i="53"/>
  <c r="N139" i="53"/>
  <c r="N178" i="53"/>
  <c r="N131" i="53"/>
  <c r="N155" i="53"/>
  <c r="N135" i="53"/>
  <c r="N163" i="53"/>
  <c r="O103" i="53"/>
  <c r="O75" i="53"/>
  <c r="O112" i="53"/>
  <c r="O94" i="53"/>
  <c r="O186" i="53"/>
  <c r="O147" i="53"/>
  <c r="O188" i="53"/>
  <c r="O206" i="53"/>
  <c r="O142" i="53"/>
  <c r="P89" i="53"/>
  <c r="P87" i="53"/>
  <c r="P81" i="53"/>
  <c r="P121" i="53"/>
  <c r="P189" i="53"/>
  <c r="P129" i="53"/>
  <c r="P184" i="53"/>
  <c r="P197" i="53"/>
  <c r="P158" i="53"/>
  <c r="M148" i="53"/>
  <c r="O87" i="53"/>
  <c r="P149" i="53"/>
  <c r="M138" i="53"/>
  <c r="N197" i="53"/>
  <c r="O162" i="53"/>
  <c r="P76" i="53"/>
  <c r="M100" i="53"/>
  <c r="M159" i="53"/>
  <c r="N64" i="53"/>
  <c r="N113" i="53"/>
  <c r="N97" i="53"/>
  <c r="N161" i="53"/>
  <c r="N184" i="53"/>
  <c r="N140" i="53"/>
  <c r="N195" i="53"/>
  <c r="N191" i="53"/>
  <c r="O65" i="53"/>
  <c r="O102" i="53"/>
  <c r="O82" i="53"/>
  <c r="O110" i="53"/>
  <c r="O144" i="53"/>
  <c r="O148" i="53"/>
  <c r="O134" i="53"/>
  <c r="O200" i="53"/>
  <c r="O139" i="53"/>
  <c r="O189" i="53"/>
  <c r="P114" i="53"/>
  <c r="P127" i="53"/>
  <c r="P109" i="53"/>
  <c r="P126" i="53"/>
  <c r="P180" i="53"/>
  <c r="P175" i="53"/>
  <c r="P145" i="53"/>
  <c r="P128" i="53"/>
  <c r="P207" i="53"/>
  <c r="M143" i="53"/>
  <c r="O121" i="53"/>
  <c r="P146" i="53"/>
  <c r="M197" i="53"/>
  <c r="N200" i="53"/>
  <c r="O81" i="53"/>
  <c r="O164" i="53"/>
  <c r="O138" i="53"/>
  <c r="P179" i="53"/>
  <c r="M118" i="53"/>
  <c r="M137" i="53"/>
  <c r="M155" i="53"/>
  <c r="M180" i="53"/>
  <c r="N81" i="53"/>
  <c r="M67" i="53"/>
  <c r="M119" i="53"/>
  <c r="M72" i="53"/>
  <c r="M104" i="53"/>
  <c r="M156" i="53"/>
  <c r="M149" i="53"/>
  <c r="M135" i="53"/>
  <c r="M190" i="53"/>
  <c r="M168" i="53"/>
  <c r="N99" i="53"/>
  <c r="N122" i="53"/>
  <c r="N104" i="53"/>
  <c r="N106" i="53"/>
  <c r="N206" i="53"/>
  <c r="N142" i="53"/>
  <c r="N149" i="53"/>
  <c r="N177" i="53"/>
  <c r="N170" i="53"/>
  <c r="O73" i="53"/>
  <c r="O113" i="53"/>
  <c r="O95" i="53"/>
  <c r="O72" i="53"/>
  <c r="O177" i="53"/>
  <c r="O135" i="53"/>
  <c r="O174" i="53"/>
  <c r="O195" i="53"/>
  <c r="O156" i="53"/>
  <c r="O151" i="53"/>
  <c r="P69" i="53"/>
  <c r="P93" i="53"/>
  <c r="P85" i="53"/>
  <c r="P83" i="53"/>
  <c r="P193" i="53"/>
  <c r="P167" i="53"/>
  <c r="P140" i="53"/>
  <c r="P183" i="53"/>
  <c r="P154" i="53"/>
  <c r="M202" i="53"/>
  <c r="O100" i="53"/>
  <c r="P152" i="53"/>
  <c r="N72" i="53"/>
  <c r="N175" i="53"/>
  <c r="O127" i="53"/>
  <c r="O155" i="53"/>
  <c r="P137" i="53"/>
  <c r="M64" i="53"/>
  <c r="M88" i="53"/>
  <c r="M177" i="53"/>
  <c r="M96" i="53"/>
  <c r="M115" i="53"/>
  <c r="M90" i="53"/>
  <c r="M91" i="53"/>
  <c r="M206" i="53"/>
  <c r="M131" i="53"/>
  <c r="M158" i="53"/>
  <c r="M154" i="53"/>
  <c r="M179" i="53"/>
  <c r="N66" i="53"/>
  <c r="N90" i="53"/>
  <c r="N120" i="53"/>
  <c r="N85" i="53"/>
  <c r="N187" i="53"/>
  <c r="N181" i="53"/>
  <c r="N137" i="53"/>
  <c r="N158" i="53"/>
  <c r="N133" i="53"/>
  <c r="O99" i="53"/>
  <c r="O109" i="53"/>
  <c r="O123" i="53"/>
  <c r="O122" i="53"/>
  <c r="O191" i="53"/>
  <c r="O183" i="53"/>
  <c r="O170" i="53"/>
  <c r="O152" i="53"/>
  <c r="O197" i="53"/>
  <c r="P65" i="53"/>
  <c r="P86" i="53"/>
  <c r="P100" i="53"/>
  <c r="P98" i="53"/>
  <c r="P192" i="53"/>
  <c r="P147" i="53"/>
  <c r="P144" i="53"/>
  <c r="P206" i="53"/>
  <c r="P159" i="53"/>
  <c r="P133" i="53"/>
  <c r="M93" i="53"/>
  <c r="O143" i="53"/>
  <c r="M99" i="53"/>
  <c r="M75" i="53"/>
  <c r="M128" i="53"/>
  <c r="M133" i="53"/>
  <c r="N73" i="53"/>
  <c r="N80" i="53"/>
  <c r="N115" i="53"/>
  <c r="N107" i="53"/>
  <c r="N145" i="53"/>
  <c r="N144" i="53"/>
  <c r="N188" i="53"/>
  <c r="N136" i="53"/>
  <c r="N174" i="53"/>
  <c r="O125" i="53"/>
  <c r="O107" i="53"/>
  <c r="O114" i="53"/>
  <c r="O88" i="53"/>
  <c r="O136" i="53"/>
  <c r="O176" i="53"/>
  <c r="O173" i="53"/>
  <c r="O163" i="53"/>
  <c r="O194" i="53"/>
  <c r="P99" i="53"/>
  <c r="P82" i="53"/>
  <c r="P111" i="53"/>
  <c r="P106" i="53"/>
  <c r="P132" i="53"/>
  <c r="P172" i="53"/>
  <c r="P178" i="53"/>
  <c r="P185" i="53"/>
  <c r="P162" i="53"/>
  <c r="P204" i="53"/>
  <c r="P68" i="53"/>
  <c r="M87" i="53"/>
  <c r="M95" i="53"/>
  <c r="M80" i="53"/>
  <c r="M127" i="53"/>
  <c r="M192" i="53"/>
  <c r="M171" i="53"/>
  <c r="M198" i="53"/>
  <c r="M209" i="53"/>
  <c r="M161" i="53"/>
  <c r="N96" i="53"/>
  <c r="N91" i="53"/>
  <c r="N89" i="53"/>
  <c r="N102" i="53"/>
  <c r="N157" i="53"/>
  <c r="N176" i="53"/>
  <c r="N199" i="53"/>
  <c r="N179" i="53"/>
  <c r="N180" i="53"/>
  <c r="O66" i="53"/>
  <c r="O104" i="53"/>
  <c r="O97" i="53"/>
  <c r="O119" i="53"/>
  <c r="O153" i="53"/>
  <c r="O198" i="53"/>
  <c r="O190" i="53"/>
  <c r="O202" i="53"/>
  <c r="O141" i="53"/>
  <c r="P125" i="53"/>
  <c r="P94" i="53"/>
  <c r="P108" i="53"/>
  <c r="P120" i="53"/>
  <c r="P168" i="53"/>
  <c r="P136" i="53"/>
  <c r="P164" i="53"/>
  <c r="P160" i="53"/>
  <c r="P177" i="53"/>
  <c r="M153" i="53"/>
  <c r="O201" i="53"/>
  <c r="M78" i="53"/>
  <c r="M120" i="53"/>
  <c r="M83" i="53"/>
  <c r="M196" i="53"/>
  <c r="M199" i="53"/>
  <c r="M152" i="53"/>
  <c r="M188" i="53"/>
  <c r="M176" i="53"/>
  <c r="N78" i="53"/>
  <c r="N75" i="53"/>
  <c r="N126" i="53"/>
  <c r="N103" i="53"/>
  <c r="N159" i="53"/>
  <c r="N182" i="53"/>
  <c r="N150" i="53"/>
  <c r="N189" i="53"/>
  <c r="N194" i="53"/>
  <c r="O64" i="53"/>
  <c r="O120" i="53"/>
  <c r="O105" i="53"/>
  <c r="O86" i="53"/>
  <c r="O137" i="53"/>
  <c r="O129" i="53"/>
  <c r="O172" i="53"/>
  <c r="O165" i="53"/>
  <c r="O149" i="53"/>
  <c r="P73" i="53"/>
  <c r="P105" i="53"/>
  <c r="P118" i="53"/>
  <c r="P115" i="53"/>
  <c r="P187" i="53"/>
  <c r="P190" i="53"/>
  <c r="P171" i="53"/>
  <c r="P208" i="53"/>
  <c r="P203" i="53"/>
  <c r="N124" i="53"/>
  <c r="O146" i="53"/>
  <c r="M103" i="53"/>
  <c r="M136" i="53"/>
  <c r="M68" i="53"/>
  <c r="M200" i="53"/>
  <c r="M194" i="53"/>
  <c r="M165" i="53"/>
  <c r="M129" i="53"/>
  <c r="M174" i="53"/>
  <c r="N70" i="53"/>
  <c r="N127" i="53"/>
  <c r="N92" i="53"/>
  <c r="N87" i="53"/>
  <c r="N143" i="53"/>
  <c r="N153" i="53"/>
  <c r="N173" i="53"/>
  <c r="N190" i="53"/>
  <c r="N209" i="53"/>
  <c r="O96" i="53"/>
  <c r="O124" i="53"/>
  <c r="O79" i="53"/>
  <c r="O77" i="53"/>
  <c r="O166" i="53"/>
  <c r="O199" i="53"/>
  <c r="O178" i="53"/>
  <c r="O181" i="53"/>
  <c r="O130" i="53"/>
  <c r="P64" i="53"/>
  <c r="P92" i="53"/>
  <c r="P113" i="53"/>
  <c r="P124" i="53"/>
  <c r="P157" i="53"/>
  <c r="P134" i="53"/>
  <c r="P155" i="53"/>
  <c r="P135" i="53"/>
  <c r="P202" i="53"/>
  <c r="N111" i="53"/>
  <c r="O209" i="53"/>
  <c r="M106" i="53"/>
  <c r="M189" i="53"/>
  <c r="M112" i="53"/>
  <c r="M126" i="53"/>
  <c r="M132" i="53"/>
  <c r="M172" i="53"/>
  <c r="M147" i="53"/>
  <c r="M140" i="53"/>
  <c r="N67" i="53"/>
  <c r="N114" i="53"/>
  <c r="N109" i="53"/>
  <c r="N82" i="53"/>
  <c r="N208" i="53"/>
  <c r="N171" i="53"/>
  <c r="N141" i="53"/>
  <c r="N167" i="53"/>
  <c r="N207" i="53"/>
  <c r="O67" i="53"/>
  <c r="O101" i="53"/>
  <c r="O90" i="53"/>
  <c r="O116" i="53"/>
  <c r="O167" i="53"/>
  <c r="O158" i="53"/>
  <c r="O208" i="53"/>
  <c r="O203" i="53"/>
  <c r="O131" i="53"/>
  <c r="P96" i="53"/>
  <c r="P84" i="53"/>
  <c r="P80" i="53"/>
  <c r="P95" i="53"/>
  <c r="P139" i="53"/>
  <c r="P170" i="53"/>
  <c r="P198" i="53"/>
  <c r="P151" i="53"/>
  <c r="P163" i="53"/>
  <c r="M65" i="53"/>
  <c r="N162" i="53"/>
  <c r="P123" i="53"/>
  <c r="N117" i="53"/>
  <c r="M89" i="53"/>
  <c r="M70" i="53"/>
  <c r="M109" i="53"/>
  <c r="M145" i="53"/>
  <c r="M160" i="53"/>
  <c r="N68" i="53"/>
  <c r="N121" i="53"/>
  <c r="N84" i="53"/>
  <c r="N77" i="53"/>
  <c r="N202" i="53"/>
  <c r="N168" i="53"/>
  <c r="N132" i="53"/>
  <c r="N166" i="53"/>
  <c r="N128" i="53"/>
  <c r="O78" i="53"/>
  <c r="O76" i="53"/>
  <c r="O84" i="53"/>
  <c r="O126" i="53"/>
  <c r="O169" i="53"/>
  <c r="O184" i="53"/>
  <c r="O128" i="53"/>
  <c r="O168" i="53"/>
  <c r="O161" i="53"/>
  <c r="P66" i="53"/>
  <c r="P102" i="53"/>
  <c r="P90" i="53"/>
  <c r="P110" i="53"/>
  <c r="P148" i="53"/>
  <c r="P191" i="53"/>
  <c r="P150" i="53"/>
  <c r="P181" i="53"/>
  <c r="P186" i="53"/>
  <c r="M124" i="53"/>
  <c r="N101" i="53"/>
  <c r="O108" i="53"/>
  <c r="P194" i="53"/>
  <c r="M182" i="53"/>
  <c r="M125" i="53"/>
  <c r="M82" i="53"/>
  <c r="M81" i="53"/>
  <c r="M170" i="53"/>
  <c r="M77" i="53"/>
  <c r="M166" i="53"/>
  <c r="M130" i="53"/>
  <c r="M193" i="53"/>
  <c r="M117" i="53"/>
  <c r="M85" i="53"/>
  <c r="M116" i="53"/>
  <c r="M110" i="53"/>
  <c r="M175" i="53"/>
  <c r="M201" i="53"/>
  <c r="M151" i="53"/>
  <c r="M150" i="53"/>
  <c r="M162" i="53"/>
  <c r="N71" i="53"/>
  <c r="N123" i="53"/>
  <c r="N88" i="53"/>
  <c r="N116" i="53"/>
  <c r="N183" i="53"/>
  <c r="N129" i="53"/>
  <c r="N201" i="53"/>
  <c r="N196" i="53"/>
  <c r="N152" i="53"/>
  <c r="O70" i="53"/>
  <c r="O111" i="53"/>
  <c r="O118" i="53"/>
  <c r="O83" i="53"/>
  <c r="O159" i="53"/>
  <c r="O179" i="53"/>
  <c r="O180" i="53"/>
  <c r="O185" i="53"/>
  <c r="O196" i="53"/>
  <c r="P67" i="53"/>
  <c r="P103" i="53"/>
  <c r="P104" i="53"/>
  <c r="P117" i="53"/>
  <c r="P199" i="53"/>
  <c r="P176" i="53"/>
  <c r="P196" i="53"/>
  <c r="P138" i="53"/>
  <c r="P141" i="53"/>
  <c r="M186" i="53"/>
  <c r="N148" i="53"/>
  <c r="P88" i="53"/>
  <c r="M76" i="53"/>
  <c r="M113" i="53"/>
  <c r="M71" i="53"/>
  <c r="M74" i="53"/>
  <c r="M105" i="53"/>
  <c r="M121" i="53"/>
  <c r="M97" i="53"/>
  <c r="M111" i="53"/>
  <c r="M102" i="53"/>
  <c r="M108" i="53"/>
  <c r="M123" i="53"/>
  <c r="M178" i="53"/>
  <c r="M173" i="53"/>
  <c r="M207" i="53"/>
  <c r="M144" i="53"/>
  <c r="M204" i="53"/>
  <c r="N74" i="53"/>
  <c r="N105" i="53"/>
  <c r="N119" i="53"/>
  <c r="N79" i="53"/>
  <c r="N156" i="53"/>
  <c r="N172" i="53"/>
  <c r="N151" i="53"/>
  <c r="N185" i="53"/>
  <c r="N186" i="53"/>
  <c r="O71" i="53"/>
  <c r="O69" i="53"/>
  <c r="O91" i="53"/>
  <c r="O117" i="53"/>
  <c r="O154" i="53"/>
  <c r="O204" i="53"/>
  <c r="O150" i="53"/>
  <c r="O175" i="53"/>
  <c r="O140" i="53"/>
  <c r="P78" i="53"/>
  <c r="P107" i="53"/>
  <c r="P75" i="53"/>
  <c r="P79" i="53"/>
  <c r="P200" i="53"/>
  <c r="P166" i="53"/>
  <c r="P130" i="53"/>
  <c r="P209" i="53"/>
  <c r="P174" i="53"/>
  <c r="M92" i="53"/>
  <c r="N147" i="53"/>
  <c r="O132" i="53"/>
  <c r="M146" i="53"/>
  <c r="M187" i="53"/>
  <c r="M79" i="53"/>
  <c r="M86" i="53"/>
  <c r="M69" i="53"/>
  <c r="M114" i="53"/>
  <c r="M141" i="53"/>
  <c r="M163" i="53"/>
  <c r="M164" i="53"/>
  <c r="M203" i="53"/>
  <c r="M157" i="53"/>
  <c r="N76" i="53"/>
  <c r="N108" i="53"/>
  <c r="N86" i="53"/>
  <c r="N100" i="53"/>
  <c r="N134" i="53"/>
  <c r="N193" i="53"/>
  <c r="N146" i="53"/>
  <c r="N192" i="53"/>
  <c r="N203" i="53"/>
  <c r="O68" i="53"/>
  <c r="O93" i="53"/>
  <c r="O115" i="53"/>
  <c r="O92" i="53"/>
  <c r="O193" i="53"/>
  <c r="O207" i="53"/>
  <c r="O157" i="53"/>
  <c r="O171" i="53"/>
  <c r="O205" i="53"/>
  <c r="P70" i="53"/>
  <c r="P122" i="53"/>
  <c r="P101" i="53"/>
  <c r="P77" i="53"/>
  <c r="P182" i="53"/>
  <c r="P201" i="53"/>
  <c r="P165" i="53"/>
  <c r="P169" i="53"/>
  <c r="P205" i="53"/>
  <c r="H22" i="17" l="1"/>
  <c r="C110" i="18" l="1"/>
  <c r="C54" i="18" s="1"/>
  <c r="H24" i="17" s="1"/>
  <c r="D110" i="18"/>
  <c r="D106" i="18" l="1"/>
  <c r="D109" i="18" s="1"/>
  <c r="C106" i="18" l="1"/>
  <c r="C50" i="18" l="1"/>
  <c r="D21" i="17" s="1"/>
  <c r="C109" i="18"/>
  <c r="C53" i="18" s="1"/>
  <c r="D24" i="17" s="1"/>
  <c r="R3" i="7" l="1"/>
  <c r="Q13" i="7" l="1"/>
  <c r="R13" i="7" s="1"/>
  <c r="Q12" i="7"/>
  <c r="R12" i="7" s="1"/>
  <c r="R4" i="7"/>
  <c r="G11" i="9" l="1"/>
  <c r="G44" i="9"/>
  <c r="G45" i="9" l="1"/>
  <c r="J39" i="9" l="1"/>
  <c r="R39" i="9"/>
  <c r="L42" i="9"/>
  <c r="L48" i="9"/>
  <c r="P51" i="9"/>
  <c r="Q51" i="9"/>
  <c r="H54" i="9"/>
  <c r="M57" i="9"/>
  <c r="N57" i="9"/>
  <c r="Q57" i="9"/>
  <c r="P57" i="9"/>
  <c r="O57" i="9"/>
  <c r="K57" i="9"/>
  <c r="I57" i="9"/>
  <c r="H57" i="9"/>
  <c r="R54" i="9"/>
  <c r="Q54" i="9"/>
  <c r="P54" i="9"/>
  <c r="O54" i="9"/>
  <c r="M54" i="9"/>
  <c r="K54" i="9"/>
  <c r="J54" i="9"/>
  <c r="I54" i="9"/>
  <c r="R51" i="9"/>
  <c r="O51" i="9"/>
  <c r="L51" i="9"/>
  <c r="K51" i="9"/>
  <c r="J51" i="9"/>
  <c r="I51" i="9"/>
  <c r="Q48" i="9"/>
  <c r="N48" i="9"/>
  <c r="R42" i="9"/>
  <c r="Q42" i="9"/>
  <c r="P42" i="9"/>
  <c r="O42" i="9"/>
  <c r="M42" i="9"/>
  <c r="J42" i="9"/>
  <c r="I42" i="9"/>
  <c r="H42" i="9"/>
  <c r="Q39" i="9"/>
  <c r="M39" i="9"/>
  <c r="L39" i="9"/>
  <c r="K39" i="9"/>
  <c r="G57" i="9" l="1"/>
  <c r="G42" i="9"/>
  <c r="G39" i="9"/>
  <c r="G51" i="9"/>
  <c r="L54" i="9"/>
  <c r="M48" i="9"/>
  <c r="N42" i="9"/>
  <c r="K48" i="9"/>
  <c r="I39" i="9"/>
  <c r="J57" i="9"/>
  <c r="N51" i="9"/>
  <c r="R48" i="9"/>
  <c r="J48" i="9"/>
  <c r="P39" i="9"/>
  <c r="H39" i="9"/>
  <c r="R57" i="9"/>
  <c r="M51" i="9"/>
  <c r="O39" i="9"/>
  <c r="P48" i="9"/>
  <c r="N39" i="9"/>
  <c r="N54" i="9"/>
  <c r="O48" i="9"/>
  <c r="I48" i="9"/>
  <c r="L57" i="9"/>
  <c r="H51" i="9"/>
  <c r="H48" i="9"/>
  <c r="K42" i="9"/>
  <c r="T50" i="9" l="1"/>
  <c r="G54" i="9"/>
  <c r="T53" i="9"/>
  <c r="T38" i="9"/>
  <c r="T41" i="9"/>
  <c r="G48" i="9"/>
  <c r="T47" i="9"/>
  <c r="T56" i="9"/>
  <c r="O60" i="9" l="1"/>
  <c r="M60" i="9"/>
  <c r="R60" i="9"/>
  <c r="N60" i="9"/>
  <c r="G60" i="9"/>
  <c r="Q60" i="9"/>
  <c r="N26" i="9" l="1"/>
  <c r="M26" i="9"/>
  <c r="P26" i="9"/>
  <c r="R26" i="9"/>
  <c r="Q26" i="9"/>
  <c r="G26" i="9"/>
  <c r="P60" i="9"/>
  <c r="O26" i="9"/>
  <c r="C34" i="17" l="1"/>
  <c r="D33" i="17"/>
  <c r="D35" i="17"/>
  <c r="D34" i="17"/>
  <c r="C30" i="17"/>
  <c r="C32" i="17"/>
  <c r="D32" i="17"/>
  <c r="C33" i="17"/>
  <c r="C35" i="17"/>
  <c r="D30" i="17" l="1"/>
  <c r="C28" i="17" l="1"/>
  <c r="D28" i="17"/>
  <c r="D27" i="17" l="1"/>
  <c r="C27" i="17" l="1"/>
  <c r="C67" i="18"/>
  <c r="C66" i="18"/>
  <c r="C29" i="17" l="1"/>
  <c r="D29" i="17"/>
  <c r="C31" i="17" l="1"/>
  <c r="D31" i="17" l="1"/>
  <c r="L60" i="9" l="1"/>
  <c r="L26" i="9"/>
  <c r="I4" i="7" l="1"/>
  <c r="R4" i="65" s="1"/>
  <c r="I5" i="7" l="1"/>
  <c r="J4" i="17"/>
  <c r="E23" i="5" l="1"/>
  <c r="K23" i="5" l="1"/>
  <c r="F24" i="5"/>
  <c r="F26" i="5" s="1"/>
  <c r="E10" i="5" s="1"/>
  <c r="E14" i="5" s="1"/>
  <c r="L24" i="5" l="1"/>
  <c r="L26" i="5" s="1"/>
  <c r="K10" i="5" s="1"/>
  <c r="K14" i="5" s="1"/>
  <c r="F20" i="5"/>
  <c r="F13" i="5"/>
  <c r="F4" i="5"/>
  <c r="E16" i="5"/>
  <c r="E17" i="5" s="1"/>
  <c r="E24" i="5" s="1"/>
  <c r="E25" i="5" s="1"/>
  <c r="F19" i="5"/>
  <c r="F12" i="5"/>
  <c r="F21" i="5"/>
  <c r="F11" i="5"/>
  <c r="F14" i="5" l="1"/>
  <c r="L13" i="5"/>
  <c r="L19" i="5"/>
  <c r="L20" i="5"/>
  <c r="L22" i="5"/>
  <c r="K16" i="5"/>
  <c r="K17" i="5" s="1"/>
  <c r="K24" i="5" s="1"/>
  <c r="K25" i="5" s="1"/>
  <c r="L12" i="5"/>
  <c r="R3" i="65"/>
  <c r="L4" i="5"/>
  <c r="L11" i="5"/>
  <c r="L21" i="5"/>
  <c r="F23" i="5"/>
  <c r="Q13" i="65" l="1"/>
  <c r="R13" i="65" s="1"/>
  <c r="Q12" i="65"/>
  <c r="R12" i="65" s="1"/>
  <c r="I3" i="7"/>
  <c r="L23" i="5"/>
  <c r="L14" i="5"/>
  <c r="I17" i="65" l="1"/>
  <c r="I17" i="7" l="1"/>
  <c r="C11" i="18" l="1"/>
  <c r="G12" i="9" l="1"/>
  <c r="E44" i="42" l="1"/>
  <c r="H35" i="17" l="1"/>
  <c r="H32" i="17" l="1"/>
  <c r="H27" i="17"/>
  <c r="H30" i="17"/>
  <c r="H34" i="17"/>
  <c r="H29" i="17"/>
  <c r="H31" i="17"/>
  <c r="H33" i="17"/>
  <c r="H28" i="17"/>
  <c r="G27" i="17" l="1"/>
  <c r="G32" i="17"/>
  <c r="G30" i="17"/>
  <c r="G29" i="17"/>
  <c r="G31" i="17"/>
  <c r="G33" i="17"/>
  <c r="G35" i="17"/>
  <c r="G28" i="17"/>
  <c r="G34" i="17"/>
  <c r="C58" i="18" l="1"/>
  <c r="C57" i="18"/>
  <c r="C59" i="18"/>
  <c r="H64" i="79" l="1"/>
  <c r="R17" i="65" l="1"/>
  <c r="R17" i="7"/>
  <c r="G46" i="9" l="1"/>
  <c r="I6" i="1" l="1"/>
  <c r="I10" i="1"/>
  <c r="I11" i="1" s="1"/>
  <c r="J6" i="1"/>
  <c r="I14" i="1"/>
  <c r="H64" i="1"/>
  <c r="J14" i="1"/>
  <c r="J10" i="1"/>
  <c r="J11" i="1" s="1"/>
  <c r="H63" i="1"/>
  <c r="I67" i="1" l="1"/>
  <c r="I68" i="1"/>
  <c r="H67" i="1"/>
  <c r="H68" i="1"/>
  <c r="I63" i="1"/>
  <c r="I64" i="1"/>
  <c r="I65" i="1"/>
  <c r="I66" i="1"/>
  <c r="H65" i="1"/>
  <c r="H66" i="1"/>
  <c r="I13" i="1"/>
  <c r="I15" i="1"/>
  <c r="J13" i="1"/>
  <c r="J15" i="1"/>
  <c r="I7" i="1"/>
  <c r="I8" i="1" s="1"/>
  <c r="J7" i="1"/>
  <c r="J8" i="1" s="1"/>
  <c r="H69" i="1" l="1"/>
  <c r="C100" i="18" s="1"/>
  <c r="C44" i="18" s="1"/>
  <c r="H13" i="17" s="1"/>
  <c r="N29" i="1"/>
  <c r="J16" i="1"/>
  <c r="J17" i="1" s="1"/>
  <c r="D98" i="18" s="1"/>
  <c r="K29" i="1"/>
  <c r="I16" i="1"/>
  <c r="I17" i="1" s="1"/>
  <c r="C98" i="18" s="1"/>
  <c r="C42" i="18" s="1"/>
  <c r="H11" i="17" s="1"/>
  <c r="I69" i="1"/>
  <c r="D100" i="18" s="1"/>
  <c r="K30" i="1" l="1"/>
  <c r="K31" i="1" s="1"/>
  <c r="N30" i="1"/>
  <c r="N31" i="1" s="1"/>
  <c r="C99" i="18" l="1"/>
  <c r="C43" i="18" s="1"/>
  <c r="H12" i="17" s="1"/>
  <c r="D99" i="18"/>
  <c r="N480" i="107" l="1"/>
  <c r="N481" i="107" s="1"/>
  <c r="T454" i="107"/>
  <c r="T455" i="107" s="1"/>
  <c r="T412" i="107"/>
  <c r="N322" i="107"/>
  <c r="N323" i="107" s="1"/>
  <c r="T134" i="107"/>
  <c r="T1246" i="106"/>
  <c r="T1180" i="106"/>
  <c r="T1181" i="106" s="1"/>
  <c r="T1143" i="106"/>
  <c r="N1141" i="106"/>
  <c r="T1096" i="106"/>
  <c r="T1034" i="106"/>
  <c r="N943" i="106"/>
  <c r="N944" i="106" s="1"/>
  <c r="N923" i="106"/>
  <c r="N924" i="106" s="1"/>
  <c r="N903" i="106"/>
  <c r="N904" i="106" s="1"/>
  <c r="T790" i="106"/>
  <c r="T751" i="106"/>
  <c r="N749" i="106"/>
  <c r="N705" i="106"/>
  <c r="N706" i="106" s="1"/>
  <c r="N652" i="106"/>
  <c r="N628" i="106"/>
  <c r="N592" i="106"/>
  <c r="T586" i="106"/>
  <c r="T521" i="106"/>
  <c r="T522" i="106" s="1"/>
  <c r="T495" i="106"/>
  <c r="N493" i="106"/>
  <c r="T453" i="106"/>
  <c r="N451" i="106"/>
  <c r="N393" i="106"/>
  <c r="N394" i="106" s="1"/>
  <c r="T367" i="106"/>
  <c r="N365" i="106"/>
  <c r="T329" i="106"/>
  <c r="T620" i="107"/>
  <c r="N618" i="107"/>
  <c r="T350" i="107"/>
  <c r="N137" i="107"/>
  <c r="N17" i="107"/>
  <c r="T1214" i="106"/>
  <c r="N1212" i="106"/>
  <c r="T1140" i="106"/>
  <c r="N1138" i="106"/>
  <c r="N1099" i="106"/>
  <c r="N873" i="106"/>
  <c r="T837" i="106"/>
  <c r="N835" i="106"/>
  <c r="T795" i="106"/>
  <c r="N793" i="106"/>
  <c r="T627" i="106"/>
  <c r="T591" i="106"/>
  <c r="N589" i="106"/>
  <c r="N551" i="106"/>
  <c r="T450" i="106"/>
  <c r="T416" i="106"/>
  <c r="T364" i="106"/>
  <c r="T326" i="106"/>
  <c r="T284" i="106"/>
  <c r="N454" i="107"/>
  <c r="N455" i="107" s="1"/>
  <c r="N412" i="107"/>
  <c r="T136" i="107"/>
  <c r="N134" i="107"/>
  <c r="N1246" i="106"/>
  <c r="N1180" i="106"/>
  <c r="N1181" i="106" s="1"/>
  <c r="N1143" i="106"/>
  <c r="T1098" i="106"/>
  <c r="N1096" i="106"/>
  <c r="N1034" i="106"/>
  <c r="T872" i="106"/>
  <c r="T834" i="106"/>
  <c r="T792" i="106"/>
  <c r="N790" i="106"/>
  <c r="T753" i="106"/>
  <c r="N751" i="106"/>
  <c r="T588" i="106"/>
  <c r="N586" i="106"/>
  <c r="T550" i="106"/>
  <c r="N521" i="106"/>
  <c r="N522" i="106" s="1"/>
  <c r="T497" i="106"/>
  <c r="N495" i="106"/>
  <c r="T455" i="106"/>
  <c r="N453" i="106"/>
  <c r="N367" i="106"/>
  <c r="N329" i="106"/>
  <c r="N620" i="107"/>
  <c r="T377" i="107"/>
  <c r="T378" i="107" s="1"/>
  <c r="N350" i="107"/>
  <c r="T1245" i="106"/>
  <c r="N1214" i="106"/>
  <c r="T1142" i="106"/>
  <c r="N1140" i="106"/>
  <c r="T1095" i="106"/>
  <c r="T1033" i="106"/>
  <c r="T1035" i="106" s="1"/>
  <c r="N837" i="106"/>
  <c r="N795" i="106"/>
  <c r="T789" i="106"/>
  <c r="T750" i="106"/>
  <c r="T653" i="106"/>
  <c r="N627" i="106"/>
  <c r="N591" i="106"/>
  <c r="T494" i="106"/>
  <c r="T452" i="106"/>
  <c r="N450" i="106"/>
  <c r="N416" i="106"/>
  <c r="T366" i="106"/>
  <c r="N364" i="106"/>
  <c r="T619" i="107"/>
  <c r="T506" i="107"/>
  <c r="T507" i="107" s="1"/>
  <c r="T349" i="107"/>
  <c r="T202" i="107"/>
  <c r="T203" i="107" s="1"/>
  <c r="T172" i="107"/>
  <c r="T173" i="107" s="1"/>
  <c r="T138" i="107"/>
  <c r="N136" i="107"/>
  <c r="T102" i="107"/>
  <c r="T103" i="107" s="1"/>
  <c r="T16" i="107"/>
  <c r="T1213" i="106"/>
  <c r="T1139" i="106"/>
  <c r="N1098" i="106"/>
  <c r="N872" i="106"/>
  <c r="N874" i="106" s="1"/>
  <c r="T836" i="106"/>
  <c r="N834" i="106"/>
  <c r="T794" i="106"/>
  <c r="N792" i="106"/>
  <c r="N753" i="106"/>
  <c r="T626" i="106"/>
  <c r="T590" i="106"/>
  <c r="N588" i="106"/>
  <c r="T552" i="106"/>
  <c r="N550" i="106"/>
  <c r="N497" i="106"/>
  <c r="N455" i="106"/>
  <c r="T449" i="106"/>
  <c r="T415" i="106"/>
  <c r="T417" i="106" s="1"/>
  <c r="T283" i="106"/>
  <c r="T249" i="106"/>
  <c r="T413" i="107"/>
  <c r="N377" i="107"/>
  <c r="N378" i="107" s="1"/>
  <c r="T135" i="107"/>
  <c r="T1247" i="106"/>
  <c r="N1245" i="106"/>
  <c r="T1144" i="106"/>
  <c r="N1142" i="106"/>
  <c r="T1097" i="106"/>
  <c r="N1095" i="106"/>
  <c r="N1033" i="106"/>
  <c r="N1035" i="106" s="1"/>
  <c r="T833" i="106"/>
  <c r="T791" i="106"/>
  <c r="N789" i="106"/>
  <c r="T752" i="106"/>
  <c r="N750" i="106"/>
  <c r="N653" i="106"/>
  <c r="T587" i="106"/>
  <c r="T496" i="106"/>
  <c r="N494" i="106"/>
  <c r="T454" i="106"/>
  <c r="N452" i="106"/>
  <c r="T368" i="106"/>
  <c r="N366" i="106"/>
  <c r="T330" i="106"/>
  <c r="N328" i="106"/>
  <c r="T618" i="107"/>
  <c r="N413" i="107"/>
  <c r="T137" i="107"/>
  <c r="N135" i="107"/>
  <c r="T17" i="107"/>
  <c r="N1247" i="106"/>
  <c r="T1212" i="106"/>
  <c r="N1144" i="106"/>
  <c r="T1138" i="106"/>
  <c r="T1099" i="106"/>
  <c r="N1097" i="106"/>
  <c r="T873" i="106"/>
  <c r="T874" i="106" s="1"/>
  <c r="T835" i="106"/>
  <c r="N833" i="106"/>
  <c r="T793" i="106"/>
  <c r="N791" i="106"/>
  <c r="N752" i="106"/>
  <c r="T589" i="106"/>
  <c r="N587" i="106"/>
  <c r="T551" i="106"/>
  <c r="N496" i="106"/>
  <c r="N454" i="106"/>
  <c r="N368" i="106"/>
  <c r="N330" i="106"/>
  <c r="T322" i="107"/>
  <c r="T323" i="107" s="1"/>
  <c r="N16" i="107"/>
  <c r="N18" i="107" s="1"/>
  <c r="N1213" i="106"/>
  <c r="T1141" i="106"/>
  <c r="N794" i="106"/>
  <c r="T327" i="106"/>
  <c r="N224" i="106"/>
  <c r="T29" i="106"/>
  <c r="N349" i="107"/>
  <c r="N351" i="107" s="1"/>
  <c r="T705" i="106"/>
  <c r="T706" i="106" s="1"/>
  <c r="T288" i="106"/>
  <c r="N248" i="106"/>
  <c r="T171" i="106"/>
  <c r="N552" i="106"/>
  <c r="T328" i="106"/>
  <c r="N171" i="106"/>
  <c r="T923" i="106"/>
  <c r="T924" i="106" s="1"/>
  <c r="T393" i="106"/>
  <c r="T394" i="106" s="1"/>
  <c r="N285" i="106"/>
  <c r="N28" i="106"/>
  <c r="N626" i="106"/>
  <c r="N287" i="106"/>
  <c r="N284" i="106"/>
  <c r="N249" i="106"/>
  <c r="T223" i="106"/>
  <c r="T172" i="106"/>
  <c r="N170" i="106"/>
  <c r="N137" i="106"/>
  <c r="N1139" i="106"/>
  <c r="N326" i="106"/>
  <c r="N286" i="106"/>
  <c r="T222" i="106"/>
  <c r="T592" i="106"/>
  <c r="T451" i="106"/>
  <c r="N288" i="106"/>
  <c r="T137" i="106"/>
  <c r="N172" i="107"/>
  <c r="N173" i="107" s="1"/>
  <c r="T943" i="106"/>
  <c r="T944" i="106" s="1"/>
  <c r="T749" i="106"/>
  <c r="T652" i="106"/>
  <c r="N590" i="106"/>
  <c r="N449" i="106"/>
  <c r="N327" i="106"/>
  <c r="T286" i="106"/>
  <c r="T248" i="106"/>
  <c r="T250" i="106" s="1"/>
  <c r="N29" i="106"/>
  <c r="T27" i="106"/>
  <c r="T903" i="106"/>
  <c r="T904" i="106" s="1"/>
  <c r="N506" i="107"/>
  <c r="N507" i="107" s="1"/>
  <c r="N619" i="107"/>
  <c r="T480" i="107"/>
  <c r="T481" i="107" s="1"/>
  <c r="N102" i="107"/>
  <c r="N103" i="107" s="1"/>
  <c r="T493" i="106"/>
  <c r="N415" i="106"/>
  <c r="T365" i="106"/>
  <c r="N283" i="106"/>
  <c r="N223" i="106"/>
  <c r="N172" i="106"/>
  <c r="T282" i="106"/>
  <c r="T138" i="106"/>
  <c r="T139" i="106" s="1"/>
  <c r="T224" i="106"/>
  <c r="N202" i="107"/>
  <c r="N203" i="107" s="1"/>
  <c r="N836" i="106"/>
  <c r="T628" i="106"/>
  <c r="T285" i="106"/>
  <c r="T28" i="106"/>
  <c r="N27" i="106"/>
  <c r="N282" i="106"/>
  <c r="N222" i="106"/>
  <c r="N138" i="106"/>
  <c r="N138" i="107"/>
  <c r="T287" i="106"/>
  <c r="T170" i="106"/>
  <c r="T143" i="107"/>
  <c r="T1252" i="106"/>
  <c r="N145" i="107"/>
  <c r="N106" i="107"/>
  <c r="N107" i="107" s="1"/>
  <c r="N557" i="106"/>
  <c r="N1105" i="106"/>
  <c r="T337" i="106"/>
  <c r="N1104" i="106"/>
  <c r="T336" i="106"/>
  <c r="N337" i="106"/>
  <c r="T176" i="106"/>
  <c r="T142" i="106"/>
  <c r="T621" i="107" l="1"/>
  <c r="T754" i="106"/>
  <c r="T1215" i="106"/>
  <c r="T173" i="106"/>
  <c r="N417" i="106"/>
  <c r="T498" i="106"/>
  <c r="N629" i="106"/>
  <c r="N843" i="106"/>
  <c r="N1251" i="106"/>
  <c r="T503" i="106"/>
  <c r="N142" i="106"/>
  <c r="N1106" i="106"/>
  <c r="T229" i="106"/>
  <c r="N842" i="106"/>
  <c r="N176" i="106"/>
  <c r="N229" i="106"/>
  <c r="T144" i="107"/>
  <c r="N556" i="106"/>
  <c r="N173" i="106"/>
  <c r="T1145" i="106"/>
  <c r="T838" i="106"/>
  <c r="N369" i="106"/>
  <c r="T228" i="106"/>
  <c r="T502" i="106"/>
  <c r="T106" i="107"/>
  <c r="T107" i="107" s="1"/>
  <c r="N1252" i="106"/>
  <c r="T843" i="106"/>
  <c r="T12" i="102"/>
  <c r="V12" i="102" s="1"/>
  <c r="T18" i="102"/>
  <c r="V18" i="102" s="1"/>
  <c r="T21" i="102"/>
  <c r="V21" i="102" s="1"/>
  <c r="T44" i="102"/>
  <c r="V44" i="102" s="1"/>
  <c r="T10" i="102"/>
  <c r="V10" i="102" s="1"/>
  <c r="T22" i="102"/>
  <c r="V22" i="102" s="1"/>
  <c r="T23" i="102"/>
  <c r="V23" i="102" s="1"/>
  <c r="T51" i="102"/>
  <c r="V51" i="102" s="1"/>
  <c r="T28" i="102"/>
  <c r="V28" i="102" s="1"/>
  <c r="T20" i="102"/>
  <c r="V20" i="102" s="1"/>
  <c r="T13" i="102"/>
  <c r="V13" i="102" s="1"/>
  <c r="T9" i="102"/>
  <c r="V9" i="102" s="1"/>
  <c r="T47" i="102"/>
  <c r="V47" i="102" s="1"/>
  <c r="T11" i="102"/>
  <c r="V11" i="102" s="1"/>
  <c r="T42" i="102"/>
  <c r="V42" i="102" s="1"/>
  <c r="T43" i="102"/>
  <c r="V43" i="102" s="1"/>
  <c r="T17" i="102"/>
  <c r="V17" i="102" s="1"/>
  <c r="T16" i="102"/>
  <c r="V16" i="102" s="1"/>
  <c r="T15" i="102"/>
  <c r="V15" i="102" s="1"/>
  <c r="T26" i="102"/>
  <c r="V26" i="102" s="1"/>
  <c r="T14" i="102"/>
  <c r="V14" i="102" s="1"/>
  <c r="T29" i="102"/>
  <c r="V29" i="102" s="1"/>
  <c r="T48" i="102"/>
  <c r="V48" i="102" s="1"/>
  <c r="T24" i="102"/>
  <c r="V24" i="102" s="1"/>
  <c r="T45" i="102"/>
  <c r="V45" i="102" s="1"/>
  <c r="T27" i="102"/>
  <c r="V27" i="102" s="1"/>
  <c r="T25" i="102"/>
  <c r="V25" i="102" s="1"/>
  <c r="T50" i="102"/>
  <c r="V50" i="102" s="1"/>
  <c r="T49" i="102"/>
  <c r="V49" i="102" s="1"/>
  <c r="T46" i="102"/>
  <c r="V46" i="102" s="1"/>
  <c r="T225" i="106"/>
  <c r="N139" i="106"/>
  <c r="T18" i="107"/>
  <c r="N1145" i="106"/>
  <c r="S43" i="102"/>
  <c r="U43" i="102" s="1"/>
  <c r="S9" i="102"/>
  <c r="U9" i="102" s="1"/>
  <c r="S15" i="102"/>
  <c r="U15" i="102" s="1"/>
  <c r="S10" i="102"/>
  <c r="U10" i="102" s="1"/>
  <c r="S45" i="102"/>
  <c r="U45" i="102" s="1"/>
  <c r="S48" i="102"/>
  <c r="U48" i="102" s="1"/>
  <c r="S22" i="102"/>
  <c r="U22" i="102" s="1"/>
  <c r="S50" i="102"/>
  <c r="U50" i="102" s="1"/>
  <c r="S28" i="102"/>
  <c r="U28" i="102" s="1"/>
  <c r="S20" i="102"/>
  <c r="U20" i="102" s="1"/>
  <c r="S47" i="102"/>
  <c r="U47" i="102" s="1"/>
  <c r="S27" i="102"/>
  <c r="U27" i="102" s="1"/>
  <c r="S29" i="102"/>
  <c r="U29" i="102" s="1"/>
  <c r="S25" i="102"/>
  <c r="U25" i="102" s="1"/>
  <c r="S12" i="102"/>
  <c r="U12" i="102" s="1"/>
  <c r="S16" i="102"/>
  <c r="U16" i="102" s="1"/>
  <c r="S51" i="102"/>
  <c r="U51" i="102" s="1"/>
  <c r="S13" i="102"/>
  <c r="U13" i="102" s="1"/>
  <c r="S26" i="102"/>
  <c r="U26" i="102" s="1"/>
  <c r="S18" i="102"/>
  <c r="U18" i="102" s="1"/>
  <c r="S44" i="102"/>
  <c r="U44" i="102" s="1"/>
  <c r="S21" i="102"/>
  <c r="U21" i="102" s="1"/>
  <c r="S42" i="102"/>
  <c r="U42" i="102" s="1"/>
  <c r="S49" i="102"/>
  <c r="U49" i="102" s="1"/>
  <c r="S14" i="102"/>
  <c r="U14" i="102" s="1"/>
  <c r="S11" i="102"/>
  <c r="U11" i="102" s="1"/>
  <c r="S23" i="102"/>
  <c r="U23" i="102" s="1"/>
  <c r="S24" i="102"/>
  <c r="U24" i="102" s="1"/>
  <c r="S17" i="102"/>
  <c r="U17" i="102" s="1"/>
  <c r="S46" i="102"/>
  <c r="U46" i="102" s="1"/>
  <c r="U166" i="102"/>
  <c r="U163" i="102"/>
  <c r="U142" i="102"/>
  <c r="U167" i="102"/>
  <c r="U154" i="102"/>
  <c r="U145" i="102"/>
  <c r="U143" i="102"/>
  <c r="U138" i="102"/>
  <c r="U151" i="102"/>
  <c r="U129" i="102"/>
  <c r="U169" i="102"/>
  <c r="U168" i="102"/>
  <c r="U136" i="102"/>
  <c r="U165" i="102"/>
  <c r="U152" i="102"/>
  <c r="U131" i="102"/>
  <c r="U127" i="102"/>
  <c r="U150" i="102"/>
  <c r="U160" i="102"/>
  <c r="U134" i="102"/>
  <c r="U164" i="102"/>
  <c r="U156" i="102"/>
  <c r="U157" i="102"/>
  <c r="U155" i="102"/>
  <c r="U149" i="102"/>
  <c r="U133" i="102"/>
  <c r="U153" i="102"/>
  <c r="U146" i="102"/>
  <c r="U158" i="102"/>
  <c r="U132" i="102"/>
  <c r="U161" i="102"/>
  <c r="U130" i="102"/>
  <c r="U128" i="102"/>
  <c r="U147" i="102"/>
  <c r="U140" i="102"/>
  <c r="U139" i="102"/>
  <c r="U162" i="102"/>
  <c r="U135" i="102"/>
  <c r="U141" i="102"/>
  <c r="U144" i="102"/>
  <c r="T1251" i="106"/>
  <c r="T842" i="106"/>
  <c r="N335" i="106"/>
  <c r="T335" i="106"/>
  <c r="T844" i="106"/>
  <c r="N503" i="106"/>
  <c r="N331" i="106"/>
  <c r="T30" i="106"/>
  <c r="N553" i="106"/>
  <c r="N1215" i="106"/>
  <c r="T593" i="106"/>
  <c r="T504" i="106"/>
  <c r="N30" i="106"/>
  <c r="S81" i="102"/>
  <c r="U81" i="102" s="1"/>
  <c r="S110" i="102"/>
  <c r="U110" i="102" s="1"/>
  <c r="S95" i="102"/>
  <c r="S80" i="102"/>
  <c r="U80" i="102" s="1"/>
  <c r="S86" i="102"/>
  <c r="U86" i="102" s="1"/>
  <c r="S104" i="102"/>
  <c r="U104" i="102" s="1"/>
  <c r="S59" i="102"/>
  <c r="U59" i="102" s="1"/>
  <c r="S75" i="102"/>
  <c r="U75" i="102" s="1"/>
  <c r="S123" i="102"/>
  <c r="U123" i="102" s="1"/>
  <c r="S60" i="102"/>
  <c r="U60" i="102" s="1"/>
  <c r="S94" i="102"/>
  <c r="S119" i="102"/>
  <c r="U119" i="102" s="1"/>
  <c r="S125" i="102"/>
  <c r="U125" i="102" s="1"/>
  <c r="S107" i="102"/>
  <c r="U107" i="102" s="1"/>
  <c r="S79" i="102"/>
  <c r="U79" i="102" s="1"/>
  <c r="S82" i="102"/>
  <c r="U82" i="102" s="1"/>
  <c r="S64" i="102"/>
  <c r="U64" i="102" s="1"/>
  <c r="S56" i="102"/>
  <c r="U56" i="102" s="1"/>
  <c r="S99" i="102"/>
  <c r="S62" i="102"/>
  <c r="U62" i="102" s="1"/>
  <c r="S174" i="102"/>
  <c r="S176" i="102"/>
  <c r="S98" i="102"/>
  <c r="S74" i="102"/>
  <c r="U74" i="102" s="1"/>
  <c r="S120" i="102"/>
  <c r="U120" i="102" s="1"/>
  <c r="S121" i="102"/>
  <c r="U121" i="102" s="1"/>
  <c r="S109" i="102"/>
  <c r="U109" i="102" s="1"/>
  <c r="S90" i="102"/>
  <c r="S112" i="102"/>
  <c r="U112" i="102" s="1"/>
  <c r="S78" i="102"/>
  <c r="U78" i="102" s="1"/>
  <c r="S106" i="102"/>
  <c r="U106" i="102" s="1"/>
  <c r="S63" i="102"/>
  <c r="U63" i="102" s="1"/>
  <c r="S91" i="102"/>
  <c r="S108" i="102"/>
  <c r="U108" i="102" s="1"/>
  <c r="S58" i="102"/>
  <c r="U58" i="102" s="1"/>
  <c r="S57" i="102"/>
  <c r="U57" i="102" s="1"/>
  <c r="S92" i="102"/>
  <c r="S61" i="102"/>
  <c r="U61" i="102" s="1"/>
  <c r="S116" i="102"/>
  <c r="U116" i="102" s="1"/>
  <c r="S105" i="102"/>
  <c r="U105" i="102" s="1"/>
  <c r="S175" i="102"/>
  <c r="S118" i="102"/>
  <c r="U118" i="102" s="1"/>
  <c r="S55" i="102"/>
  <c r="U55" i="102" s="1"/>
  <c r="S111" i="102"/>
  <c r="U111" i="102" s="1"/>
  <c r="S122" i="102"/>
  <c r="U122" i="102" s="1"/>
  <c r="S85" i="102"/>
  <c r="U85" i="102" s="1"/>
  <c r="S77" i="102"/>
  <c r="U77" i="102" s="1"/>
  <c r="S173" i="102"/>
  <c r="S103" i="102"/>
  <c r="U103" i="102" s="1"/>
  <c r="S84" i="102"/>
  <c r="U84" i="102" s="1"/>
  <c r="S124" i="102"/>
  <c r="U124" i="102" s="1"/>
  <c r="S117" i="102"/>
  <c r="U117" i="102" s="1"/>
  <c r="S96" i="102"/>
  <c r="S83" i="102"/>
  <c r="U83" i="102" s="1"/>
  <c r="S97" i="102"/>
  <c r="S93" i="102"/>
  <c r="U90" i="102"/>
  <c r="S68" i="102"/>
  <c r="U68" i="102" s="1"/>
  <c r="U97" i="102"/>
  <c r="U94" i="102"/>
  <c r="U181" i="102"/>
  <c r="S69" i="102"/>
  <c r="U69" i="102" s="1"/>
  <c r="S70" i="102"/>
  <c r="U70" i="102" s="1"/>
  <c r="U98" i="102"/>
  <c r="S72" i="102"/>
  <c r="U72" i="102" s="1"/>
  <c r="U99" i="102"/>
  <c r="U174" i="102"/>
  <c r="U180" i="102"/>
  <c r="U91" i="102"/>
  <c r="U95" i="102"/>
  <c r="U93" i="102"/>
  <c r="S67" i="102"/>
  <c r="U67" i="102" s="1"/>
  <c r="U96" i="102"/>
  <c r="S73" i="102"/>
  <c r="U73" i="102" s="1"/>
  <c r="S71" i="102"/>
  <c r="U71" i="102" s="1"/>
  <c r="S66" i="102"/>
  <c r="U66" i="102" s="1"/>
  <c r="U92" i="102"/>
  <c r="U176" i="102"/>
  <c r="U177" i="102"/>
  <c r="U182" i="102"/>
  <c r="U179" i="102"/>
  <c r="U173" i="102"/>
  <c r="U175" i="102"/>
  <c r="U178" i="102"/>
  <c r="N250" i="106"/>
  <c r="T331" i="106"/>
  <c r="N1100" i="106"/>
  <c r="T796" i="106"/>
  <c r="T369" i="106"/>
  <c r="T139" i="107"/>
  <c r="T1038" i="106"/>
  <c r="N228" i="106"/>
  <c r="T1104" i="106"/>
  <c r="N143" i="107"/>
  <c r="N844" i="106"/>
  <c r="N1038" i="106"/>
  <c r="N838" i="106"/>
  <c r="N144" i="107"/>
  <c r="N336" i="106"/>
  <c r="T556" i="106"/>
  <c r="T1105" i="106"/>
  <c r="N504" i="106"/>
  <c r="N225" i="106"/>
  <c r="T289" i="106"/>
  <c r="V163" i="102"/>
  <c r="V166" i="102"/>
  <c r="V158" i="102"/>
  <c r="V167" i="102"/>
  <c r="V143" i="102"/>
  <c r="V149" i="102"/>
  <c r="V169" i="102"/>
  <c r="V132" i="102"/>
  <c r="V157" i="102"/>
  <c r="V153" i="102"/>
  <c r="V128" i="102"/>
  <c r="V151" i="102"/>
  <c r="V154" i="102"/>
  <c r="V162" i="102"/>
  <c r="V131" i="102"/>
  <c r="V147" i="102"/>
  <c r="V130" i="102"/>
  <c r="V136" i="102"/>
  <c r="V145" i="102"/>
  <c r="V168" i="102"/>
  <c r="V135" i="102"/>
  <c r="V140" i="102"/>
  <c r="V146" i="102"/>
  <c r="V164" i="102"/>
  <c r="V165" i="102"/>
  <c r="V144" i="102"/>
  <c r="V134" i="102"/>
  <c r="V150" i="102"/>
  <c r="V155" i="102"/>
  <c r="V138" i="102"/>
  <c r="V129" i="102"/>
  <c r="V152" i="102"/>
  <c r="V156" i="102"/>
  <c r="V160" i="102"/>
  <c r="V141" i="102"/>
  <c r="V161" i="102"/>
  <c r="V142" i="102"/>
  <c r="V133" i="102"/>
  <c r="V139" i="102"/>
  <c r="V127" i="102"/>
  <c r="N456" i="106"/>
  <c r="N139" i="107"/>
  <c r="N654" i="106"/>
  <c r="T414" i="107"/>
  <c r="N502" i="106"/>
  <c r="N289" i="106"/>
  <c r="T125" i="102"/>
  <c r="V125" i="102" s="1"/>
  <c r="T98" i="102"/>
  <c r="T124" i="102"/>
  <c r="V124" i="102" s="1"/>
  <c r="T55" i="102"/>
  <c r="V55" i="102" s="1"/>
  <c r="T75" i="102"/>
  <c r="V75" i="102" s="1"/>
  <c r="T97" i="102"/>
  <c r="T109" i="102"/>
  <c r="V109" i="102" s="1"/>
  <c r="T107" i="102"/>
  <c r="V107" i="102" s="1"/>
  <c r="T91" i="102"/>
  <c r="T95" i="102"/>
  <c r="T78" i="102"/>
  <c r="V78" i="102" s="1"/>
  <c r="T64" i="102"/>
  <c r="V64" i="102" s="1"/>
  <c r="T94" i="102"/>
  <c r="T173" i="102"/>
  <c r="T122" i="102"/>
  <c r="V122" i="102" s="1"/>
  <c r="T77" i="102"/>
  <c r="V77" i="102" s="1"/>
  <c r="T99" i="102"/>
  <c r="T110" i="102"/>
  <c r="V110" i="102" s="1"/>
  <c r="T82" i="102"/>
  <c r="V82" i="102" s="1"/>
  <c r="T62" i="102"/>
  <c r="V62" i="102" s="1"/>
  <c r="T90" i="102"/>
  <c r="T176" i="102"/>
  <c r="T85" i="102"/>
  <c r="V85" i="102" s="1"/>
  <c r="T80" i="102"/>
  <c r="V80" i="102" s="1"/>
  <c r="T116" i="102"/>
  <c r="V116" i="102" s="1"/>
  <c r="T81" i="102"/>
  <c r="V81" i="102" s="1"/>
  <c r="T103" i="102"/>
  <c r="V103" i="102" s="1"/>
  <c r="T112" i="102"/>
  <c r="V112" i="102" s="1"/>
  <c r="T93" i="102"/>
  <c r="T175" i="102"/>
  <c r="T79" i="102"/>
  <c r="V79" i="102" s="1"/>
  <c r="T108" i="102"/>
  <c r="V108" i="102" s="1"/>
  <c r="T74" i="102"/>
  <c r="V74" i="102" s="1"/>
  <c r="T174" i="102"/>
  <c r="T63" i="102"/>
  <c r="V63" i="102" s="1"/>
  <c r="T56" i="102"/>
  <c r="V56" i="102" s="1"/>
  <c r="T106" i="102"/>
  <c r="V106" i="102" s="1"/>
  <c r="T111" i="102"/>
  <c r="V111" i="102" s="1"/>
  <c r="T123" i="102"/>
  <c r="V123" i="102" s="1"/>
  <c r="T57" i="102"/>
  <c r="V57" i="102" s="1"/>
  <c r="T59" i="102"/>
  <c r="V59" i="102" s="1"/>
  <c r="T117" i="102"/>
  <c r="V117" i="102" s="1"/>
  <c r="T118" i="102"/>
  <c r="V118" i="102" s="1"/>
  <c r="T96" i="102"/>
  <c r="T105" i="102"/>
  <c r="V105" i="102" s="1"/>
  <c r="T84" i="102"/>
  <c r="V84" i="102" s="1"/>
  <c r="T61" i="102"/>
  <c r="V61" i="102" s="1"/>
  <c r="T86" i="102"/>
  <c r="V86" i="102" s="1"/>
  <c r="T60" i="102"/>
  <c r="V60" i="102" s="1"/>
  <c r="T92" i="102"/>
  <c r="T58" i="102"/>
  <c r="V58" i="102" s="1"/>
  <c r="T121" i="102"/>
  <c r="V121" i="102" s="1"/>
  <c r="T120" i="102"/>
  <c r="V120" i="102" s="1"/>
  <c r="T104" i="102"/>
  <c r="V104" i="102" s="1"/>
  <c r="T83" i="102"/>
  <c r="V83" i="102" s="1"/>
  <c r="T119" i="102"/>
  <c r="V119" i="102" s="1"/>
  <c r="V98" i="102"/>
  <c r="T70" i="102"/>
  <c r="V70" i="102" s="1"/>
  <c r="V92" i="102"/>
  <c r="T73" i="102"/>
  <c r="V73" i="102" s="1"/>
  <c r="T69" i="102"/>
  <c r="V69" i="102" s="1"/>
  <c r="T67" i="102"/>
  <c r="V67" i="102" s="1"/>
  <c r="V94" i="102"/>
  <c r="V174" i="102"/>
  <c r="V180" i="102"/>
  <c r="V97" i="102"/>
  <c r="V95" i="102"/>
  <c r="V91" i="102"/>
  <c r="V96" i="102"/>
  <c r="T72" i="102"/>
  <c r="V72" i="102" s="1"/>
  <c r="T68" i="102"/>
  <c r="V68" i="102" s="1"/>
  <c r="V90" i="102"/>
  <c r="V182" i="102"/>
  <c r="V99" i="102"/>
  <c r="V93" i="102"/>
  <c r="V177" i="102"/>
  <c r="T66" i="102"/>
  <c r="V66" i="102" s="1"/>
  <c r="T71" i="102"/>
  <c r="V71" i="102" s="1"/>
  <c r="V181" i="102"/>
  <c r="V173" i="102"/>
  <c r="V176" i="102"/>
  <c r="V179" i="102"/>
  <c r="V175" i="102"/>
  <c r="V178" i="102"/>
  <c r="T629" i="106"/>
  <c r="T553" i="106"/>
  <c r="T351" i="107"/>
  <c r="T557" i="106"/>
  <c r="T1106" i="106"/>
  <c r="T145" i="107"/>
  <c r="T654" i="106"/>
  <c r="N796" i="106"/>
  <c r="T456" i="106"/>
  <c r="T1100" i="106"/>
  <c r="N593" i="106"/>
  <c r="N414" i="107"/>
  <c r="N621" i="107"/>
  <c r="N498" i="106"/>
  <c r="N754" i="106"/>
  <c r="K194" i="102" l="1"/>
  <c r="K197" i="102"/>
  <c r="G62" i="103"/>
  <c r="G58" i="103"/>
  <c r="G50" i="103"/>
  <c r="G42" i="103"/>
  <c r="G34" i="103"/>
  <c r="G26" i="103"/>
  <c r="G12" i="103"/>
  <c r="G4" i="103"/>
  <c r="G31" i="103"/>
  <c r="G54" i="103"/>
  <c r="G30" i="103"/>
  <c r="G18" i="103"/>
  <c r="G36" i="103"/>
  <c r="G59" i="103"/>
  <c r="G43" i="103"/>
  <c r="G19" i="103"/>
  <c r="G57" i="103"/>
  <c r="G49" i="103"/>
  <c r="G41" i="103"/>
  <c r="G33" i="103"/>
  <c r="G17" i="103"/>
  <c r="G9" i="103"/>
  <c r="G47" i="103"/>
  <c r="G46" i="103"/>
  <c r="G64" i="103"/>
  <c r="G56" i="103"/>
  <c r="G48" i="103"/>
  <c r="G40" i="103"/>
  <c r="G32" i="103"/>
  <c r="G24" i="103"/>
  <c r="G6" i="103"/>
  <c r="G55" i="103"/>
  <c r="G38" i="103"/>
  <c r="G67" i="103"/>
  <c r="G44" i="103"/>
  <c r="G28" i="103"/>
  <c r="G65" i="103"/>
  <c r="G51" i="103"/>
  <c r="G27" i="103"/>
  <c r="G15" i="103"/>
  <c r="G3" i="103"/>
  <c r="G61" i="103"/>
  <c r="G39" i="103"/>
  <c r="G11" i="103"/>
  <c r="G22" i="103"/>
  <c r="G52" i="103"/>
  <c r="G16" i="103"/>
  <c r="G63" i="103"/>
  <c r="G53" i="103"/>
  <c r="G45" i="103"/>
  <c r="G37" i="103"/>
  <c r="G29" i="103"/>
  <c r="G60" i="103"/>
  <c r="G35" i="103"/>
  <c r="G7" i="103"/>
  <c r="K191" i="102"/>
  <c r="K193" i="102"/>
  <c r="K192" i="102"/>
  <c r="J198" i="102"/>
  <c r="J197" i="102"/>
  <c r="J195" i="102"/>
  <c r="K198" i="102"/>
  <c r="J193" i="102"/>
  <c r="K196" i="102"/>
  <c r="J191" i="102"/>
  <c r="J194" i="102"/>
  <c r="J196" i="102"/>
  <c r="K195" i="102"/>
  <c r="J190" i="102"/>
  <c r="J192" i="102"/>
  <c r="K190" i="102"/>
  <c r="N192" i="102" l="1"/>
  <c r="G192" i="102"/>
  <c r="O192" i="102"/>
  <c r="I192" i="102"/>
  <c r="P192" i="102"/>
  <c r="N190" i="102"/>
  <c r="I190" i="102"/>
  <c r="O190" i="102"/>
  <c r="P190" i="102"/>
  <c r="G190" i="102"/>
  <c r="O193" i="102"/>
  <c r="I193" i="102"/>
  <c r="P193" i="102"/>
  <c r="N193" i="102"/>
  <c r="G193" i="102"/>
  <c r="P196" i="102"/>
  <c r="G196" i="102"/>
  <c r="I196" i="102"/>
  <c r="N196" i="102"/>
  <c r="O196" i="102"/>
  <c r="G195" i="102"/>
  <c r="N195" i="102"/>
  <c r="O195" i="102"/>
  <c r="I195" i="102"/>
  <c r="P195" i="102"/>
  <c r="N497" i="107"/>
  <c r="T397" i="107"/>
  <c r="N368" i="107"/>
  <c r="N339" i="107"/>
  <c r="N254" i="107"/>
  <c r="N255" i="107" s="1"/>
  <c r="N256" i="107" s="1"/>
  <c r="N258" i="107" s="1"/>
  <c r="T90" i="107"/>
  <c r="T91" i="107" s="1"/>
  <c r="T92" i="107" s="1"/>
  <c r="T94" i="107" s="1"/>
  <c r="T59" i="107"/>
  <c r="T60" i="107" s="1"/>
  <c r="T61" i="107" s="1"/>
  <c r="T63" i="107" s="1"/>
  <c r="T64" i="107" s="1"/>
  <c r="T65" i="107" s="1"/>
  <c r="X6" i="107" s="1"/>
  <c r="N5" i="107"/>
  <c r="T1233" i="106"/>
  <c r="T1081" i="106"/>
  <c r="T1057" i="106"/>
  <c r="N861" i="106"/>
  <c r="T820" i="106"/>
  <c r="N774" i="106"/>
  <c r="N609" i="106"/>
  <c r="N538" i="106"/>
  <c r="N434" i="106"/>
  <c r="N405" i="106"/>
  <c r="T496" i="107"/>
  <c r="T471" i="107"/>
  <c r="T429" i="107"/>
  <c r="T430" i="107" s="1"/>
  <c r="T431" i="107" s="1"/>
  <c r="T433" i="107" s="1"/>
  <c r="T434" i="107" s="1"/>
  <c r="T435" i="107" s="1"/>
  <c r="X23" i="107" s="1"/>
  <c r="N397" i="107"/>
  <c r="T367" i="107"/>
  <c r="T338" i="107"/>
  <c r="T159" i="107"/>
  <c r="T160" i="107" s="1"/>
  <c r="T161" i="107" s="1"/>
  <c r="T163" i="107" s="1"/>
  <c r="N90" i="107"/>
  <c r="N91" i="107" s="1"/>
  <c r="N92" i="107" s="1"/>
  <c r="N94" i="107" s="1"/>
  <c r="N59" i="107"/>
  <c r="N60" i="107" s="1"/>
  <c r="N61" i="107" s="1"/>
  <c r="N63" i="107" s="1"/>
  <c r="N64" i="107" s="1"/>
  <c r="N65" i="107" s="1"/>
  <c r="W6" i="107" s="1"/>
  <c r="N1233" i="106"/>
  <c r="N1081" i="106"/>
  <c r="N1057" i="106"/>
  <c r="T954" i="106"/>
  <c r="T955" i="106" s="1"/>
  <c r="T956" i="106" s="1"/>
  <c r="T958" i="106" s="1"/>
  <c r="T959" i="106" s="1"/>
  <c r="T960" i="106" s="1"/>
  <c r="Y40" i="106" s="1"/>
  <c r="T934" i="106"/>
  <c r="T935" i="106" s="1"/>
  <c r="T936" i="106" s="1"/>
  <c r="T938" i="106" s="1"/>
  <c r="T914" i="106"/>
  <c r="T915" i="106" s="1"/>
  <c r="T916" i="106" s="1"/>
  <c r="T918" i="106" s="1"/>
  <c r="T892" i="106"/>
  <c r="N820" i="106"/>
  <c r="T773" i="106"/>
  <c r="T736" i="106"/>
  <c r="T696" i="106"/>
  <c r="T642" i="106"/>
  <c r="T480" i="106"/>
  <c r="T433" i="106"/>
  <c r="T404" i="106"/>
  <c r="T384" i="106"/>
  <c r="N496" i="107"/>
  <c r="N471" i="107"/>
  <c r="N429" i="107"/>
  <c r="N430" i="107" s="1"/>
  <c r="N431" i="107" s="1"/>
  <c r="N433" i="107" s="1"/>
  <c r="N434" i="107" s="1"/>
  <c r="N435" i="107" s="1"/>
  <c r="W23" i="107" s="1"/>
  <c r="T396" i="107"/>
  <c r="N367" i="107"/>
  <c r="N338" i="107"/>
  <c r="N340" i="107" s="1"/>
  <c r="N341" i="107" s="1"/>
  <c r="N343" i="107" s="1"/>
  <c r="N159" i="107"/>
  <c r="N160" i="107" s="1"/>
  <c r="N161" i="107" s="1"/>
  <c r="N163" i="107" s="1"/>
  <c r="T73" i="107"/>
  <c r="T74" i="107" s="1"/>
  <c r="T75" i="107" s="1"/>
  <c r="T77" i="107" s="1"/>
  <c r="T78" i="107" s="1"/>
  <c r="T79" i="107" s="1"/>
  <c r="X7" i="107" s="1"/>
  <c r="T44" i="107"/>
  <c r="T45" i="107" s="1"/>
  <c r="T46" i="107" s="1"/>
  <c r="T48" i="107" s="1"/>
  <c r="T49" i="107" s="1"/>
  <c r="T50" i="107" s="1"/>
  <c r="X5" i="107" s="1"/>
  <c r="T1121" i="106"/>
  <c r="T1056" i="106"/>
  <c r="T1021" i="106"/>
  <c r="T1022" i="106" s="1"/>
  <c r="T1023" i="106" s="1"/>
  <c r="T1025" i="106" s="1"/>
  <c r="N954" i="106"/>
  <c r="N955" i="106" s="1"/>
  <c r="N956" i="106" s="1"/>
  <c r="N958" i="106" s="1"/>
  <c r="N959" i="106" s="1"/>
  <c r="N960" i="106" s="1"/>
  <c r="X40" i="106" s="1"/>
  <c r="N934" i="106"/>
  <c r="N935" i="106" s="1"/>
  <c r="N936" i="106" s="1"/>
  <c r="N938" i="106" s="1"/>
  <c r="N914" i="106"/>
  <c r="N915" i="106" s="1"/>
  <c r="N916" i="106" s="1"/>
  <c r="N918" i="106" s="1"/>
  <c r="N892" i="106"/>
  <c r="T819" i="106"/>
  <c r="N773" i="106"/>
  <c r="N736" i="106"/>
  <c r="N696" i="106"/>
  <c r="N642" i="106"/>
  <c r="N480" i="106"/>
  <c r="N433" i="106"/>
  <c r="N435" i="106" s="1"/>
  <c r="N436" i="106" s="1"/>
  <c r="N438" i="106" s="1"/>
  <c r="N404" i="106"/>
  <c r="N384" i="106"/>
  <c r="T470" i="107"/>
  <c r="T472" i="107" s="1"/>
  <c r="T473" i="107" s="1"/>
  <c r="T475" i="107" s="1"/>
  <c r="T443" i="107"/>
  <c r="T444" i="107" s="1"/>
  <c r="T445" i="107" s="1"/>
  <c r="N396" i="107"/>
  <c r="T304" i="107"/>
  <c r="T305" i="107" s="1"/>
  <c r="T306" i="107" s="1"/>
  <c r="T308" i="107" s="1"/>
  <c r="T218" i="107"/>
  <c r="T219" i="107" s="1"/>
  <c r="T220" i="107" s="1"/>
  <c r="T222" i="107" s="1"/>
  <c r="T189" i="107"/>
  <c r="T190" i="107" s="1"/>
  <c r="T191" i="107" s="1"/>
  <c r="T193" i="107" s="1"/>
  <c r="T121" i="107"/>
  <c r="N73" i="107"/>
  <c r="N74" i="107" s="1"/>
  <c r="N75" i="107" s="1"/>
  <c r="N77" i="107" s="1"/>
  <c r="N78" i="107" s="1"/>
  <c r="N79" i="107" s="1"/>
  <c r="W7" i="107" s="1"/>
  <c r="N44" i="107"/>
  <c r="N45" i="107" s="1"/>
  <c r="N46" i="107" s="1"/>
  <c r="N48" i="107" s="1"/>
  <c r="N49" i="107" s="1"/>
  <c r="N50" i="107" s="1"/>
  <c r="W5" i="107" s="1"/>
  <c r="T6" i="107"/>
  <c r="T1198" i="106"/>
  <c r="N1121" i="106"/>
  <c r="N1056" i="106"/>
  <c r="T968" i="106"/>
  <c r="T891" i="106"/>
  <c r="N819" i="106"/>
  <c r="T735" i="106"/>
  <c r="T737" i="106" s="1"/>
  <c r="T738" i="106" s="1"/>
  <c r="T740" i="106" s="1"/>
  <c r="T695" i="106"/>
  <c r="T697" i="106" s="1"/>
  <c r="T698" i="106" s="1"/>
  <c r="T700" i="106" s="1"/>
  <c r="T671" i="106"/>
  <c r="T672" i="106" s="1"/>
  <c r="T673" i="106" s="1"/>
  <c r="T675" i="106" s="1"/>
  <c r="T676" i="106" s="1"/>
  <c r="T677" i="106" s="1"/>
  <c r="Y28" i="106" s="1"/>
  <c r="T641" i="106"/>
  <c r="T571" i="106"/>
  <c r="T512" i="106"/>
  <c r="T513" i="106" s="1"/>
  <c r="T514" i="106" s="1"/>
  <c r="T516" i="106" s="1"/>
  <c r="T479" i="106"/>
  <c r="T481" i="106" s="1"/>
  <c r="T482" i="106" s="1"/>
  <c r="T484" i="106" s="1"/>
  <c r="T383" i="106"/>
  <c r="N470" i="107"/>
  <c r="N472" i="107" s="1"/>
  <c r="N473" i="107" s="1"/>
  <c r="N475" i="107" s="1"/>
  <c r="N443" i="107"/>
  <c r="N444" i="107" s="1"/>
  <c r="N445" i="107" s="1"/>
  <c r="T399" i="107"/>
  <c r="N304" i="107"/>
  <c r="N305" i="107" s="1"/>
  <c r="N306" i="107" s="1"/>
  <c r="N308" i="107" s="1"/>
  <c r="N310" i="107" s="1"/>
  <c r="N311" i="107" s="1"/>
  <c r="W17" i="107" s="1"/>
  <c r="N218" i="107"/>
  <c r="N219" i="107" s="1"/>
  <c r="N220" i="107" s="1"/>
  <c r="N222" i="107" s="1"/>
  <c r="N189" i="107"/>
  <c r="N190" i="107" s="1"/>
  <c r="N191" i="107" s="1"/>
  <c r="N193" i="107" s="1"/>
  <c r="N121" i="107"/>
  <c r="N6" i="107"/>
  <c r="N1198" i="106"/>
  <c r="T1167" i="106"/>
  <c r="T1120" i="106"/>
  <c r="N1021" i="106"/>
  <c r="N1022" i="106" s="1"/>
  <c r="N1023" i="106" s="1"/>
  <c r="N1025" i="106" s="1"/>
  <c r="N968" i="106"/>
  <c r="N969" i="106" s="1"/>
  <c r="N970" i="106" s="1"/>
  <c r="N972" i="106" s="1"/>
  <c r="N973" i="106" s="1"/>
  <c r="N974" i="106" s="1"/>
  <c r="X41" i="106" s="1"/>
  <c r="N891" i="106"/>
  <c r="N735" i="106"/>
  <c r="N695" i="106"/>
  <c r="N671" i="106"/>
  <c r="N672" i="106" s="1"/>
  <c r="N673" i="106" s="1"/>
  <c r="N675" i="106" s="1"/>
  <c r="N676" i="106" s="1"/>
  <c r="N677" i="106" s="1"/>
  <c r="X28" i="106" s="1"/>
  <c r="N641" i="106"/>
  <c r="N643" i="106" s="1"/>
  <c r="N644" i="106" s="1"/>
  <c r="N646" i="106" s="1"/>
  <c r="N571" i="106"/>
  <c r="N512" i="106"/>
  <c r="N513" i="106" s="1"/>
  <c r="N514" i="106" s="1"/>
  <c r="N516" i="106" s="1"/>
  <c r="N479" i="106"/>
  <c r="N481" i="106" s="1"/>
  <c r="N482" i="106" s="1"/>
  <c r="N484" i="106" s="1"/>
  <c r="N383" i="106"/>
  <c r="N385" i="106" s="1"/>
  <c r="N386" i="106" s="1"/>
  <c r="N388" i="106" s="1"/>
  <c r="T351" i="106"/>
  <c r="T313" i="106"/>
  <c r="T266" i="106"/>
  <c r="T602" i="107"/>
  <c r="T603" i="107" s="1"/>
  <c r="T604" i="107" s="1"/>
  <c r="T606" i="107" s="1"/>
  <c r="N399" i="107"/>
  <c r="T290" i="107"/>
  <c r="T291" i="107" s="1"/>
  <c r="T292" i="107" s="1"/>
  <c r="T294" i="107" s="1"/>
  <c r="T273" i="107"/>
  <c r="T274" i="107" s="1"/>
  <c r="T275" i="107" s="1"/>
  <c r="T277" i="107" s="1"/>
  <c r="T281" i="107" s="1"/>
  <c r="T282" i="107" s="1"/>
  <c r="T236" i="107"/>
  <c r="T237" i="107" s="1"/>
  <c r="T238" i="107" s="1"/>
  <c r="T240" i="107" s="1"/>
  <c r="T245" i="107" s="1"/>
  <c r="T246" i="107" s="1"/>
  <c r="X13" i="107" s="1"/>
  <c r="T120" i="107"/>
  <c r="T122" i="107" s="1"/>
  <c r="T123" i="107" s="1"/>
  <c r="T125" i="107" s="1"/>
  <c r="T1197" i="106"/>
  <c r="N1167" i="106"/>
  <c r="N1120" i="106"/>
  <c r="N1122" i="106" s="1"/>
  <c r="N1123" i="106" s="1"/>
  <c r="N1125" i="106" s="1"/>
  <c r="T1006" i="106"/>
  <c r="T1007" i="106" s="1"/>
  <c r="T1008" i="106" s="1"/>
  <c r="T1010" i="106" s="1"/>
  <c r="T1011" i="106" s="1"/>
  <c r="T1012" i="106" s="1"/>
  <c r="Y44" i="106" s="1"/>
  <c r="T862" i="106"/>
  <c r="T720" i="106"/>
  <c r="T721" i="106" s="1"/>
  <c r="T722" i="106" s="1"/>
  <c r="T724" i="106" s="1"/>
  <c r="T725" i="106" s="1"/>
  <c r="T726" i="106" s="1"/>
  <c r="Y31" i="106" s="1"/>
  <c r="T685" i="106"/>
  <c r="T686" i="106" s="1"/>
  <c r="T687" i="106" s="1"/>
  <c r="T689" i="106" s="1"/>
  <c r="T690" i="106" s="1"/>
  <c r="T691" i="106" s="1"/>
  <c r="Y29" i="106" s="1"/>
  <c r="T610" i="106"/>
  <c r="T570" i="106"/>
  <c r="T539" i="106"/>
  <c r="N351" i="106"/>
  <c r="N313" i="106"/>
  <c r="T497" i="107"/>
  <c r="N398" i="107"/>
  <c r="T368" i="107"/>
  <c r="T339" i="107"/>
  <c r="T254" i="107"/>
  <c r="T255" i="107" s="1"/>
  <c r="T256" i="107" s="1"/>
  <c r="T258" i="107" s="1"/>
  <c r="T5" i="107"/>
  <c r="N1234" i="106"/>
  <c r="N1166" i="106"/>
  <c r="N1082" i="106"/>
  <c r="T861" i="106"/>
  <c r="T863" i="106" s="1"/>
  <c r="T864" i="106" s="1"/>
  <c r="T866" i="106" s="1"/>
  <c r="T774" i="106"/>
  <c r="T609" i="106"/>
  <c r="T611" i="106" s="1"/>
  <c r="T612" i="106" s="1"/>
  <c r="T614" i="106" s="1"/>
  <c r="T538" i="106"/>
  <c r="T434" i="106"/>
  <c r="T405" i="106"/>
  <c r="N350" i="106"/>
  <c r="N602" i="107"/>
  <c r="N603" i="107" s="1"/>
  <c r="N604" i="107" s="1"/>
  <c r="N606" i="107" s="1"/>
  <c r="N236" i="107"/>
  <c r="N237" i="107" s="1"/>
  <c r="N238" i="107" s="1"/>
  <c r="N240" i="107" s="1"/>
  <c r="N245" i="107" s="1"/>
  <c r="N246" i="107" s="1"/>
  <c r="W13" i="107" s="1"/>
  <c r="N610" i="106"/>
  <c r="N267" i="106"/>
  <c r="N237" i="106"/>
  <c r="N211" i="106"/>
  <c r="N191" i="106"/>
  <c r="N192" i="106" s="1"/>
  <c r="N193" i="106" s="1"/>
  <c r="N195" i="106" s="1"/>
  <c r="T64" i="106"/>
  <c r="T65" i="106" s="1"/>
  <c r="T66" i="106" s="1"/>
  <c r="T68" i="106" s="1"/>
  <c r="T70" i="106" s="1"/>
  <c r="T71" i="106" s="1"/>
  <c r="Y5" i="106" s="1"/>
  <c r="N11" i="106"/>
  <c r="N9" i="106"/>
  <c r="T350" i="106"/>
  <c r="N539" i="106"/>
  <c r="N266" i="106"/>
  <c r="T210" i="106"/>
  <c r="N64" i="106"/>
  <c r="N65" i="106" s="1"/>
  <c r="N66" i="106" s="1"/>
  <c r="N68" i="106" s="1"/>
  <c r="N70" i="106" s="1"/>
  <c r="N71" i="106" s="1"/>
  <c r="X5" i="106" s="1"/>
  <c r="T47" i="106"/>
  <c r="N290" i="107"/>
  <c r="N291" i="107" s="1"/>
  <c r="N292" i="107" s="1"/>
  <c r="N294" i="107" s="1"/>
  <c r="N10" i="106"/>
  <c r="N685" i="106"/>
  <c r="N686" i="106" s="1"/>
  <c r="N687" i="106" s="1"/>
  <c r="N689" i="106" s="1"/>
  <c r="N690" i="106" s="1"/>
  <c r="N691" i="106" s="1"/>
  <c r="X29" i="106" s="1"/>
  <c r="T80" i="106"/>
  <c r="T81" i="106" s="1"/>
  <c r="T82" i="106" s="1"/>
  <c r="T84" i="106" s="1"/>
  <c r="T1166" i="106"/>
  <c r="T398" i="107"/>
  <c r="N862" i="106"/>
  <c r="N210" i="106"/>
  <c r="T159" i="106"/>
  <c r="T160" i="106" s="1"/>
  <c r="T161" i="106" s="1"/>
  <c r="T163" i="106" s="1"/>
  <c r="T125" i="106"/>
  <c r="T126" i="106" s="1"/>
  <c r="T127" i="106" s="1"/>
  <c r="T129" i="106" s="1"/>
  <c r="T99" i="106"/>
  <c r="T100" i="106" s="1"/>
  <c r="T101" i="106" s="1"/>
  <c r="T103" i="106" s="1"/>
  <c r="N47" i="106"/>
  <c r="N120" i="107"/>
  <c r="T1082" i="106"/>
  <c r="N312" i="106"/>
  <c r="N46" i="106"/>
  <c r="T267" i="106"/>
  <c r="N80" i="106"/>
  <c r="N81" i="106" s="1"/>
  <c r="N82" i="106" s="1"/>
  <c r="N84" i="106" s="1"/>
  <c r="T11" i="106"/>
  <c r="N273" i="107"/>
  <c r="N274" i="107" s="1"/>
  <c r="N275" i="107" s="1"/>
  <c r="N277" i="107" s="1"/>
  <c r="N1197" i="106"/>
  <c r="N159" i="106"/>
  <c r="N160" i="106" s="1"/>
  <c r="N161" i="106" s="1"/>
  <c r="N163" i="106" s="1"/>
  <c r="N125" i="106"/>
  <c r="N126" i="106" s="1"/>
  <c r="N127" i="106" s="1"/>
  <c r="N129" i="106" s="1"/>
  <c r="N99" i="106"/>
  <c r="N100" i="106" s="1"/>
  <c r="N101" i="106" s="1"/>
  <c r="N103" i="106" s="1"/>
  <c r="T10" i="106"/>
  <c r="N720" i="106"/>
  <c r="N721" i="106" s="1"/>
  <c r="N722" i="106" s="1"/>
  <c r="N724" i="106" s="1"/>
  <c r="N725" i="106" s="1"/>
  <c r="N726" i="106" s="1"/>
  <c r="X31" i="106" s="1"/>
  <c r="N238" i="106"/>
  <c r="T237" i="106"/>
  <c r="T191" i="106"/>
  <c r="T192" i="106" s="1"/>
  <c r="T193" i="106" s="1"/>
  <c r="T195" i="106" s="1"/>
  <c r="T312" i="106"/>
  <c r="T314" i="106" s="1"/>
  <c r="T315" i="106" s="1"/>
  <c r="T317" i="106" s="1"/>
  <c r="T238" i="106"/>
  <c r="T46" i="106"/>
  <c r="T48" i="106" s="1"/>
  <c r="T49" i="106" s="1"/>
  <c r="T51" i="106" s="1"/>
  <c r="T1234" i="106"/>
  <c r="N1006" i="106"/>
  <c r="N1007" i="106" s="1"/>
  <c r="N1008" i="106" s="1"/>
  <c r="N1010" i="106" s="1"/>
  <c r="N1011" i="106" s="1"/>
  <c r="N1012" i="106" s="1"/>
  <c r="X44" i="106" s="1"/>
  <c r="N570" i="106"/>
  <c r="T211" i="106"/>
  <c r="T9" i="106"/>
  <c r="I194" i="102"/>
  <c r="P194" i="102"/>
  <c r="O194" i="102"/>
  <c r="G194" i="102"/>
  <c r="N194" i="102"/>
  <c r="N197" i="102"/>
  <c r="O197" i="102"/>
  <c r="P198" i="102"/>
  <c r="P197" i="102"/>
  <c r="O198" i="102"/>
  <c r="G197" i="102"/>
  <c r="I197" i="102"/>
  <c r="P191" i="102"/>
  <c r="O191" i="102"/>
  <c r="G191" i="102"/>
  <c r="N191" i="102"/>
  <c r="I191" i="102"/>
  <c r="N198" i="102"/>
  <c r="G198" i="102"/>
  <c r="I198" i="102"/>
  <c r="N775" i="106" l="1"/>
  <c r="N776" i="106" s="1"/>
  <c r="N778" i="106" s="1"/>
  <c r="T7" i="107"/>
  <c r="T8" i="107" s="1"/>
  <c r="T10" i="107" s="1"/>
  <c r="N314" i="106"/>
  <c r="N315" i="106" s="1"/>
  <c r="N317" i="106" s="1"/>
  <c r="T1199" i="106"/>
  <c r="T1200" i="106" s="1"/>
  <c r="T1202" i="106" s="1"/>
  <c r="N697" i="106"/>
  <c r="N698" i="106" s="1"/>
  <c r="N700" i="106" s="1"/>
  <c r="N572" i="106"/>
  <c r="N573" i="106" s="1"/>
  <c r="N575" i="106" s="1"/>
  <c r="T643" i="106"/>
  <c r="T644" i="106" s="1"/>
  <c r="T646" i="106" s="1"/>
  <c r="N212" i="106"/>
  <c r="N213" i="106" s="1"/>
  <c r="N215" i="106" s="1"/>
  <c r="N352" i="106"/>
  <c r="N353" i="106" s="1"/>
  <c r="N355" i="106" s="1"/>
  <c r="N1168" i="106"/>
  <c r="N1169" i="106" s="1"/>
  <c r="N1171" i="106" s="1"/>
  <c r="T1122" i="106"/>
  <c r="T1123" i="106" s="1"/>
  <c r="T1125" i="106" s="1"/>
  <c r="T12" i="106"/>
  <c r="T13" i="106" s="1"/>
  <c r="T15" i="106" s="1"/>
  <c r="N1199" i="106"/>
  <c r="N1200" i="106" s="1"/>
  <c r="N1202" i="106" s="1"/>
  <c r="T1168" i="106"/>
  <c r="T1169" i="106" s="1"/>
  <c r="T1171" i="106" s="1"/>
  <c r="N239" i="106"/>
  <c r="N240" i="106" s="1"/>
  <c r="N242" i="106" s="1"/>
  <c r="T540" i="106"/>
  <c r="T541" i="106" s="1"/>
  <c r="T543" i="106" s="1"/>
  <c r="T572" i="106"/>
  <c r="T573" i="106" s="1"/>
  <c r="T575" i="106" s="1"/>
  <c r="T821" i="106"/>
  <c r="T822" i="106" s="1"/>
  <c r="T824" i="106" s="1"/>
  <c r="N498" i="107"/>
  <c r="N499" i="107" s="1"/>
  <c r="N501" i="107" s="1"/>
  <c r="T239" i="106"/>
  <c r="T240" i="106" s="1"/>
  <c r="T242" i="106" s="1"/>
  <c r="N737" i="106"/>
  <c r="N738" i="106" s="1"/>
  <c r="N740" i="106" s="1"/>
  <c r="T893" i="106"/>
  <c r="T894" i="106" s="1"/>
  <c r="T896" i="106" s="1"/>
  <c r="N406" i="106"/>
  <c r="N407" i="106" s="1"/>
  <c r="N409" i="106" s="1"/>
  <c r="T498" i="107"/>
  <c r="T499" i="107" s="1"/>
  <c r="T501" i="107" s="1"/>
  <c r="T1058" i="106"/>
  <c r="T1059" i="106" s="1"/>
  <c r="T1061" i="106" s="1"/>
  <c r="N122" i="107"/>
  <c r="N123" i="107" s="1"/>
  <c r="N125" i="107" s="1"/>
  <c r="N268" i="106"/>
  <c r="N269" i="106" s="1"/>
  <c r="N271" i="106" s="1"/>
  <c r="T385" i="106"/>
  <c r="T386" i="106" s="1"/>
  <c r="T388" i="106" s="1"/>
  <c r="N821" i="106"/>
  <c r="N822" i="106" s="1"/>
  <c r="N824" i="106" s="1"/>
  <c r="T775" i="106"/>
  <c r="T776" i="106" s="1"/>
  <c r="T778" i="106" s="1"/>
  <c r="N1235" i="106"/>
  <c r="N1236" i="106" s="1"/>
  <c r="N1238" i="106" s="1"/>
  <c r="N863" i="106"/>
  <c r="N864" i="106" s="1"/>
  <c r="N866" i="106" s="1"/>
  <c r="T352" i="106"/>
  <c r="T353" i="106" s="1"/>
  <c r="T355" i="106" s="1"/>
  <c r="N893" i="106"/>
  <c r="N894" i="106" s="1"/>
  <c r="N896" i="106" s="1"/>
  <c r="T406" i="106"/>
  <c r="T407" i="106" s="1"/>
  <c r="T409" i="106" s="1"/>
  <c r="T1083" i="106"/>
  <c r="T1084" i="106" s="1"/>
  <c r="T1086" i="106" s="1"/>
  <c r="N12" i="106"/>
  <c r="N13" i="106" s="1"/>
  <c r="N15" i="106" s="1"/>
  <c r="R614" i="107"/>
  <c r="T614" i="107" s="1"/>
  <c r="X15" i="107"/>
  <c r="T435" i="106"/>
  <c r="T436" i="106" s="1"/>
  <c r="T438" i="106" s="1"/>
  <c r="T1235" i="106"/>
  <c r="T1236" i="106" s="1"/>
  <c r="T1238" i="106" s="1"/>
  <c r="K198" i="107"/>
  <c r="N198" i="107" s="1"/>
  <c r="N200" i="107" s="1"/>
  <c r="R198" i="107"/>
  <c r="T198" i="107" s="1"/>
  <c r="T200" i="107" s="1"/>
  <c r="T309" i="107"/>
  <c r="T310" i="107" s="1"/>
  <c r="T311" i="107" s="1"/>
  <c r="X17" i="107" s="1"/>
  <c r="N369" i="107"/>
  <c r="N370" i="107" s="1"/>
  <c r="N372" i="107" s="1"/>
  <c r="T340" i="107"/>
  <c r="T341" i="107" s="1"/>
  <c r="T343" i="107" s="1"/>
  <c r="N540" i="106"/>
  <c r="N541" i="106" s="1"/>
  <c r="N543" i="106" s="1"/>
  <c r="N7" i="107"/>
  <c r="N8" i="107" s="1"/>
  <c r="N10" i="107" s="1"/>
  <c r="N48" i="106"/>
  <c r="N49" i="106" s="1"/>
  <c r="N51" i="106" s="1"/>
  <c r="N400" i="107"/>
  <c r="N401" i="107" s="1"/>
  <c r="N403" i="107" s="1"/>
  <c r="T400" i="107"/>
  <c r="T401" i="107" s="1"/>
  <c r="T403" i="107" s="1"/>
  <c r="T369" i="107"/>
  <c r="T370" i="107" s="1"/>
  <c r="T372" i="107" s="1"/>
  <c r="N611" i="106"/>
  <c r="N612" i="106" s="1"/>
  <c r="N614" i="106" s="1"/>
  <c r="N1058" i="106"/>
  <c r="N1059" i="106" s="1"/>
  <c r="N1061" i="106" s="1"/>
  <c r="T212" i="106"/>
  <c r="T213" i="106" s="1"/>
  <c r="T215" i="106" s="1"/>
  <c r="T268" i="106"/>
  <c r="T269" i="106" s="1"/>
  <c r="T271" i="106" s="1"/>
  <c r="N1083" i="106"/>
  <c r="N1084" i="106" s="1"/>
  <c r="N1086" i="106" s="1"/>
  <c r="B47" i="18" l="1"/>
  <c r="C47" i="18"/>
  <c r="D47" i="18"/>
  <c r="D19" i="17" l="1"/>
  <c r="E47" i="18"/>
  <c r="C19" i="17"/>
  <c r="E46" i="73"/>
  <c r="G23" i="73"/>
  <c r="G26" i="73"/>
  <c r="G30" i="73"/>
  <c r="G24" i="73"/>
  <c r="E47" i="73"/>
  <c r="G27" i="73"/>
  <c r="G22" i="73"/>
  <c r="E48" i="73"/>
  <c r="G31" i="73"/>
  <c r="G33" i="73"/>
  <c r="E49" i="73"/>
  <c r="E41" i="73"/>
  <c r="E39" i="73"/>
  <c r="G25" i="73"/>
  <c r="E42" i="73"/>
  <c r="E40" i="73"/>
  <c r="G28" i="73"/>
  <c r="G29" i="73"/>
  <c r="E45" i="73"/>
  <c r="E44" i="73"/>
  <c r="E38" i="73"/>
  <c r="E43" i="73"/>
  <c r="G32" i="73"/>
  <c r="C15" i="17" l="1"/>
  <c r="C16" i="17"/>
  <c r="D13" i="73" l="1"/>
  <c r="L49" i="73" l="1"/>
  <c r="L38" i="73"/>
  <c r="J45" i="73"/>
  <c r="N32" i="73"/>
  <c r="J38" i="73"/>
  <c r="L48" i="73"/>
  <c r="N30" i="73"/>
  <c r="L29" i="73"/>
  <c r="J41" i="73"/>
  <c r="L42" i="73"/>
  <c r="C17" i="17"/>
  <c r="L41" i="73"/>
  <c r="N22" i="73"/>
  <c r="N27" i="73"/>
  <c r="L28" i="73"/>
  <c r="L31" i="73"/>
  <c r="N31" i="73"/>
  <c r="L30" i="73"/>
  <c r="L39" i="73"/>
  <c r="J49" i="73"/>
  <c r="N29" i="73"/>
  <c r="L25" i="73"/>
  <c r="L46" i="73"/>
  <c r="N25" i="73"/>
  <c r="J40" i="73"/>
  <c r="L26" i="73"/>
  <c r="J46" i="73"/>
  <c r="J42" i="73"/>
  <c r="L33" i="73"/>
  <c r="J39" i="73"/>
  <c r="J48" i="73"/>
  <c r="L43" i="73"/>
  <c r="L27" i="73"/>
  <c r="N26" i="73"/>
  <c r="L32" i="73"/>
  <c r="J43" i="73"/>
  <c r="N24" i="73"/>
  <c r="L24" i="73"/>
  <c r="L45" i="73"/>
  <c r="L23" i="73"/>
  <c r="N23" i="73"/>
  <c r="N28" i="73"/>
  <c r="L40" i="73"/>
  <c r="N33" i="73"/>
  <c r="J47" i="73"/>
  <c r="L47" i="73"/>
  <c r="L44" i="73"/>
  <c r="J44" i="73"/>
  <c r="L22" i="73"/>
  <c r="B53" i="61"/>
  <c r="N34" i="73" l="1"/>
  <c r="J50" i="73"/>
  <c r="B51" i="61"/>
  <c r="L50" i="73"/>
  <c r="L34" i="73"/>
  <c r="J85" i="73" s="1"/>
  <c r="C103" i="18" s="1"/>
  <c r="C48" i="18" s="1"/>
  <c r="H19" i="17" s="1"/>
  <c r="L85" i="73" l="1"/>
  <c r="D103" i="18" s="1"/>
  <c r="R14" i="7" l="1"/>
  <c r="R14" i="65"/>
  <c r="I14" i="65"/>
  <c r="I14" i="7" l="1"/>
  <c r="C10" i="18" l="1"/>
  <c r="K43" i="9" l="1"/>
  <c r="G43" i="9"/>
  <c r="I43" i="9"/>
  <c r="L43" i="9"/>
  <c r="P43" i="9"/>
  <c r="J43" i="9"/>
  <c r="M43" i="9"/>
  <c r="O43" i="9"/>
  <c r="H43" i="9"/>
  <c r="N43" i="9"/>
  <c r="Q43" i="9"/>
  <c r="R43" i="9"/>
  <c r="T43" i="9" l="1"/>
  <c r="O9" i="9"/>
  <c r="P9" i="9"/>
  <c r="M9" i="9"/>
  <c r="J9" i="9"/>
  <c r="I9" i="9"/>
  <c r="Q9" i="9"/>
  <c r="N9" i="9"/>
  <c r="H9" i="9"/>
  <c r="K9" i="9"/>
  <c r="G9" i="9"/>
  <c r="R9" i="9"/>
  <c r="L9" i="9"/>
  <c r="T9" i="9" l="1"/>
  <c r="R458" i="107" l="1"/>
  <c r="R35" i="106"/>
  <c r="R381" i="107"/>
  <c r="R907" i="106"/>
  <c r="R877" i="106"/>
  <c r="R709" i="106"/>
  <c r="R178" i="106"/>
  <c r="R1220" i="106"/>
  <c r="R417" i="107"/>
  <c r="R34" i="106"/>
  <c r="R927" i="106"/>
  <c r="R1151" i="106"/>
  <c r="R484" i="107"/>
  <c r="R326" i="107"/>
  <c r="R510" i="107"/>
  <c r="R33" i="106"/>
  <c r="R354" i="107"/>
  <c r="R525" i="106"/>
  <c r="R418" i="107"/>
  <c r="R397" i="106"/>
  <c r="R1153" i="106"/>
  <c r="R1039" i="106"/>
  <c r="R878" i="106"/>
  <c r="P458" i="107" l="1"/>
  <c r="T458" i="107" s="1"/>
  <c r="T459" i="107" s="1"/>
  <c r="N458" i="107"/>
  <c r="N459" i="107" s="1"/>
  <c r="R22" i="107"/>
  <c r="R421" i="106"/>
  <c r="R1150" i="106"/>
  <c r="R254" i="106"/>
  <c r="R658" i="106"/>
  <c r="P34" i="106"/>
  <c r="T34" i="106" s="1"/>
  <c r="N34" i="106"/>
  <c r="R142" i="107"/>
  <c r="R1149" i="106"/>
  <c r="R1103" i="106"/>
  <c r="R841" i="106"/>
  <c r="R501" i="106"/>
  <c r="R334" i="106"/>
  <c r="R760" i="106"/>
  <c r="R375" i="106"/>
  <c r="R758" i="106"/>
  <c r="R373" i="106"/>
  <c r="R463" i="106"/>
  <c r="R374" i="106"/>
  <c r="R355" i="107"/>
  <c r="R803" i="106"/>
  <c r="R296" i="106"/>
  <c r="R759" i="106"/>
  <c r="R600" i="106"/>
  <c r="P1039" i="106"/>
  <c r="T1039" i="106" s="1"/>
  <c r="T1040" i="106" s="1"/>
  <c r="N1039" i="106"/>
  <c r="N1040" i="106" s="1"/>
  <c r="R633" i="106"/>
  <c r="R625" i="107"/>
  <c r="P484" i="107"/>
  <c r="T484" i="107" s="1"/>
  <c r="T485" i="107" s="1"/>
  <c r="N484" i="107"/>
  <c r="N485" i="107" s="1"/>
  <c r="P877" i="106"/>
  <c r="T877" i="106" s="1"/>
  <c r="N877" i="106"/>
  <c r="R599" i="106"/>
  <c r="R295" i="106"/>
  <c r="R462" i="106"/>
  <c r="R802" i="106"/>
  <c r="P907" i="106"/>
  <c r="T907" i="106" s="1"/>
  <c r="T908" i="106" s="1"/>
  <c r="N907" i="106"/>
  <c r="N908" i="106" s="1"/>
  <c r="P418" i="107"/>
  <c r="T418" i="107" s="1"/>
  <c r="N418" i="107"/>
  <c r="P178" i="106"/>
  <c r="T178" i="106" s="1"/>
  <c r="N178" i="106"/>
  <c r="P417" i="107"/>
  <c r="T417" i="107" s="1"/>
  <c r="N417" i="107"/>
  <c r="R624" i="107"/>
  <c r="R632" i="106"/>
  <c r="P878" i="106"/>
  <c r="T878" i="106" s="1"/>
  <c r="N878" i="106"/>
  <c r="P510" i="107"/>
  <c r="T510" i="107" s="1"/>
  <c r="T511" i="107" s="1"/>
  <c r="N510" i="107"/>
  <c r="N511" i="107" s="1"/>
  <c r="P1220" i="106"/>
  <c r="T1220" i="106" s="1"/>
  <c r="N1220" i="106"/>
  <c r="P927" i="106"/>
  <c r="T927" i="106" s="1"/>
  <c r="T928" i="106" s="1"/>
  <c r="N927" i="106"/>
  <c r="N928" i="106" s="1"/>
  <c r="P326" i="107"/>
  <c r="T326" i="107" s="1"/>
  <c r="T327" i="107" s="1"/>
  <c r="N326" i="107"/>
  <c r="N327" i="107" s="1"/>
  <c r="P1153" i="106"/>
  <c r="T1153" i="106" s="1"/>
  <c r="N1153" i="106"/>
  <c r="R757" i="106"/>
  <c r="R372" i="106"/>
  <c r="R804" i="106"/>
  <c r="R601" i="106"/>
  <c r="R464" i="106"/>
  <c r="R297" i="106"/>
  <c r="P354" i="107"/>
  <c r="T354" i="107" s="1"/>
  <c r="N354" i="107"/>
  <c r="R292" i="106"/>
  <c r="R596" i="106"/>
  <c r="R459" i="106"/>
  <c r="R799" i="106"/>
  <c r="P33" i="106"/>
  <c r="T33" i="106" s="1"/>
  <c r="N33" i="106"/>
  <c r="P525" i="106"/>
  <c r="T525" i="106" s="1"/>
  <c r="T526" i="106" s="1"/>
  <c r="N525" i="106"/>
  <c r="N526" i="106" s="1"/>
  <c r="R602" i="106"/>
  <c r="R465" i="106"/>
  <c r="R761" i="106"/>
  <c r="R376" i="106"/>
  <c r="R298" i="106"/>
  <c r="R805" i="106"/>
  <c r="R1067" i="106"/>
  <c r="R1219" i="106"/>
  <c r="R1154" i="106"/>
  <c r="P381" i="107"/>
  <c r="T381" i="107" s="1"/>
  <c r="T382" i="107" s="1"/>
  <c r="T383" i="107" s="1"/>
  <c r="T384" i="107" s="1"/>
  <c r="N381" i="107"/>
  <c r="N382" i="107" s="1"/>
  <c r="P397" i="106"/>
  <c r="T397" i="106" s="1"/>
  <c r="T398" i="106" s="1"/>
  <c r="N397" i="106"/>
  <c r="N398" i="106" s="1"/>
  <c r="P1151" i="106"/>
  <c r="T1151" i="106" s="1"/>
  <c r="N1151" i="106"/>
  <c r="P35" i="106"/>
  <c r="T35" i="106" s="1"/>
  <c r="N35" i="106"/>
  <c r="P709" i="106"/>
  <c r="T709" i="106" s="1"/>
  <c r="T710" i="106" s="1"/>
  <c r="N709" i="106"/>
  <c r="N710" i="106" s="1"/>
  <c r="R294" i="106"/>
  <c r="R801" i="106"/>
  <c r="R598" i="106"/>
  <c r="R461" i="106"/>
  <c r="R626" i="107"/>
  <c r="R634" i="106"/>
  <c r="N36" i="106" l="1"/>
  <c r="P294" i="106"/>
  <c r="T294" i="106" s="1"/>
  <c r="N294" i="106"/>
  <c r="P803" i="106"/>
  <c r="T803" i="106" s="1"/>
  <c r="N803" i="106"/>
  <c r="P142" i="107"/>
  <c r="T142" i="107" s="1"/>
  <c r="N142" i="107"/>
  <c r="P761" i="106"/>
  <c r="T761" i="106" s="1"/>
  <c r="N761" i="106"/>
  <c r="P373" i="106"/>
  <c r="T373" i="106" s="1"/>
  <c r="N373" i="106"/>
  <c r="P461" i="106"/>
  <c r="T461" i="106" s="1"/>
  <c r="N461" i="106"/>
  <c r="P374" i="106"/>
  <c r="T374" i="106" s="1"/>
  <c r="N374" i="106"/>
  <c r="P334" i="106"/>
  <c r="T334" i="106" s="1"/>
  <c r="N334" i="106"/>
  <c r="P465" i="106"/>
  <c r="T465" i="106" s="1"/>
  <c r="N465" i="106"/>
  <c r="P758" i="106"/>
  <c r="T758" i="106" s="1"/>
  <c r="N758" i="106"/>
  <c r="P254" i="106"/>
  <c r="T254" i="106" s="1"/>
  <c r="N254" i="106"/>
  <c r="N356" i="107"/>
  <c r="P297" i="106"/>
  <c r="T297" i="106" s="1"/>
  <c r="N297" i="106"/>
  <c r="P372" i="106"/>
  <c r="T372" i="106" s="1"/>
  <c r="N372" i="106"/>
  <c r="P355" i="107"/>
  <c r="T355" i="107" s="1"/>
  <c r="N355" i="107"/>
  <c r="P841" i="106"/>
  <c r="T841" i="106" s="1"/>
  <c r="N841" i="106"/>
  <c r="P298" i="106"/>
  <c r="T298" i="106" s="1"/>
  <c r="N298" i="106"/>
  <c r="P459" i="106"/>
  <c r="T459" i="106" s="1"/>
  <c r="N459" i="106"/>
  <c r="P658" i="106"/>
  <c r="T658" i="106" s="1"/>
  <c r="N658" i="106"/>
  <c r="T36" i="106"/>
  <c r="T356" i="107"/>
  <c r="P464" i="106"/>
  <c r="T464" i="106" s="1"/>
  <c r="N464" i="106"/>
  <c r="P757" i="106"/>
  <c r="T757" i="106" s="1"/>
  <c r="N757" i="106"/>
  <c r="P463" i="106"/>
  <c r="T463" i="106" s="1"/>
  <c r="N463" i="106"/>
  <c r="P1103" i="106"/>
  <c r="T1103" i="106" s="1"/>
  <c r="N1103" i="106"/>
  <c r="P602" i="106"/>
  <c r="T602" i="106" s="1"/>
  <c r="N602" i="106"/>
  <c r="P596" i="106"/>
  <c r="T596" i="106" s="1"/>
  <c r="N596" i="106"/>
  <c r="P1219" i="106"/>
  <c r="T1219" i="106" s="1"/>
  <c r="N1219" i="106"/>
  <c r="P421" i="106"/>
  <c r="T421" i="106" s="1"/>
  <c r="N421" i="106"/>
  <c r="P634" i="106"/>
  <c r="T634" i="106" s="1"/>
  <c r="N634" i="106"/>
  <c r="P601" i="106"/>
  <c r="T601" i="106" s="1"/>
  <c r="N601" i="106"/>
  <c r="N419" i="107"/>
  <c r="N879" i="106"/>
  <c r="P759" i="106"/>
  <c r="T759" i="106" s="1"/>
  <c r="N759" i="106"/>
  <c r="P1149" i="106"/>
  <c r="T1149" i="106" s="1"/>
  <c r="N1149" i="106"/>
  <c r="P805" i="106"/>
  <c r="T805" i="106" s="1"/>
  <c r="N805" i="106"/>
  <c r="P599" i="106"/>
  <c r="T599" i="106" s="1"/>
  <c r="N599" i="106"/>
  <c r="P292" i="106"/>
  <c r="T292" i="106" s="1"/>
  <c r="N292" i="106"/>
  <c r="P1067" i="106"/>
  <c r="T1067" i="106" s="1"/>
  <c r="T1068" i="106" s="1"/>
  <c r="T1069" i="106" s="1"/>
  <c r="T1070" i="106" s="1"/>
  <c r="Y46" i="106" s="1"/>
  <c r="N1067" i="106"/>
  <c r="N1068" i="106" s="1"/>
  <c r="N1069" i="106" s="1"/>
  <c r="N1070" i="106" s="1"/>
  <c r="X46" i="106" s="1"/>
  <c r="P22" i="107"/>
  <c r="T22" i="107" s="1"/>
  <c r="N22" i="107"/>
  <c r="P632" i="106"/>
  <c r="T632" i="106" s="1"/>
  <c r="N632" i="106"/>
  <c r="P626" i="107"/>
  <c r="T626" i="107" s="1"/>
  <c r="N626" i="107"/>
  <c r="N627" i="107" s="1"/>
  <c r="P804" i="106"/>
  <c r="T804" i="106" s="1"/>
  <c r="N804" i="106"/>
  <c r="T419" i="107"/>
  <c r="T879" i="106"/>
  <c r="P633" i="106"/>
  <c r="T633" i="106" s="1"/>
  <c r="N633" i="106"/>
  <c r="N635" i="106" s="1"/>
  <c r="P802" i="106"/>
  <c r="T802" i="106" s="1"/>
  <c r="N802" i="106"/>
  <c r="P799" i="106"/>
  <c r="T799" i="106" s="1"/>
  <c r="N799" i="106"/>
  <c r="P1154" i="106"/>
  <c r="T1154" i="106" s="1"/>
  <c r="N1154" i="106"/>
  <c r="P801" i="106"/>
  <c r="T801" i="106" s="1"/>
  <c r="N801" i="106"/>
  <c r="P1150" i="106"/>
  <c r="T1150" i="106" s="1"/>
  <c r="N1150" i="106"/>
  <c r="P624" i="107"/>
  <c r="T624" i="107" s="1"/>
  <c r="N624" i="107"/>
  <c r="R409" i="107"/>
  <c r="T409" i="107" s="1"/>
  <c r="T410" i="107" s="1"/>
  <c r="X21" i="107"/>
  <c r="P375" i="106"/>
  <c r="T375" i="106" s="1"/>
  <c r="N375" i="106"/>
  <c r="P600" i="106"/>
  <c r="T600" i="106" s="1"/>
  <c r="N600" i="106"/>
  <c r="P625" i="107"/>
  <c r="T625" i="107" s="1"/>
  <c r="N625" i="107"/>
  <c r="P295" i="106"/>
  <c r="T295" i="106" s="1"/>
  <c r="N295" i="106"/>
  <c r="P598" i="106"/>
  <c r="T598" i="106" s="1"/>
  <c r="N598" i="106"/>
  <c r="P760" i="106"/>
  <c r="T760" i="106" s="1"/>
  <c r="N760" i="106"/>
  <c r="P296" i="106"/>
  <c r="T296" i="106" s="1"/>
  <c r="N296" i="106"/>
  <c r="P501" i="106"/>
  <c r="T501" i="106" s="1"/>
  <c r="N501" i="106"/>
  <c r="P376" i="106"/>
  <c r="T376" i="106" s="1"/>
  <c r="N376" i="106"/>
  <c r="P462" i="106"/>
  <c r="T462" i="106" s="1"/>
  <c r="N462" i="106"/>
  <c r="T627" i="107" l="1"/>
  <c r="T635" i="106"/>
  <c r="N762" i="106"/>
  <c r="N377" i="106"/>
  <c r="T762" i="106"/>
  <c r="T377" i="106"/>
  <c r="N374" i="107" l="1"/>
  <c r="N375" i="107" s="1"/>
  <c r="N383" i="107" s="1"/>
  <c r="N384" i="107" s="1"/>
  <c r="R920" i="106" l="1"/>
  <c r="T920" i="106" s="1"/>
  <c r="T921" i="106" s="1"/>
  <c r="T929" i="106" s="1"/>
  <c r="T930" i="106" s="1"/>
  <c r="Y38" i="106" s="1"/>
  <c r="N920" i="106"/>
  <c r="N921" i="106" s="1"/>
  <c r="N929" i="106" s="1"/>
  <c r="N930" i="106" s="1"/>
  <c r="X38" i="106" s="1"/>
  <c r="R19" i="106"/>
  <c r="T19" i="106" s="1"/>
  <c r="N19" i="106"/>
  <c r="N1130" i="106"/>
  <c r="R1130" i="106"/>
  <c r="T1130" i="106" s="1"/>
  <c r="R868" i="106"/>
  <c r="T868" i="106" s="1"/>
  <c r="N868" i="106"/>
  <c r="R702" i="106"/>
  <c r="T702" i="106" s="1"/>
  <c r="T703" i="106" s="1"/>
  <c r="T711" i="106" s="1"/>
  <c r="T712" i="106" s="1"/>
  <c r="Y30" i="106" s="1"/>
  <c r="N702" i="106"/>
  <c r="N703" i="106" s="1"/>
  <c r="N711" i="106" s="1"/>
  <c r="N712" i="106" s="1"/>
  <c r="X30" i="106" s="1"/>
  <c r="N18" i="106"/>
  <c r="R18" i="106"/>
  <c r="T18" i="106" s="1"/>
  <c r="N17" i="106"/>
  <c r="R17" i="106"/>
  <c r="T17" i="106" s="1"/>
  <c r="K409" i="107"/>
  <c r="N409" i="107" s="1"/>
  <c r="N410" i="107" s="1"/>
  <c r="W21" i="107"/>
  <c r="R406" i="107"/>
  <c r="T406" i="107" s="1"/>
  <c r="N406" i="107"/>
  <c r="N1206" i="106"/>
  <c r="R1206" i="106"/>
  <c r="T1206" i="106" s="1"/>
  <c r="R900" i="106"/>
  <c r="T900" i="106" s="1"/>
  <c r="N900" i="106"/>
  <c r="R898" i="106"/>
  <c r="T898" i="106" s="1"/>
  <c r="T901" i="106" s="1"/>
  <c r="T909" i="106" s="1"/>
  <c r="T910" i="106" s="1"/>
  <c r="Y37" i="106" s="1"/>
  <c r="N898" i="106"/>
  <c r="N901" i="106" s="1"/>
  <c r="N909" i="106" s="1"/>
  <c r="N910" i="106" s="1"/>
  <c r="X37" i="106" s="1"/>
  <c r="R899" i="106"/>
  <c r="T899" i="106" s="1"/>
  <c r="N899" i="106"/>
  <c r="N133" i="106"/>
  <c r="R133" i="106"/>
  <c r="T133" i="106" s="1"/>
  <c r="N390" i="106"/>
  <c r="N391" i="106" s="1"/>
  <c r="N399" i="106" s="1"/>
  <c r="N400" i="106" s="1"/>
  <c r="X15" i="106" s="1"/>
  <c r="R390" i="106"/>
  <c r="T390" i="106" s="1"/>
  <c r="T391" i="106" s="1"/>
  <c r="T399" i="106" s="1"/>
  <c r="T400" i="106" s="1"/>
  <c r="Y15" i="106" s="1"/>
  <c r="R134" i="106"/>
  <c r="T134" i="106" s="1"/>
  <c r="N134" i="106"/>
  <c r="N279" i="107"/>
  <c r="N280" i="107" s="1"/>
  <c r="N281" i="107" s="1"/>
  <c r="N282" i="107" s="1"/>
  <c r="N1030" i="106"/>
  <c r="R1030" i="106"/>
  <c r="T1030" i="106" s="1"/>
  <c r="R451" i="107"/>
  <c r="T451" i="107" s="1"/>
  <c r="N451" i="107"/>
  <c r="N1133" i="106"/>
  <c r="R1133" i="106"/>
  <c r="T1133" i="106" s="1"/>
  <c r="N1132" i="106"/>
  <c r="R1132" i="106"/>
  <c r="T1132" i="106" s="1"/>
  <c r="R96" i="107"/>
  <c r="T96" i="107" s="1"/>
  <c r="T97" i="107" s="1"/>
  <c r="N96" i="107"/>
  <c r="N97" i="107" s="1"/>
  <c r="N315" i="107"/>
  <c r="N316" i="107" s="1"/>
  <c r="R315" i="107"/>
  <c r="T315" i="107" s="1"/>
  <c r="T316" i="107" s="1"/>
  <c r="R1027" i="106"/>
  <c r="T1027" i="106" s="1"/>
  <c r="T1031" i="106" s="1"/>
  <c r="T1041" i="106" s="1"/>
  <c r="T1042" i="106" s="1"/>
  <c r="Y45" i="106" s="1"/>
  <c r="N1027" i="106"/>
  <c r="N869" i="106"/>
  <c r="N870" i="106" s="1"/>
  <c r="N880" i="106" s="1"/>
  <c r="N881" i="106" s="1"/>
  <c r="X36" i="106" s="1"/>
  <c r="R869" i="106"/>
  <c r="T869" i="106" s="1"/>
  <c r="T870" i="106" s="1"/>
  <c r="T880" i="106" s="1"/>
  <c r="T881" i="106" s="1"/>
  <c r="Y36" i="106" s="1"/>
  <c r="N167" i="106"/>
  <c r="R167" i="106"/>
  <c r="T167" i="106" s="1"/>
  <c r="R345" i="107"/>
  <c r="T345" i="107" s="1"/>
  <c r="N345" i="107"/>
  <c r="R405" i="107"/>
  <c r="T405" i="107" s="1"/>
  <c r="T407" i="107" s="1"/>
  <c r="T420" i="107" s="1"/>
  <c r="T421" i="107" s="1"/>
  <c r="X22" i="107" s="1"/>
  <c r="N405" i="107"/>
  <c r="N407" i="107" s="1"/>
  <c r="N1029" i="106"/>
  <c r="R1029" i="106"/>
  <c r="T1029" i="106" s="1"/>
  <c r="R197" i="106"/>
  <c r="T197" i="106" s="1"/>
  <c r="T198" i="106" s="1"/>
  <c r="T199" i="106" s="1"/>
  <c r="T200" i="106" s="1"/>
  <c r="Y9" i="106" s="1"/>
  <c r="N197" i="106"/>
  <c r="N198" i="106" s="1"/>
  <c r="N199" i="106" s="1"/>
  <c r="N200" i="106" s="1"/>
  <c r="X9" i="106" s="1"/>
  <c r="R503" i="107"/>
  <c r="T503" i="107" s="1"/>
  <c r="T504" i="107" s="1"/>
  <c r="T512" i="107" s="1"/>
  <c r="T513" i="107" s="1"/>
  <c r="X26" i="107" s="1"/>
  <c r="N503" i="107"/>
  <c r="N504" i="107" s="1"/>
  <c r="N512" i="107" s="1"/>
  <c r="N513" i="107" s="1"/>
  <c r="W26" i="107" s="1"/>
  <c r="R1135" i="106"/>
  <c r="T1135" i="106" s="1"/>
  <c r="N1135" i="106"/>
  <c r="R518" i="106"/>
  <c r="T518" i="106" s="1"/>
  <c r="T519" i="106" s="1"/>
  <c r="T527" i="106" s="1"/>
  <c r="T528" i="106" s="1"/>
  <c r="Y19" i="106" s="1"/>
  <c r="N518" i="106"/>
  <c r="N519" i="106" s="1"/>
  <c r="N527" i="106" s="1"/>
  <c r="N528" i="106" s="1"/>
  <c r="X19" i="106" s="1"/>
  <c r="R477" i="107"/>
  <c r="T477" i="107" s="1"/>
  <c r="T478" i="107" s="1"/>
  <c r="T486" i="107" s="1"/>
  <c r="T487" i="107" s="1"/>
  <c r="N477" i="107"/>
  <c r="N478" i="107" s="1"/>
  <c r="N486" i="107" s="1"/>
  <c r="N487" i="107" s="1"/>
  <c r="R1028" i="106"/>
  <c r="T1028" i="106" s="1"/>
  <c r="N1028" i="106"/>
  <c r="R743" i="106" l="1"/>
  <c r="T743" i="106" s="1"/>
  <c r="N743" i="106"/>
  <c r="R296" i="107"/>
  <c r="T296" i="107" s="1"/>
  <c r="N296" i="107"/>
  <c r="N443" i="106"/>
  <c r="R443" i="106"/>
  <c r="T443" i="106" s="1"/>
  <c r="N347" i="107"/>
  <c r="N357" i="107" s="1"/>
  <c r="N358" i="107" s="1"/>
  <c r="W20" i="107" s="1"/>
  <c r="N784" i="106"/>
  <c r="R784" i="106"/>
  <c r="N245" i="106"/>
  <c r="R245" i="106"/>
  <c r="T245" i="106" s="1"/>
  <c r="R450" i="107"/>
  <c r="T450" i="107" s="1"/>
  <c r="N450" i="107"/>
  <c r="N420" i="107"/>
  <c r="N421" i="107" s="1"/>
  <c r="W22" i="107" s="1"/>
  <c r="N319" i="106"/>
  <c r="R319" i="106"/>
  <c r="T319" i="106" s="1"/>
  <c r="N440" i="106"/>
  <c r="R440" i="106"/>
  <c r="T440" i="106" s="1"/>
  <c r="N261" i="107"/>
  <c r="R261" i="107"/>
  <c r="T261" i="107" s="1"/>
  <c r="R1128" i="106"/>
  <c r="T1128" i="106" s="1"/>
  <c r="N1128" i="106"/>
  <c r="N276" i="106"/>
  <c r="R276" i="106"/>
  <c r="T276" i="106" s="1"/>
  <c r="R346" i="107"/>
  <c r="T346" i="107" s="1"/>
  <c r="T347" i="107" s="1"/>
  <c r="T357" i="107" s="1"/>
  <c r="T358" i="107" s="1"/>
  <c r="X20" i="107" s="1"/>
  <c r="N346" i="107"/>
  <c r="R1129" i="106"/>
  <c r="T1129" i="106" s="1"/>
  <c r="N1129" i="106"/>
  <c r="R618" i="106"/>
  <c r="T618" i="106" s="1"/>
  <c r="N618" i="106"/>
  <c r="R1134" i="106"/>
  <c r="T1134" i="106" s="1"/>
  <c r="N1134" i="106"/>
  <c r="T20" i="106"/>
  <c r="N1088" i="106"/>
  <c r="R1088" i="106"/>
  <c r="T1088" i="106" s="1"/>
  <c r="R273" i="106"/>
  <c r="T273" i="106" s="1"/>
  <c r="N273" i="106"/>
  <c r="R279" i="106"/>
  <c r="T279" i="106" s="1"/>
  <c r="N279" i="106"/>
  <c r="R577" i="106"/>
  <c r="T577" i="106" s="1"/>
  <c r="N577" i="106"/>
  <c r="R580" i="106"/>
  <c r="T580" i="106" s="1"/>
  <c r="N580" i="106"/>
  <c r="R361" i="106"/>
  <c r="T361" i="106" s="1"/>
  <c r="N361" i="106"/>
  <c r="R581" i="106"/>
  <c r="T581" i="106" s="1"/>
  <c r="N581" i="106"/>
  <c r="R649" i="106"/>
  <c r="T649" i="106" s="1"/>
  <c r="N649" i="106"/>
  <c r="R610" i="107"/>
  <c r="T610" i="107" s="1"/>
  <c r="N610" i="107"/>
  <c r="R1205" i="106"/>
  <c r="T1205" i="106" s="1"/>
  <c r="N1205" i="106"/>
  <c r="N20" i="106"/>
  <c r="N486" i="106"/>
  <c r="R486" i="106"/>
  <c r="T486" i="106" s="1"/>
  <c r="N780" i="106"/>
  <c r="R780" i="106"/>
  <c r="R783" i="106"/>
  <c r="N783" i="106"/>
  <c r="R746" i="106"/>
  <c r="T746" i="106" s="1"/>
  <c r="N746" i="106"/>
  <c r="K614" i="107"/>
  <c r="N614" i="107" s="1"/>
  <c r="W15" i="107"/>
  <c r="R449" i="107"/>
  <c r="T449" i="107" s="1"/>
  <c r="N449" i="107"/>
  <c r="N452" i="107" s="1"/>
  <c r="N460" i="107" s="1"/>
  <c r="N461" i="107" s="1"/>
  <c r="R13" i="107"/>
  <c r="T13" i="107" s="1"/>
  <c r="N13" i="107"/>
  <c r="R617" i="106"/>
  <c r="T617" i="106" s="1"/>
  <c r="N617" i="106"/>
  <c r="R278" i="106"/>
  <c r="T278" i="106" s="1"/>
  <c r="N278" i="106"/>
  <c r="R442" i="106"/>
  <c r="T442" i="106" s="1"/>
  <c r="N442" i="106"/>
  <c r="N608" i="107"/>
  <c r="N611" i="107" s="1"/>
  <c r="R608" i="107"/>
  <c r="T608" i="107" s="1"/>
  <c r="T611" i="107" s="1"/>
  <c r="K319" i="107"/>
  <c r="N319" i="107" s="1"/>
  <c r="W25" i="107"/>
  <c r="K615" i="107"/>
  <c r="N615" i="107" s="1"/>
  <c r="N446" i="106"/>
  <c r="R446" i="106"/>
  <c r="T446" i="106" s="1"/>
  <c r="R744" i="106"/>
  <c r="T744" i="106" s="1"/>
  <c r="N744" i="106"/>
  <c r="N1174" i="106"/>
  <c r="R1174" i="106"/>
  <c r="T1174" i="106" s="1"/>
  <c r="R412" i="106"/>
  <c r="T412" i="106" s="1"/>
  <c r="N412" i="106"/>
  <c r="N609" i="107"/>
  <c r="R609" i="107"/>
  <c r="T609" i="107" s="1"/>
  <c r="N582" i="106"/>
  <c r="R582" i="106"/>
  <c r="T582" i="106" s="1"/>
  <c r="R579" i="106"/>
  <c r="T579" i="106" s="1"/>
  <c r="N579" i="106"/>
  <c r="X25" i="107"/>
  <c r="R615" i="107"/>
  <c r="T615" i="107" s="1"/>
  <c r="R319" i="107"/>
  <c r="T319" i="107" s="1"/>
  <c r="N786" i="106"/>
  <c r="R786" i="106"/>
  <c r="R277" i="106"/>
  <c r="T277" i="106" s="1"/>
  <c r="N277" i="106"/>
  <c r="N260" i="107"/>
  <c r="N262" i="107" s="1"/>
  <c r="N263" i="107" s="1"/>
  <c r="N264" i="107" s="1"/>
  <c r="R260" i="107"/>
  <c r="T260" i="107" s="1"/>
  <c r="T262" i="107" s="1"/>
  <c r="T263" i="107" s="1"/>
  <c r="T264" i="107" s="1"/>
  <c r="R297" i="107"/>
  <c r="T297" i="107" s="1"/>
  <c r="N297" i="107"/>
  <c r="R360" i="106"/>
  <c r="T360" i="106" s="1"/>
  <c r="N360" i="106"/>
  <c r="N357" i="106"/>
  <c r="N362" i="106" s="1"/>
  <c r="N378" i="106" s="1"/>
  <c r="N379" i="106" s="1"/>
  <c r="X14" i="106" s="1"/>
  <c r="R357" i="106"/>
  <c r="T357" i="106" s="1"/>
  <c r="R826" i="106"/>
  <c r="T826" i="106" s="1"/>
  <c r="N826" i="106"/>
  <c r="R445" i="106"/>
  <c r="T445" i="106" s="1"/>
  <c r="N445" i="106"/>
  <c r="R782" i="106"/>
  <c r="N782" i="106"/>
  <c r="R444" i="106"/>
  <c r="T444" i="106" s="1"/>
  <c r="N444" i="106"/>
  <c r="R616" i="106"/>
  <c r="T616" i="106" s="1"/>
  <c r="T619" i="106" s="1"/>
  <c r="N616" i="106"/>
  <c r="N358" i="106"/>
  <c r="R358" i="106"/>
  <c r="T358" i="106" s="1"/>
  <c r="R583" i="106"/>
  <c r="T583" i="106" s="1"/>
  <c r="N583" i="106"/>
  <c r="N1031" i="106"/>
  <c r="N1041" i="106" s="1"/>
  <c r="N1042" i="106" s="1"/>
  <c r="X45" i="106" s="1"/>
  <c r="N359" i="106"/>
  <c r="R359" i="106"/>
  <c r="T359" i="106" s="1"/>
  <c r="N224" i="107"/>
  <c r="N226" i="107" s="1"/>
  <c r="N227" i="107" s="1"/>
  <c r="N228" i="107" s="1"/>
  <c r="R224" i="107"/>
  <c r="T224" i="107" s="1"/>
  <c r="N225" i="107"/>
  <c r="R225" i="107"/>
  <c r="T225" i="107" s="1"/>
  <c r="N745" i="106"/>
  <c r="R745" i="106"/>
  <c r="T745" i="106" s="1"/>
  <c r="R742" i="106"/>
  <c r="T742" i="106" s="1"/>
  <c r="N742" i="106"/>
  <c r="N747" i="106" s="1"/>
  <c r="N763" i="106" s="1"/>
  <c r="N764" i="106" s="1"/>
  <c r="X32" i="106" s="1"/>
  <c r="R127" i="107"/>
  <c r="T127" i="107" s="1"/>
  <c r="N127" i="107"/>
  <c r="N785" i="106"/>
  <c r="R785" i="106"/>
  <c r="N275" i="106"/>
  <c r="R275" i="106"/>
  <c r="T275" i="106" s="1"/>
  <c r="W24" i="107" l="1"/>
  <c r="K169" i="107"/>
  <c r="N169" i="107" s="1"/>
  <c r="N623" i="106"/>
  <c r="N106" i="106"/>
  <c r="N87" i="106"/>
  <c r="T452" i="107"/>
  <c r="T460" i="107" s="1"/>
  <c r="T461" i="107" s="1"/>
  <c r="T226" i="107"/>
  <c r="T227" i="107" s="1"/>
  <c r="T228" i="107" s="1"/>
  <c r="N298" i="107"/>
  <c r="N299" i="107" s="1"/>
  <c r="N300" i="107" s="1"/>
  <c r="T623" i="106"/>
  <c r="T624" i="106" s="1"/>
  <c r="T636" i="106" s="1"/>
  <c r="T637" i="106" s="1"/>
  <c r="Y22" i="106" s="1"/>
  <c r="T106" i="106"/>
  <c r="T87" i="106"/>
  <c r="W12" i="107"/>
  <c r="K613" i="107"/>
  <c r="N613" i="107" s="1"/>
  <c r="N616" i="107" s="1"/>
  <c r="N628" i="107" s="1"/>
  <c r="N629" i="107" s="1"/>
  <c r="W18" i="107" s="1"/>
  <c r="N619" i="106"/>
  <c r="R168" i="107"/>
  <c r="T168" i="107" s="1"/>
  <c r="X14" i="107"/>
  <c r="T298" i="107"/>
  <c r="T299" i="107" s="1"/>
  <c r="T300" i="107" s="1"/>
  <c r="W14" i="107"/>
  <c r="K168" i="107"/>
  <c r="N168" i="107" s="1"/>
  <c r="N170" i="107" s="1"/>
  <c r="T747" i="106"/>
  <c r="T763" i="106" s="1"/>
  <c r="T764" i="106" s="1"/>
  <c r="Y32" i="106" s="1"/>
  <c r="T362" i="106"/>
  <c r="T378" i="106" s="1"/>
  <c r="T379" i="106" s="1"/>
  <c r="Y14" i="106" s="1"/>
  <c r="N622" i="106"/>
  <c r="N624" i="106" s="1"/>
  <c r="N53" i="106"/>
  <c r="N54" i="106" s="1"/>
  <c r="N55" i="106" s="1"/>
  <c r="N56" i="106" s="1"/>
  <c r="X4" i="106" s="1"/>
  <c r="T53" i="106"/>
  <c r="T54" i="106" s="1"/>
  <c r="T55" i="106" s="1"/>
  <c r="T56" i="106" s="1"/>
  <c r="Y4" i="106" s="1"/>
  <c r="N1209" i="106"/>
  <c r="N1210" i="106" s="1"/>
  <c r="T1209" i="106"/>
  <c r="T1210" i="106" s="1"/>
  <c r="N636" i="106" l="1"/>
  <c r="N637" i="106" s="1"/>
  <c r="X22" i="106" s="1"/>
  <c r="X12" i="107"/>
  <c r="R613" i="107"/>
  <c r="T613" i="107" s="1"/>
  <c r="T616" i="107" s="1"/>
  <c r="T628" i="107" s="1"/>
  <c r="T629" i="107" s="1"/>
  <c r="X18" i="107" s="1"/>
  <c r="X24" i="107"/>
  <c r="R169" i="107"/>
  <c r="T169" i="107" s="1"/>
  <c r="T170" i="107" s="1"/>
  <c r="R318" i="107"/>
  <c r="T318" i="107" s="1"/>
  <c r="T320" i="107" s="1"/>
  <c r="T328" i="107" s="1"/>
  <c r="T329" i="107" s="1"/>
  <c r="X19" i="107" s="1"/>
  <c r="X16" i="107"/>
  <c r="W16" i="107"/>
  <c r="K318" i="107"/>
  <c r="N318" i="107" s="1"/>
  <c r="N320" i="107" s="1"/>
  <c r="N328" i="107" s="1"/>
  <c r="N329" i="107" s="1"/>
  <c r="W19" i="107" s="1"/>
  <c r="N1177" i="106"/>
  <c r="N1178" i="106" s="1"/>
  <c r="T854" i="106"/>
  <c r="T1177" i="106"/>
  <c r="T1178" i="106" s="1"/>
  <c r="N854" i="106"/>
  <c r="I78" i="65" l="1"/>
  <c r="C63" i="18" l="1"/>
  <c r="C62" i="18"/>
  <c r="C60" i="18"/>
  <c r="C65" i="18"/>
  <c r="L23" i="103" l="1"/>
  <c r="J33" i="104"/>
  <c r="J40" i="104"/>
  <c r="J36" i="104"/>
  <c r="J26" i="104"/>
  <c r="J11" i="104"/>
  <c r="J18" i="104"/>
  <c r="L8" i="103"/>
  <c r="J16" i="104"/>
  <c r="J21" i="104"/>
  <c r="K36" i="104"/>
  <c r="K33" i="104"/>
  <c r="K18" i="104"/>
  <c r="K26" i="104"/>
  <c r="K40" i="104"/>
  <c r="M8" i="103"/>
  <c r="K11" i="104"/>
  <c r="K16" i="104"/>
  <c r="K21" i="104"/>
  <c r="G8" i="103"/>
  <c r="K14" i="103"/>
  <c r="M23" i="103"/>
  <c r="G13" i="103"/>
  <c r="G23" i="103"/>
  <c r="G14" i="103"/>
  <c r="K8" i="103"/>
  <c r="C61" i="18"/>
  <c r="J8" i="103" l="1"/>
  <c r="L21" i="103"/>
  <c r="G20" i="103"/>
  <c r="M25" i="103"/>
  <c r="M5" i="103"/>
  <c r="J25" i="103"/>
  <c r="K38" i="104"/>
  <c r="K23" i="104"/>
  <c r="K13" i="104"/>
  <c r="K6" i="104" s="1"/>
  <c r="K42" i="104"/>
  <c r="K28" i="104"/>
  <c r="K24" i="104" s="1"/>
  <c r="K19" i="104"/>
  <c r="M14" i="103"/>
  <c r="K34" i="104"/>
  <c r="K31" i="104" s="1"/>
  <c r="G21" i="103"/>
  <c r="L25" i="103"/>
  <c r="L20" i="103"/>
  <c r="J23" i="103"/>
  <c r="J21" i="103"/>
  <c r="J19" i="104"/>
  <c r="J38" i="104"/>
  <c r="J13" i="104"/>
  <c r="J6" i="104" s="1"/>
  <c r="J23" i="104"/>
  <c r="J42" i="104"/>
  <c r="J31" i="104" s="1"/>
  <c r="J28" i="104"/>
  <c r="J24" i="104" s="1"/>
  <c r="L14" i="103"/>
  <c r="J34" i="104"/>
  <c r="K25" i="103"/>
  <c r="M20" i="103"/>
  <c r="R460" i="106"/>
  <c r="R293" i="106"/>
  <c r="R597" i="106"/>
  <c r="R800" i="106"/>
  <c r="K14" i="104"/>
  <c r="K21" i="103"/>
  <c r="C64" i="18"/>
  <c r="G10" i="103"/>
  <c r="J5" i="103"/>
  <c r="M21" i="103"/>
  <c r="L5" i="103"/>
  <c r="J14" i="104"/>
  <c r="J20" i="103"/>
  <c r="K20" i="103"/>
  <c r="K5" i="103"/>
  <c r="G25" i="103"/>
  <c r="G5" i="103"/>
  <c r="K23" i="103"/>
  <c r="M10" i="103"/>
  <c r="M11" i="103"/>
  <c r="R420" i="106" l="1"/>
  <c r="R253" i="106"/>
  <c r="R1148" i="106"/>
  <c r="R21" i="107"/>
  <c r="R657" i="106"/>
  <c r="J14" i="103"/>
  <c r="R545" i="106"/>
  <c r="T545" i="106" s="1"/>
  <c r="N545" i="106"/>
  <c r="N441" i="106"/>
  <c r="N447" i="106" s="1"/>
  <c r="R441" i="106"/>
  <c r="T441" i="106" s="1"/>
  <c r="T447" i="106" s="1"/>
  <c r="N130" i="107"/>
  <c r="R130" i="107"/>
  <c r="T130" i="107" s="1"/>
  <c r="J10" i="103"/>
  <c r="J11" i="103"/>
  <c r="J43" i="104"/>
  <c r="L6" i="104" s="1"/>
  <c r="R1184" i="106"/>
  <c r="R165" i="106"/>
  <c r="T165" i="106" s="1"/>
  <c r="N165" i="106"/>
  <c r="N217" i="106"/>
  <c r="R217" i="106"/>
  <c r="T217" i="106" s="1"/>
  <c r="R578" i="106"/>
  <c r="T578" i="106" s="1"/>
  <c r="T584" i="106" s="1"/>
  <c r="N578" i="106"/>
  <c r="N584" i="106" s="1"/>
  <c r="N1241" i="106"/>
  <c r="R1241" i="106"/>
  <c r="T1241" i="106" s="1"/>
  <c r="N828" i="106"/>
  <c r="R828" i="106"/>
  <c r="T828" i="106" s="1"/>
  <c r="N320" i="106"/>
  <c r="R320" i="106"/>
  <c r="T320" i="106" s="1"/>
  <c r="N218" i="106"/>
  <c r="R218" i="106"/>
  <c r="T218" i="106" s="1"/>
  <c r="L10" i="103"/>
  <c r="L11" i="103"/>
  <c r="N128" i="107"/>
  <c r="R128" i="107"/>
  <c r="T128" i="107" s="1"/>
  <c r="N1089" i="106"/>
  <c r="R1089" i="106"/>
  <c r="T1089" i="106" s="1"/>
  <c r="R781" i="106"/>
  <c r="N781" i="106"/>
  <c r="N787" i="106" s="1"/>
  <c r="N829" i="106"/>
  <c r="R829" i="106"/>
  <c r="T829" i="106" s="1"/>
  <c r="R488" i="106"/>
  <c r="T488" i="106" s="1"/>
  <c r="N488" i="106"/>
  <c r="N827" i="106"/>
  <c r="R827" i="106"/>
  <c r="T827" i="106" s="1"/>
  <c r="P800" i="106"/>
  <c r="T800" i="106" s="1"/>
  <c r="T806" i="106" s="1"/>
  <c r="T807" i="106" s="1"/>
  <c r="T808" i="106" s="1"/>
  <c r="Y33" i="106" s="1"/>
  <c r="N800" i="106"/>
  <c r="N806" i="106" s="1"/>
  <c r="R546" i="106"/>
  <c r="T546" i="106" s="1"/>
  <c r="N546" i="106"/>
  <c r="K10" i="103"/>
  <c r="K11" i="103"/>
  <c r="R321" i="106"/>
  <c r="T321" i="106" s="1"/>
  <c r="N321" i="106"/>
  <c r="R487" i="106"/>
  <c r="T487" i="106" s="1"/>
  <c r="N487" i="106"/>
  <c r="P293" i="106"/>
  <c r="T293" i="106" s="1"/>
  <c r="T299" i="106" s="1"/>
  <c r="N293" i="106"/>
  <c r="N299" i="106" s="1"/>
  <c r="R1091" i="106"/>
  <c r="T1091" i="106" s="1"/>
  <c r="N1091" i="106"/>
  <c r="R1107" i="106"/>
  <c r="R338" i="106"/>
  <c r="R143" i="106"/>
  <c r="R947" i="106"/>
  <c r="R845" i="106"/>
  <c r="R558" i="106"/>
  <c r="R505" i="106"/>
  <c r="R1152" i="106"/>
  <c r="R230" i="106"/>
  <c r="R1253" i="106"/>
  <c r="R177" i="106"/>
  <c r="R146" i="107"/>
  <c r="R176" i="107"/>
  <c r="R206" i="107"/>
  <c r="N1090" i="106"/>
  <c r="R1090" i="106"/>
  <c r="T1090" i="106" s="1"/>
  <c r="P597" i="106"/>
  <c r="T597" i="106" s="1"/>
  <c r="T603" i="106" s="1"/>
  <c r="N597" i="106"/>
  <c r="N603" i="106" s="1"/>
  <c r="R131" i="106"/>
  <c r="T131" i="106" s="1"/>
  <c r="N131" i="106"/>
  <c r="P460" i="106"/>
  <c r="T460" i="106" s="1"/>
  <c r="T466" i="106" s="1"/>
  <c r="N460" i="106"/>
  <c r="N466" i="106" s="1"/>
  <c r="N322" i="106"/>
  <c r="R322" i="106"/>
  <c r="T322" i="106" s="1"/>
  <c r="K43" i="104"/>
  <c r="N129" i="107"/>
  <c r="R129" i="107"/>
  <c r="T129" i="107" s="1"/>
  <c r="R1218" i="106"/>
  <c r="R1240" i="106"/>
  <c r="T1240" i="106" s="1"/>
  <c r="N1240" i="106"/>
  <c r="N274" i="106"/>
  <c r="N280" i="106" s="1"/>
  <c r="R274" i="106"/>
  <c r="T274" i="106" s="1"/>
  <c r="T280" i="106" s="1"/>
  <c r="N489" i="106"/>
  <c r="R489" i="106"/>
  <c r="T489" i="106" s="1"/>
  <c r="T300" i="106" l="1"/>
  <c r="T301" i="106" s="1"/>
  <c r="Y12" i="106" s="1"/>
  <c r="R166" i="106"/>
  <c r="T166" i="106" s="1"/>
  <c r="T168" i="106" s="1"/>
  <c r="N166" i="106"/>
  <c r="N168" i="106" s="1"/>
  <c r="N300" i="106"/>
  <c r="N301" i="106" s="1"/>
  <c r="X12" i="106" s="1"/>
  <c r="R1131" i="106"/>
  <c r="T1131" i="106" s="1"/>
  <c r="T1136" i="106" s="1"/>
  <c r="N1131" i="106"/>
  <c r="N219" i="106"/>
  <c r="N220" i="106" s="1"/>
  <c r="R219" i="106"/>
  <c r="T219" i="106" s="1"/>
  <c r="T220" i="106" s="1"/>
  <c r="P338" i="106"/>
  <c r="T338" i="106" s="1"/>
  <c r="T339" i="106" s="1"/>
  <c r="N338" i="106"/>
  <c r="N339" i="106" s="1"/>
  <c r="P177" i="106"/>
  <c r="T177" i="106" s="1"/>
  <c r="T179" i="106" s="1"/>
  <c r="N177" i="106"/>
  <c r="N179" i="106" s="1"/>
  <c r="N1127" i="106"/>
  <c r="R1127" i="106"/>
  <c r="T1127" i="106" s="1"/>
  <c r="P947" i="106"/>
  <c r="T947" i="106" s="1"/>
  <c r="T948" i="106" s="1"/>
  <c r="N947" i="106"/>
  <c r="N948" i="106" s="1"/>
  <c r="N1092" i="106"/>
  <c r="N1093" i="106" s="1"/>
  <c r="R1092" i="106"/>
  <c r="T1092" i="106" s="1"/>
  <c r="T1093" i="106" s="1"/>
  <c r="N132" i="106"/>
  <c r="N135" i="106" s="1"/>
  <c r="R132" i="106"/>
  <c r="T132" i="106" s="1"/>
  <c r="T135" i="106" s="1"/>
  <c r="P1107" i="106"/>
  <c r="T1107" i="106" s="1"/>
  <c r="T1108" i="106" s="1"/>
  <c r="N1107" i="106"/>
  <c r="N1108" i="106" s="1"/>
  <c r="P230" i="106"/>
  <c r="T230" i="106" s="1"/>
  <c r="T231" i="106" s="1"/>
  <c r="N230" i="106"/>
  <c r="N231" i="106" s="1"/>
  <c r="R12" i="107"/>
  <c r="T12" i="107" s="1"/>
  <c r="T14" i="107" s="1"/>
  <c r="N12" i="107"/>
  <c r="N14" i="107" s="1"/>
  <c r="N604" i="106"/>
  <c r="N605" i="106" s="1"/>
  <c r="X21" i="106" s="1"/>
  <c r="N1173" i="106"/>
  <c r="N1175" i="106" s="1"/>
  <c r="R1173" i="106"/>
  <c r="T1173" i="106" s="1"/>
  <c r="T1175" i="106" s="1"/>
  <c r="P143" i="106"/>
  <c r="T143" i="106" s="1"/>
  <c r="T144" i="106" s="1"/>
  <c r="N143" i="106"/>
  <c r="N144" i="106" s="1"/>
  <c r="P845" i="106"/>
  <c r="T845" i="106" s="1"/>
  <c r="T846" i="106" s="1"/>
  <c r="N845" i="106"/>
  <c r="N846" i="106" s="1"/>
  <c r="R1204" i="106"/>
  <c r="T1204" i="106" s="1"/>
  <c r="T1207" i="106" s="1"/>
  <c r="N1204" i="106"/>
  <c r="N1207" i="106" s="1"/>
  <c r="P1184" i="106"/>
  <c r="T1184" i="106" s="1"/>
  <c r="T1185" i="106" s="1"/>
  <c r="N1184" i="106"/>
  <c r="N1185" i="106" s="1"/>
  <c r="N648" i="106"/>
  <c r="N650" i="106" s="1"/>
  <c r="R648" i="106"/>
  <c r="T648" i="106" s="1"/>
  <c r="T650" i="106" s="1"/>
  <c r="T604" i="106"/>
  <c r="T605" i="106" s="1"/>
  <c r="Y21" i="106" s="1"/>
  <c r="T467" i="106"/>
  <c r="T468" i="106" s="1"/>
  <c r="Y17" i="106" s="1"/>
  <c r="P146" i="107"/>
  <c r="T146" i="107" s="1"/>
  <c r="T147" i="107" s="1"/>
  <c r="N146" i="107"/>
  <c r="N147" i="107" s="1"/>
  <c r="N807" i="106"/>
  <c r="N808" i="106" s="1"/>
  <c r="X33" i="106" s="1"/>
  <c r="P1218" i="106"/>
  <c r="T1218" i="106" s="1"/>
  <c r="T1221" i="106" s="1"/>
  <c r="N1218" i="106"/>
  <c r="N1221" i="106" s="1"/>
  <c r="N467" i="106"/>
  <c r="N468" i="106" s="1"/>
  <c r="X17" i="106" s="1"/>
  <c r="P1152" i="106"/>
  <c r="T1152" i="106" s="1"/>
  <c r="N1152" i="106"/>
  <c r="L24" i="104"/>
  <c r="N547" i="106"/>
  <c r="N548" i="106" s="1"/>
  <c r="R547" i="106"/>
  <c r="T547" i="106" s="1"/>
  <c r="T548" i="106" s="1"/>
  <c r="P505" i="106"/>
  <c r="T505" i="106" s="1"/>
  <c r="T506" i="106" s="1"/>
  <c r="N505" i="106"/>
  <c r="N506" i="106" s="1"/>
  <c r="N131" i="107"/>
  <c r="N132" i="107" s="1"/>
  <c r="N148" i="107" s="1"/>
  <c r="N149" i="107" s="1"/>
  <c r="R131" i="107"/>
  <c r="T131" i="107" s="1"/>
  <c r="T132" i="107" s="1"/>
  <c r="T148" i="107" s="1"/>
  <c r="T149" i="107" s="1"/>
  <c r="R1242" i="106"/>
  <c r="T1242" i="106" s="1"/>
  <c r="T1243" i="106" s="1"/>
  <c r="T1255" i="106" s="1"/>
  <c r="T1256" i="106" s="1"/>
  <c r="Y51" i="106" s="1"/>
  <c r="N1242" i="106"/>
  <c r="N1243" i="106" s="1"/>
  <c r="N1255" i="106" s="1"/>
  <c r="N1256" i="106" s="1"/>
  <c r="X51" i="106" s="1"/>
  <c r="P1253" i="106"/>
  <c r="T1253" i="106" s="1"/>
  <c r="T1254" i="106" s="1"/>
  <c r="N1253" i="106"/>
  <c r="N1254" i="106" s="1"/>
  <c r="N195" i="107"/>
  <c r="N196" i="107" s="1"/>
  <c r="N208" i="107" s="1"/>
  <c r="N209" i="107" s="1"/>
  <c r="W36" i="107" s="1"/>
  <c r="R195" i="107"/>
  <c r="T195" i="107" s="1"/>
  <c r="T196" i="107" s="1"/>
  <c r="T208" i="107" s="1"/>
  <c r="T209" i="107" s="1"/>
  <c r="X36" i="107" s="1"/>
  <c r="P206" i="107"/>
  <c r="T206" i="107" s="1"/>
  <c r="T207" i="107" s="1"/>
  <c r="N206" i="107"/>
  <c r="N207" i="107" s="1"/>
  <c r="R940" i="106"/>
  <c r="T940" i="106" s="1"/>
  <c r="T941" i="106" s="1"/>
  <c r="T949" i="106" s="1"/>
  <c r="T950" i="106" s="1"/>
  <c r="Y39" i="106" s="1"/>
  <c r="N940" i="106"/>
  <c r="N941" i="106" s="1"/>
  <c r="N949" i="106" s="1"/>
  <c r="N950" i="106" s="1"/>
  <c r="X39" i="106" s="1"/>
  <c r="R411" i="106"/>
  <c r="T411" i="106" s="1"/>
  <c r="T413" i="106" s="1"/>
  <c r="N411" i="106"/>
  <c r="N413" i="106" s="1"/>
  <c r="R323" i="106"/>
  <c r="T323" i="106" s="1"/>
  <c r="T324" i="106" s="1"/>
  <c r="N323" i="106"/>
  <c r="N324" i="106" s="1"/>
  <c r="N340" i="106" s="1"/>
  <c r="N341" i="106" s="1"/>
  <c r="X13" i="106" s="1"/>
  <c r="L14" i="104"/>
  <c r="N830" i="106"/>
  <c r="N831" i="106" s="1"/>
  <c r="N847" i="106" s="1"/>
  <c r="N848" i="106" s="1"/>
  <c r="X34" i="106" s="1"/>
  <c r="R830" i="106"/>
  <c r="T830" i="106" s="1"/>
  <c r="T831" i="106" s="1"/>
  <c r="T847" i="106" s="1"/>
  <c r="T848" i="106" s="1"/>
  <c r="Y34" i="106" s="1"/>
  <c r="N490" i="106"/>
  <c r="N491" i="106" s="1"/>
  <c r="N507" i="106" s="1"/>
  <c r="N508" i="106" s="1"/>
  <c r="X18" i="106" s="1"/>
  <c r="R490" i="106"/>
  <c r="T490" i="106" s="1"/>
  <c r="T491" i="106" s="1"/>
  <c r="P558" i="106"/>
  <c r="T558" i="106" s="1"/>
  <c r="T559" i="106" s="1"/>
  <c r="N558" i="106"/>
  <c r="N559" i="106" s="1"/>
  <c r="R165" i="107"/>
  <c r="T165" i="107" s="1"/>
  <c r="T166" i="107" s="1"/>
  <c r="N165" i="107"/>
  <c r="N166" i="107" s="1"/>
  <c r="N244" i="106"/>
  <c r="N246" i="106" s="1"/>
  <c r="R244" i="106"/>
  <c r="T244" i="106" s="1"/>
  <c r="T246" i="106" s="1"/>
  <c r="P176" i="107"/>
  <c r="T176" i="107" s="1"/>
  <c r="T177" i="107" s="1"/>
  <c r="N176" i="107"/>
  <c r="N177" i="107" s="1"/>
  <c r="N178" i="107" l="1"/>
  <c r="N179" i="107" s="1"/>
  <c r="W11" i="107" s="1"/>
  <c r="T507" i="106"/>
  <c r="T508" i="106" s="1"/>
  <c r="Y18" i="106" s="1"/>
  <c r="T340" i="106"/>
  <c r="T341" i="106" s="1"/>
  <c r="Y13" i="106" s="1"/>
  <c r="T1186" i="106"/>
  <c r="T1187" i="106" s="1"/>
  <c r="N1186" i="106"/>
  <c r="N1187" i="106" s="1"/>
  <c r="X49" i="106" s="1"/>
  <c r="N1222" i="106"/>
  <c r="N1223" i="106" s="1"/>
  <c r="X50" i="106" s="1"/>
  <c r="N145" i="106"/>
  <c r="N146" i="106" s="1"/>
  <c r="X7" i="106" s="1"/>
  <c r="N232" i="106"/>
  <c r="N233" i="106" s="1"/>
  <c r="X10" i="106" s="1"/>
  <c r="N86" i="106"/>
  <c r="N88" i="106" s="1"/>
  <c r="N89" i="106" s="1"/>
  <c r="N90" i="106" s="1"/>
  <c r="T1222" i="106"/>
  <c r="T1223" i="106" s="1"/>
  <c r="T1109" i="106"/>
  <c r="T1110" i="106" s="1"/>
  <c r="N1136" i="106"/>
  <c r="X10" i="107"/>
  <c r="R99" i="107"/>
  <c r="T99" i="107" s="1"/>
  <c r="T100" i="107" s="1"/>
  <c r="T108" i="107" s="1"/>
  <c r="T109" i="107" s="1"/>
  <c r="X9" i="107" s="1"/>
  <c r="N105" i="106"/>
  <c r="N107" i="106" s="1"/>
  <c r="N108" i="106" s="1"/>
  <c r="N109" i="106" s="1"/>
  <c r="N1109" i="106"/>
  <c r="N1110" i="106" s="1"/>
  <c r="K99" i="107"/>
  <c r="N99" i="107" s="1"/>
  <c r="N100" i="107" s="1"/>
  <c r="N108" i="107" s="1"/>
  <c r="N109" i="107" s="1"/>
  <c r="W9" i="107" s="1"/>
  <c r="W10" i="107"/>
  <c r="T105" i="106"/>
  <c r="T107" i="106" s="1"/>
  <c r="T108" i="106" s="1"/>
  <c r="T109" i="106" s="1"/>
  <c r="L31" i="104"/>
  <c r="Y49" i="106"/>
  <c r="Y25" i="106"/>
  <c r="T178" i="107"/>
  <c r="T179" i="107" s="1"/>
  <c r="X11" i="107" s="1"/>
  <c r="P1148" i="106"/>
  <c r="T1148" i="106" s="1"/>
  <c r="T1155" i="106" s="1"/>
  <c r="T1156" i="106" s="1"/>
  <c r="T1157" i="106" s="1"/>
  <c r="N1148" i="106"/>
  <c r="N1155" i="106" s="1"/>
  <c r="X25" i="106"/>
  <c r="T560" i="106"/>
  <c r="T561" i="106" s="1"/>
  <c r="Y20" i="106" s="1"/>
  <c r="P253" i="106"/>
  <c r="T253" i="106" s="1"/>
  <c r="T255" i="106" s="1"/>
  <c r="N253" i="106"/>
  <c r="N255" i="106" s="1"/>
  <c r="N256" i="106" s="1"/>
  <c r="N257" i="106" s="1"/>
  <c r="X11" i="106" s="1"/>
  <c r="N560" i="106"/>
  <c r="N561" i="106" s="1"/>
  <c r="X20" i="106" s="1"/>
  <c r="P657" i="106"/>
  <c r="T657" i="106" s="1"/>
  <c r="T659" i="106" s="1"/>
  <c r="T660" i="106" s="1"/>
  <c r="T661" i="106" s="1"/>
  <c r="Y23" i="106" s="1"/>
  <c r="N657" i="106"/>
  <c r="N659" i="106" s="1"/>
  <c r="N660" i="106" s="1"/>
  <c r="N661" i="106" s="1"/>
  <c r="X23" i="106" s="1"/>
  <c r="N180" i="106"/>
  <c r="N181" i="106" s="1"/>
  <c r="X8" i="106" s="1"/>
  <c r="P21" i="107"/>
  <c r="T21" i="107" s="1"/>
  <c r="T23" i="107" s="1"/>
  <c r="T24" i="107" s="1"/>
  <c r="T25" i="107" s="1"/>
  <c r="X3" i="107" s="1"/>
  <c r="N21" i="107"/>
  <c r="N23" i="107" s="1"/>
  <c r="N24" i="107" s="1"/>
  <c r="N25" i="107" s="1"/>
  <c r="W3" i="107" s="1"/>
  <c r="T256" i="106"/>
  <c r="T257" i="106" s="1"/>
  <c r="Y11" i="106" s="1"/>
  <c r="P420" i="106"/>
  <c r="T420" i="106" s="1"/>
  <c r="T422" i="106" s="1"/>
  <c r="T423" i="106" s="1"/>
  <c r="T424" i="106" s="1"/>
  <c r="Y16" i="106" s="1"/>
  <c r="N420" i="106"/>
  <c r="N422" i="106" s="1"/>
  <c r="N423" i="106" s="1"/>
  <c r="N424" i="106" s="1"/>
  <c r="X16" i="106" s="1"/>
  <c r="T145" i="106"/>
  <c r="T146" i="106" s="1"/>
  <c r="Y7" i="106" s="1"/>
  <c r="T232" i="106"/>
  <c r="T233" i="106" s="1"/>
  <c r="Y10" i="106" s="1"/>
  <c r="T180" i="106"/>
  <c r="T181" i="106" s="1"/>
  <c r="Y8" i="106" s="1"/>
  <c r="X26" i="106" l="1"/>
  <c r="Y24" i="106"/>
  <c r="Y48" i="106"/>
  <c r="N22" i="106"/>
  <c r="N25" i="106" s="1"/>
  <c r="N37" i="106" s="1"/>
  <c r="N38" i="106" s="1"/>
  <c r="X3" i="106" s="1"/>
  <c r="X47" i="106"/>
  <c r="X27" i="106"/>
  <c r="Y26" i="106"/>
  <c r="Y50" i="106"/>
  <c r="T852" i="106"/>
  <c r="N852" i="106"/>
  <c r="N1156" i="106"/>
  <c r="N1157" i="106" s="1"/>
  <c r="T86" i="106"/>
  <c r="T88" i="106" s="1"/>
  <c r="T89" i="106" s="1"/>
  <c r="T90" i="106" s="1"/>
  <c r="Y27" i="106"/>
  <c r="Y47" i="106"/>
  <c r="X6" i="106"/>
  <c r="X52" i="106"/>
  <c r="Y6" i="106" l="1"/>
  <c r="Y52" i="106"/>
  <c r="X24" i="106"/>
  <c r="X48" i="106"/>
  <c r="T22" i="106"/>
  <c r="T25" i="106" s="1"/>
  <c r="T37" i="106" s="1"/>
  <c r="T38" i="106" s="1"/>
  <c r="Y3" i="106" s="1"/>
  <c r="T83" i="107"/>
  <c r="T84" i="107" s="1"/>
  <c r="T85" i="107" s="1"/>
  <c r="T86" i="107" s="1"/>
  <c r="X8" i="107" s="1"/>
  <c r="N83" i="107"/>
  <c r="N84" i="107" s="1"/>
  <c r="N85" i="107" s="1"/>
  <c r="N86" i="107" s="1"/>
  <c r="W8" i="107" s="1"/>
  <c r="I67" i="65" l="1"/>
  <c r="N853" i="106"/>
  <c r="N855" i="106" s="1"/>
  <c r="N856" i="106" s="1"/>
  <c r="N857" i="106" s="1"/>
  <c r="X35" i="106" s="1"/>
  <c r="T853" i="106"/>
  <c r="T855" i="106" s="1"/>
  <c r="T856" i="106" s="1"/>
  <c r="T857" i="106" s="1"/>
  <c r="Y35" i="106" s="1"/>
  <c r="R67" i="65" l="1"/>
  <c r="R67" i="7"/>
  <c r="I67" i="7"/>
  <c r="I8" i="65" l="1"/>
  <c r="C15" i="18"/>
  <c r="I35" i="65"/>
  <c r="I19" i="65"/>
  <c r="I58" i="9" l="1"/>
  <c r="R58" i="9"/>
  <c r="O58" i="9"/>
  <c r="K58" i="9"/>
  <c r="N58" i="9"/>
  <c r="Q58" i="9"/>
  <c r="J58" i="9"/>
  <c r="T58" i="9" s="1"/>
  <c r="P58" i="9"/>
  <c r="H58" i="9"/>
  <c r="M58" i="9"/>
  <c r="G58" i="9"/>
  <c r="L58" i="9"/>
  <c r="I35" i="7"/>
  <c r="R46" i="65"/>
  <c r="I8" i="7"/>
  <c r="R35" i="7"/>
  <c r="R35" i="65"/>
  <c r="I46" i="7"/>
  <c r="R46" i="7"/>
  <c r="I19" i="7"/>
  <c r="I46" i="65"/>
  <c r="R19" i="65" l="1"/>
  <c r="R19" i="7"/>
  <c r="C13" i="18"/>
  <c r="I85" i="65"/>
  <c r="R8" i="7"/>
  <c r="R8" i="65"/>
  <c r="C9" i="18"/>
  <c r="J24" i="9"/>
  <c r="Q24" i="9"/>
  <c r="L24" i="9"/>
  <c r="N24" i="9"/>
  <c r="O24" i="9"/>
  <c r="R24" i="9"/>
  <c r="M24" i="9"/>
  <c r="K24" i="9"/>
  <c r="I24" i="9"/>
  <c r="H24" i="9"/>
  <c r="G24" i="9"/>
  <c r="P24" i="9"/>
  <c r="T24" i="9"/>
  <c r="C12" i="18"/>
  <c r="O55" i="9" l="1"/>
  <c r="K55" i="9"/>
  <c r="L55" i="9"/>
  <c r="R55" i="9"/>
  <c r="H55" i="9"/>
  <c r="Q55" i="9"/>
  <c r="N55" i="9"/>
  <c r="P55" i="9"/>
  <c r="J55" i="9"/>
  <c r="I55" i="9"/>
  <c r="G55" i="9"/>
  <c r="M55" i="9"/>
  <c r="T55" i="9"/>
  <c r="Q52" i="9"/>
  <c r="M52" i="9"/>
  <c r="R52" i="9"/>
  <c r="G52" i="9"/>
  <c r="K52" i="9"/>
  <c r="P52" i="9"/>
  <c r="J52" i="9"/>
  <c r="H52" i="9"/>
  <c r="N52" i="9"/>
  <c r="L52" i="9"/>
  <c r="I52" i="9"/>
  <c r="O52" i="9"/>
  <c r="C14" i="18"/>
  <c r="T52" i="9" l="1"/>
  <c r="H49" i="9"/>
  <c r="P49" i="9"/>
  <c r="L49" i="9"/>
  <c r="N49" i="9"/>
  <c r="K49" i="9"/>
  <c r="R49" i="9"/>
  <c r="O49" i="9"/>
  <c r="Q49" i="9"/>
  <c r="G49" i="9"/>
  <c r="J49" i="9"/>
  <c r="I49" i="9"/>
  <c r="M49" i="9"/>
  <c r="P6" i="9"/>
  <c r="M6" i="9"/>
  <c r="J6" i="9"/>
  <c r="N6" i="9"/>
  <c r="G6" i="9"/>
  <c r="K6" i="9"/>
  <c r="Q6" i="9"/>
  <c r="R6" i="9"/>
  <c r="I6" i="9"/>
  <c r="O6" i="9"/>
  <c r="H6" i="9"/>
  <c r="L6" i="9"/>
  <c r="I15" i="9"/>
  <c r="L15" i="9"/>
  <c r="H15" i="9"/>
  <c r="N15" i="9"/>
  <c r="M15" i="9"/>
  <c r="O15" i="9"/>
  <c r="R15" i="9"/>
  <c r="J15" i="9"/>
  <c r="G15" i="9"/>
  <c r="K15" i="9"/>
  <c r="Q15" i="9"/>
  <c r="P15" i="9"/>
  <c r="R40" i="9"/>
  <c r="K40" i="9"/>
  <c r="J40" i="9"/>
  <c r="Q40" i="9"/>
  <c r="O40" i="9"/>
  <c r="P40" i="9"/>
  <c r="I40" i="9"/>
  <c r="T40" i="9" s="1"/>
  <c r="M40" i="9"/>
  <c r="N40" i="9"/>
  <c r="H40" i="9"/>
  <c r="L40" i="9"/>
  <c r="G40" i="9"/>
  <c r="L18" i="9"/>
  <c r="K18" i="9"/>
  <c r="J18" i="9"/>
  <c r="I18" i="9"/>
  <c r="Q18" i="9"/>
  <c r="R18" i="9"/>
  <c r="G18" i="9"/>
  <c r="T18" i="9" s="1"/>
  <c r="O18" i="9"/>
  <c r="P18" i="9"/>
  <c r="M18" i="9"/>
  <c r="N18" i="9"/>
  <c r="H18" i="9"/>
  <c r="T49" i="9" l="1"/>
  <c r="T6" i="9"/>
  <c r="T15" i="9"/>
  <c r="N21" i="9"/>
  <c r="R21" i="9"/>
  <c r="H21" i="9"/>
  <c r="M21" i="9"/>
  <c r="Q21" i="9"/>
  <c r="P21" i="9"/>
  <c r="O21" i="9"/>
  <c r="G21" i="9"/>
  <c r="L21" i="9"/>
  <c r="J21" i="9"/>
  <c r="I21" i="9"/>
  <c r="K21" i="9"/>
  <c r="T21" i="9" l="1"/>
  <c r="J44" i="9"/>
  <c r="J12" i="9"/>
  <c r="J11" i="9"/>
  <c r="Q11" i="9"/>
  <c r="Q12" i="9"/>
  <c r="Q44" i="9"/>
  <c r="I44" i="9"/>
  <c r="I11" i="9"/>
  <c r="I12" i="9"/>
  <c r="P44" i="9"/>
  <c r="P12" i="9"/>
  <c r="P11" i="9"/>
  <c r="H12" i="9"/>
  <c r="H44" i="9"/>
  <c r="T10" i="9"/>
  <c r="H11" i="9"/>
  <c r="M11" i="9"/>
  <c r="M44" i="9"/>
  <c r="M12" i="9"/>
  <c r="R12" i="9"/>
  <c r="R44" i="9"/>
  <c r="R11" i="9"/>
  <c r="N44" i="9"/>
  <c r="N12" i="9"/>
  <c r="N11" i="9"/>
  <c r="O12" i="9"/>
  <c r="O11" i="9"/>
  <c r="O44" i="9"/>
  <c r="K44" i="9"/>
  <c r="K11" i="9"/>
  <c r="K12" i="9"/>
  <c r="L11" i="9"/>
  <c r="L12" i="9"/>
  <c r="L44" i="9"/>
  <c r="P45" i="9" l="1"/>
  <c r="P46" i="9"/>
  <c r="N45" i="9"/>
  <c r="N46" i="9"/>
  <c r="M46" i="9"/>
  <c r="M45" i="9"/>
  <c r="R45" i="9"/>
  <c r="R46" i="9"/>
  <c r="I45" i="9"/>
  <c r="I46" i="9"/>
  <c r="L45" i="9"/>
  <c r="L46" i="9"/>
  <c r="H45" i="9"/>
  <c r="H46" i="9"/>
  <c r="T44" i="9"/>
  <c r="J46" i="9"/>
  <c r="J45" i="9"/>
  <c r="K45" i="9"/>
  <c r="K46" i="9"/>
  <c r="T12" i="9"/>
  <c r="Q45" i="9"/>
  <c r="Q46" i="9"/>
  <c r="O45" i="9"/>
  <c r="O46" i="9"/>
  <c r="I60" i="9" l="1"/>
  <c r="T46" i="9"/>
  <c r="C40" i="18"/>
  <c r="H26" i="9"/>
  <c r="I26" i="9"/>
  <c r="J60" i="9" l="1"/>
  <c r="H60" i="9"/>
  <c r="J26" i="9"/>
  <c r="E40" i="18" l="1"/>
  <c r="D40" i="18" s="1"/>
  <c r="K26" i="9"/>
  <c r="T25" i="9"/>
  <c r="K60" i="9" l="1"/>
  <c r="T59" i="9"/>
  <c r="I78" i="7" l="1"/>
  <c r="C16" i="18" l="1"/>
  <c r="D18" i="63"/>
  <c r="D18" i="8"/>
  <c r="I85" i="7"/>
  <c r="J2" i="17" l="1"/>
  <c r="D17" i="8"/>
  <c r="D17" i="63"/>
  <c r="R78" i="65"/>
  <c r="R78" i="7"/>
  <c r="C5" i="18"/>
  <c r="C7" i="18"/>
  <c r="R85" i="7" l="1"/>
  <c r="F61" i="82"/>
  <c r="G27" i="53"/>
  <c r="G22" i="53"/>
  <c r="F60" i="53"/>
  <c r="G44" i="53" s="1"/>
  <c r="G29" i="53"/>
  <c r="G26" i="53"/>
  <c r="G30" i="53"/>
  <c r="I18" i="63"/>
  <c r="I18" i="8"/>
  <c r="G6" i="53"/>
  <c r="G12" i="53"/>
  <c r="G35" i="53"/>
  <c r="G43" i="53"/>
  <c r="G21" i="53"/>
  <c r="G5" i="53"/>
  <c r="G15" i="53"/>
  <c r="G42" i="53"/>
  <c r="G24" i="53"/>
  <c r="G11" i="53"/>
  <c r="G41" i="53"/>
  <c r="G39" i="53"/>
  <c r="R85" i="65"/>
  <c r="G36" i="53"/>
  <c r="G31" i="53"/>
  <c r="G19" i="53"/>
  <c r="P27" i="9"/>
  <c r="P28" i="9" s="1"/>
  <c r="R27" i="9"/>
  <c r="R28" i="9" s="1"/>
  <c r="M27" i="9"/>
  <c r="M28" i="9" s="1"/>
  <c r="L27" i="9"/>
  <c r="L28" i="9" s="1"/>
  <c r="Q27" i="9"/>
  <c r="Q28" i="9" s="1"/>
  <c r="G27" i="9"/>
  <c r="G28" i="9" s="1"/>
  <c r="O27" i="9"/>
  <c r="O28" i="9" s="1"/>
  <c r="N27" i="9"/>
  <c r="N28" i="9" s="1"/>
  <c r="D28" i="9"/>
  <c r="I27" i="9"/>
  <c r="I28" i="9" s="1"/>
  <c r="H27" i="9"/>
  <c r="H28" i="9" s="1"/>
  <c r="J27" i="9"/>
  <c r="J28" i="9" s="1"/>
  <c r="K27" i="9"/>
  <c r="K28" i="9" s="1"/>
  <c r="G32" i="53"/>
  <c r="G25" i="53"/>
  <c r="G33" i="53"/>
  <c r="G14" i="53"/>
  <c r="G8" i="53"/>
  <c r="G20" i="53"/>
  <c r="G10" i="53"/>
  <c r="G40" i="53"/>
  <c r="G7" i="53"/>
  <c r="G37" i="53"/>
  <c r="G18" i="53"/>
  <c r="G17" i="53"/>
  <c r="G34" i="53"/>
  <c r="G38" i="53"/>
  <c r="G16" i="53"/>
  <c r="G4" i="53" l="1"/>
  <c r="H4" i="53" s="1"/>
  <c r="G23" i="53"/>
  <c r="T27" i="9"/>
  <c r="C92" i="18"/>
  <c r="C28" i="18" s="1"/>
  <c r="P31" i="9"/>
  <c r="G13" i="53"/>
  <c r="I17" i="8"/>
  <c r="C91" i="18"/>
  <c r="C27" i="18" s="1"/>
  <c r="O31" i="9"/>
  <c r="J3" i="17"/>
  <c r="D2" i="17" s="1"/>
  <c r="H3" i="17" s="1"/>
  <c r="I17" i="63"/>
  <c r="N31" i="9"/>
  <c r="C90" i="18"/>
  <c r="C26" i="18" s="1"/>
  <c r="C87" i="18"/>
  <c r="C23" i="18" s="1"/>
  <c r="K31" i="9"/>
  <c r="G29" i="9"/>
  <c r="G31" i="9"/>
  <c r="G32" i="9" s="1"/>
  <c r="C83" i="18"/>
  <c r="C19" i="18" s="1"/>
  <c r="O60" i="53"/>
  <c r="P41" i="53" s="1"/>
  <c r="P33" i="53"/>
  <c r="P16" i="53"/>
  <c r="G28" i="53"/>
  <c r="P29" i="53"/>
  <c r="P9" i="53"/>
  <c r="C86" i="18"/>
  <c r="C22" i="18" s="1"/>
  <c r="J31" i="9"/>
  <c r="Q31" i="9"/>
  <c r="C93" i="18"/>
  <c r="C29" i="18" s="1"/>
  <c r="O61" i="82"/>
  <c r="P38" i="53"/>
  <c r="P35" i="53"/>
  <c r="P28" i="53"/>
  <c r="P37" i="53"/>
  <c r="C84" i="18"/>
  <c r="C20" i="18" s="1"/>
  <c r="H31" i="9"/>
  <c r="L31" i="9"/>
  <c r="C88" i="18"/>
  <c r="C24" i="18" s="1"/>
  <c r="P43" i="53"/>
  <c r="P6" i="53"/>
  <c r="P31" i="53"/>
  <c r="P30" i="53"/>
  <c r="H5" i="53"/>
  <c r="H6" i="53" s="1"/>
  <c r="H7" i="53" s="1"/>
  <c r="H8" i="53" s="1"/>
  <c r="P27" i="53"/>
  <c r="P15" i="53"/>
  <c r="P18" i="53"/>
  <c r="C85" i="18"/>
  <c r="C21" i="18" s="1"/>
  <c r="I31" i="9"/>
  <c r="C89" i="18"/>
  <c r="C25" i="18" s="1"/>
  <c r="M31" i="9"/>
  <c r="P20" i="53"/>
  <c r="P17" i="53"/>
  <c r="G9" i="53"/>
  <c r="G59" i="53"/>
  <c r="G50" i="53"/>
  <c r="G45" i="53"/>
  <c r="G46" i="53"/>
  <c r="G48" i="53"/>
  <c r="G56" i="53"/>
  <c r="G54" i="53"/>
  <c r="G58" i="53"/>
  <c r="G53" i="53"/>
  <c r="G52" i="53"/>
  <c r="G47" i="53"/>
  <c r="G49" i="53"/>
  <c r="G51" i="53"/>
  <c r="G57" i="53"/>
  <c r="G55" i="53"/>
  <c r="P13" i="53"/>
  <c r="R31" i="9"/>
  <c r="C94" i="18"/>
  <c r="C30" i="18" s="1"/>
  <c r="E28" i="9"/>
  <c r="P21" i="53"/>
  <c r="P26" i="53" l="1"/>
  <c r="P8" i="53"/>
  <c r="P4" i="53"/>
  <c r="Q4" i="53" s="1"/>
  <c r="P39" i="53"/>
  <c r="P32" i="53"/>
  <c r="P22" i="53"/>
  <c r="P5" i="53"/>
  <c r="P42" i="53"/>
  <c r="P11" i="53"/>
  <c r="P25" i="53"/>
  <c r="P7" i="53"/>
  <c r="H9" i="53"/>
  <c r="H10" i="53" s="1"/>
  <c r="H11" i="53" s="1"/>
  <c r="H12" i="53" s="1"/>
  <c r="H13" i="53" s="1"/>
  <c r="H14" i="53" s="1"/>
  <c r="H15" i="53" s="1"/>
  <c r="H16" i="53" s="1"/>
  <c r="H17" i="53" s="1"/>
  <c r="H18" i="53" s="1"/>
  <c r="H19" i="53" s="1"/>
  <c r="H20" i="53" s="1"/>
  <c r="H21" i="53" s="1"/>
  <c r="H22" i="53" s="1"/>
  <c r="H23" i="53" s="1"/>
  <c r="H24" i="53" s="1"/>
  <c r="H25" i="53" s="1"/>
  <c r="H26" i="53" s="1"/>
  <c r="H27" i="53" s="1"/>
  <c r="H28" i="53" s="1"/>
  <c r="H29" i="53" s="1"/>
  <c r="H30" i="53" s="1"/>
  <c r="H31" i="53" s="1"/>
  <c r="H32" i="53" s="1"/>
  <c r="H33" i="53" s="1"/>
  <c r="H34" i="53" s="1"/>
  <c r="H35" i="53" s="1"/>
  <c r="H36" i="53" s="1"/>
  <c r="H37" i="53" s="1"/>
  <c r="H38" i="53" s="1"/>
  <c r="H39" i="53" s="1"/>
  <c r="H40" i="53" s="1"/>
  <c r="H41" i="53" s="1"/>
  <c r="H42" i="53" s="1"/>
  <c r="H43" i="53" s="1"/>
  <c r="H44" i="53" s="1"/>
  <c r="H45" i="53" s="1"/>
  <c r="H46" i="53" s="1"/>
  <c r="H47" i="53" s="1"/>
  <c r="H48" i="53" s="1"/>
  <c r="H49" i="53" s="1"/>
  <c r="H50" i="53" s="1"/>
  <c r="H51" i="53" s="1"/>
  <c r="H52" i="53" s="1"/>
  <c r="H53" i="53" s="1"/>
  <c r="H54" i="53" s="1"/>
  <c r="H55" i="53" s="1"/>
  <c r="H56" i="53" s="1"/>
  <c r="H57" i="53" s="1"/>
  <c r="H58" i="53" s="1"/>
  <c r="H59" i="53" s="1"/>
  <c r="H32" i="9"/>
  <c r="I32" i="9" s="1"/>
  <c r="J32" i="9" s="1"/>
  <c r="K32" i="9" s="1"/>
  <c r="L32" i="9" s="1"/>
  <c r="M32" i="9" s="1"/>
  <c r="N32" i="9" s="1"/>
  <c r="O32" i="9" s="1"/>
  <c r="P32" i="9" s="1"/>
  <c r="Q32" i="9" s="1"/>
  <c r="R32" i="9" s="1"/>
  <c r="P10" i="53"/>
  <c r="P36" i="53"/>
  <c r="P44" i="53"/>
  <c r="H29" i="9"/>
  <c r="E83" i="18"/>
  <c r="D19" i="18" s="1"/>
  <c r="P23" i="53"/>
  <c r="Q5" i="53"/>
  <c r="Q6" i="53" s="1"/>
  <c r="Q7" i="53" s="1"/>
  <c r="Q8" i="53" s="1"/>
  <c r="Q9" i="53" s="1"/>
  <c r="Q10" i="53" s="1"/>
  <c r="Q11" i="53" s="1"/>
  <c r="Q12" i="53" s="1"/>
  <c r="Q13" i="53" s="1"/>
  <c r="Q14" i="53" s="1"/>
  <c r="Q15" i="53" s="1"/>
  <c r="Q16" i="53" s="1"/>
  <c r="Q17" i="53" s="1"/>
  <c r="Q18" i="53" s="1"/>
  <c r="Q19" i="53" s="1"/>
  <c r="Q20" i="53" s="1"/>
  <c r="Q21" i="53" s="1"/>
  <c r="Q22" i="53" s="1"/>
  <c r="Q23" i="53" s="1"/>
  <c r="Q24" i="53" s="1"/>
  <c r="Q25" i="53" s="1"/>
  <c r="Q26" i="53" s="1"/>
  <c r="Q27" i="53" s="1"/>
  <c r="Q28" i="53" s="1"/>
  <c r="Q29" i="53" s="1"/>
  <c r="Q30" i="53" s="1"/>
  <c r="Q31" i="53" s="1"/>
  <c r="Q32" i="53" s="1"/>
  <c r="Q33" i="53" s="1"/>
  <c r="Q34" i="53" s="1"/>
  <c r="Q35" i="53" s="1"/>
  <c r="Q36" i="53" s="1"/>
  <c r="Q37" i="53" s="1"/>
  <c r="Q38" i="53" s="1"/>
  <c r="Q39" i="53" s="1"/>
  <c r="Q40" i="53" s="1"/>
  <c r="Q41" i="53" s="1"/>
  <c r="Q42" i="53" s="1"/>
  <c r="Q43" i="53" s="1"/>
  <c r="Q44" i="53" s="1"/>
  <c r="Q45" i="53" s="1"/>
  <c r="Q46" i="53" s="1"/>
  <c r="Q47" i="53" s="1"/>
  <c r="Q48" i="53" s="1"/>
  <c r="Q49" i="53" s="1"/>
  <c r="Q50" i="53" s="1"/>
  <c r="Q51" i="53" s="1"/>
  <c r="Q52" i="53" s="1"/>
  <c r="Q53" i="53" s="1"/>
  <c r="Q54" i="53" s="1"/>
  <c r="Q55" i="53" s="1"/>
  <c r="Q56" i="53" s="1"/>
  <c r="Q57" i="53" s="1"/>
  <c r="Q58" i="53" s="1"/>
  <c r="Q59" i="53" s="1"/>
  <c r="P19" i="53"/>
  <c r="P24" i="53"/>
  <c r="P54" i="53"/>
  <c r="P49" i="53"/>
  <c r="P48" i="53"/>
  <c r="P45" i="53"/>
  <c r="P59" i="53"/>
  <c r="P57" i="53"/>
  <c r="P50" i="53"/>
  <c r="P51" i="53"/>
  <c r="P46" i="53"/>
  <c r="P58" i="53"/>
  <c r="P55" i="53"/>
  <c r="P47" i="53"/>
  <c r="P52" i="53"/>
  <c r="P56" i="53"/>
  <c r="P53" i="53"/>
  <c r="P14" i="53"/>
  <c r="P12" i="53"/>
  <c r="P61" i="9"/>
  <c r="P62" i="9" s="1"/>
  <c r="L61" i="9"/>
  <c r="L62" i="9" s="1"/>
  <c r="R61" i="9"/>
  <c r="R62" i="9" s="1"/>
  <c r="G61" i="9"/>
  <c r="G62" i="9" s="1"/>
  <c r="Q61" i="9"/>
  <c r="Q62" i="9" s="1"/>
  <c r="M61" i="9"/>
  <c r="M62" i="9" s="1"/>
  <c r="N61" i="9"/>
  <c r="N62" i="9" s="1"/>
  <c r="O61" i="9"/>
  <c r="O62" i="9" s="1"/>
  <c r="D62" i="9"/>
  <c r="I61" i="9"/>
  <c r="I62" i="9" s="1"/>
  <c r="J61" i="9"/>
  <c r="J62" i="9" s="1"/>
  <c r="H61" i="9"/>
  <c r="H62" i="9" s="1"/>
  <c r="K61" i="9"/>
  <c r="K62" i="9" s="1"/>
  <c r="P34" i="53"/>
  <c r="P40" i="53"/>
  <c r="E62" i="9" l="1"/>
  <c r="M65" i="9"/>
  <c r="D89" i="18"/>
  <c r="N65" i="9"/>
  <c r="D90" i="18"/>
  <c r="K65" i="9"/>
  <c r="D87" i="18"/>
  <c r="Q65" i="9"/>
  <c r="D93" i="18"/>
  <c r="E84" i="18"/>
  <c r="D20" i="18" s="1"/>
  <c r="I29" i="9"/>
  <c r="O65" i="9"/>
  <c r="D91" i="18"/>
  <c r="H65" i="9"/>
  <c r="D84" i="18"/>
  <c r="J65" i="9"/>
  <c r="D86" i="18"/>
  <c r="G65" i="9"/>
  <c r="G66" i="9" s="1"/>
  <c r="D83" i="18"/>
  <c r="G63" i="9"/>
  <c r="D85" i="18"/>
  <c r="I65" i="9"/>
  <c r="D88" i="18"/>
  <c r="L65" i="9"/>
  <c r="R65" i="9"/>
  <c r="D94" i="18"/>
  <c r="T61" i="9"/>
  <c r="D92" i="18"/>
  <c r="P65" i="9"/>
  <c r="F83" i="18" l="1"/>
  <c r="H63" i="9"/>
  <c r="H66" i="9"/>
  <c r="I66" i="9" s="1"/>
  <c r="J66" i="9" s="1"/>
  <c r="K66" i="9" s="1"/>
  <c r="L66" i="9" s="1"/>
  <c r="M66" i="9" s="1"/>
  <c r="N66" i="9" s="1"/>
  <c r="O66" i="9" s="1"/>
  <c r="P66" i="9" s="1"/>
  <c r="Q66" i="9" s="1"/>
  <c r="R66" i="9" s="1"/>
  <c r="J29" i="9"/>
  <c r="E85" i="18"/>
  <c r="D21" i="18" s="1"/>
  <c r="I63" i="9" l="1"/>
  <c r="F84" i="18"/>
  <c r="K29" i="9"/>
  <c r="E86" i="18"/>
  <c r="D22" i="18" s="1"/>
  <c r="F85" i="18" l="1"/>
  <c r="J63" i="9"/>
  <c r="E87" i="18"/>
  <c r="D23" i="18" s="1"/>
  <c r="L29" i="9"/>
  <c r="M29" i="9" l="1"/>
  <c r="E88" i="18"/>
  <c r="D24" i="18" s="1"/>
  <c r="F86" i="18"/>
  <c r="K63" i="9"/>
  <c r="F87" i="18" l="1"/>
  <c r="L63" i="9"/>
  <c r="N29" i="9"/>
  <c r="E89" i="18"/>
  <c r="D25" i="18" s="1"/>
  <c r="M63" i="9" l="1"/>
  <c r="F88" i="18"/>
  <c r="E90" i="18"/>
  <c r="D26" i="18" s="1"/>
  <c r="O29" i="9"/>
  <c r="P29" i="9" l="1"/>
  <c r="E91" i="18"/>
  <c r="D27" i="18" s="1"/>
  <c r="N63" i="9"/>
  <c r="F89" i="18"/>
  <c r="F90" i="18" l="1"/>
  <c r="O63" i="9"/>
  <c r="Q29" i="9"/>
  <c r="E92" i="18"/>
  <c r="D28" i="18" s="1"/>
  <c r="F91" i="18" l="1"/>
  <c r="P63" i="9"/>
  <c r="E93" i="18"/>
  <c r="D29" i="18" s="1"/>
  <c r="R29" i="9"/>
  <c r="E94" i="18" s="1"/>
  <c r="D30" i="18" s="1"/>
  <c r="Q63" i="9" l="1"/>
  <c r="F92" i="18"/>
  <c r="R63" i="9" l="1"/>
  <c r="F94" i="18" s="1"/>
  <c r="F93" i="18"/>
</calcChain>
</file>

<file path=xl/sharedStrings.xml><?xml version="1.0" encoding="utf-8"?>
<sst xmlns="http://schemas.openxmlformats.org/spreadsheetml/2006/main" count="13500" uniqueCount="1676">
  <si>
    <t>DISCRIMINAÇÃO</t>
  </si>
  <si>
    <t>QUANT.</t>
  </si>
  <si>
    <t>TOTAL</t>
  </si>
  <si>
    <t>%</t>
  </si>
  <si>
    <t>DESCRIÇÃO</t>
  </si>
  <si>
    <t>CÓDIGO</t>
  </si>
  <si>
    <t>UNIDADE</t>
  </si>
  <si>
    <t>PREÇO UNITÁRIO (R$)</t>
  </si>
  <si>
    <t>PREÇO TOTAL (R$)</t>
  </si>
  <si>
    <t>SEM DESONERAÇÃO</t>
  </si>
  <si>
    <t>COM DESONERAÇÃO</t>
  </si>
  <si>
    <t>SUBTOTAL</t>
  </si>
  <si>
    <t>Total de Mão de Obra da Parcela Fixa</t>
  </si>
  <si>
    <t xml:space="preserve">UNIDADE </t>
  </si>
  <si>
    <t>QUANT</t>
  </si>
  <si>
    <t>Utilização Produtiva</t>
  </si>
  <si>
    <t>Utilização Improdutiva</t>
  </si>
  <si>
    <t>Sem Desoneração</t>
  </si>
  <si>
    <t>Com desoneração</t>
  </si>
  <si>
    <t>Custo Horario Produtivo (R$)</t>
  </si>
  <si>
    <t>Custo Horario Improdutivo (R$)</t>
  </si>
  <si>
    <t>Custo Total (R$)</t>
  </si>
  <si>
    <t>PARTICIPAÇÃO</t>
  </si>
  <si>
    <t>1.1. Mão de Obra</t>
  </si>
  <si>
    <t>Unidade</t>
  </si>
  <si>
    <t>Quantidade</t>
  </si>
  <si>
    <t>INFRAESTRUTURA</t>
  </si>
  <si>
    <t>SUPERESTRUTURA</t>
  </si>
  <si>
    <t>Com Desoneração</t>
  </si>
  <si>
    <t>1. Equipe de Produção de Laboratório</t>
  </si>
  <si>
    <t>Custo da Equipe x Mês Laboratório</t>
  </si>
  <si>
    <t>TIPO</t>
  </si>
  <si>
    <t>A</t>
  </si>
  <si>
    <t>B</t>
  </si>
  <si>
    <t>C</t>
  </si>
  <si>
    <t>D</t>
  </si>
  <si>
    <t>E</t>
  </si>
  <si>
    <t>F</t>
  </si>
  <si>
    <t>TOTAL:</t>
  </si>
  <si>
    <t>TIPO DE CONTAINER</t>
  </si>
  <si>
    <t>Custo Total</t>
  </si>
  <si>
    <t>Empresa</t>
  </si>
  <si>
    <t>Distância</t>
  </si>
  <si>
    <t>RP</t>
  </si>
  <si>
    <t>LN</t>
  </si>
  <si>
    <t>QUANTIDADE</t>
  </si>
  <si>
    <t>PEDÁGIO</t>
  </si>
  <si>
    <t>K</t>
  </si>
  <si>
    <t>FU</t>
  </si>
  <si>
    <t>PREÇO TRANSPORTE S.D.</t>
  </si>
  <si>
    <t>PREÇO TOTAL S.D.</t>
  </si>
  <si>
    <t>PREÇO TRANSPORTE C.D.</t>
  </si>
  <si>
    <t>PREÇO TOTAL C.D.</t>
  </si>
  <si>
    <t>SUB TOTAL - EQUIPAMENTOS DE GRANDE PORTE NÃO RODANTES</t>
  </si>
  <si>
    <t>SUB TOTAL - EQUIPAMENTOS DE GRANDE PORTE RODANTES</t>
  </si>
  <si>
    <t>TOTAL PARA MOBILIZAÇÃO DE EQUIPAMENTOS</t>
  </si>
  <si>
    <t>DETALHAMENTO DO BDI SEM DESONERAÇÃO</t>
  </si>
  <si>
    <t>ITENS DE VALOR PERCENTUAL VARIÁVEL COM A ADMINISTRAÇÃO DA OBRA</t>
  </si>
  <si>
    <t>% SOBRE PV</t>
  </si>
  <si>
    <t>% SOBRE CD</t>
  </si>
  <si>
    <t>ADMINISTRAÇÃO CENTRAL</t>
  </si>
  <si>
    <t>CUSTOS FINANCEIROS</t>
  </si>
  <si>
    <t>RISCOS</t>
  </si>
  <si>
    <t>SEGUROS E GARANTIAS CONTRATUAIS</t>
  </si>
  <si>
    <t>LUCRO</t>
  </si>
  <si>
    <t>LUCRO OPERACIONAL</t>
  </si>
  <si>
    <t>TAXAS E IMPOSTOS</t>
  </si>
  <si>
    <t>PIS</t>
  </si>
  <si>
    <t>G</t>
  </si>
  <si>
    <t>COFINS</t>
  </si>
  <si>
    <t>H</t>
  </si>
  <si>
    <t>ISSQN</t>
  </si>
  <si>
    <t>I</t>
  </si>
  <si>
    <t>CONTRIBUIÇÃO PREVIDENCIÁRIA</t>
  </si>
  <si>
    <t>BDI COM IMPOSTOS</t>
  </si>
  <si>
    <t>CUSTO DIRETO</t>
  </si>
  <si>
    <t>BDI =</t>
  </si>
  <si>
    <t>QUADRO DE QUANTIDADES</t>
  </si>
  <si>
    <t>ITEM</t>
  </si>
  <si>
    <t>SERVIÇOS PRELIMINARES</t>
  </si>
  <si>
    <t xml:space="preserve">MOBILIZAÇÃO </t>
  </si>
  <si>
    <t>ADMINISTRAÇÃO LOCAL</t>
  </si>
  <si>
    <t>MESOESTRUTURA</t>
  </si>
  <si>
    <t>ACABAMENTO</t>
  </si>
  <si>
    <t xml:space="preserve">QUADRO DE QUANTIDADES E CUSTOS SEM DESONERAÇÃO </t>
  </si>
  <si>
    <t xml:space="preserve">QUADRO DE QUANTIDADES E CUSTOS COM DESONERAÇÃO </t>
  </si>
  <si>
    <t>Rodovia:</t>
  </si>
  <si>
    <t>BDI Serviços:</t>
  </si>
  <si>
    <t>trecho:</t>
  </si>
  <si>
    <t>Data Base:</t>
  </si>
  <si>
    <t>Nome da OAE:</t>
  </si>
  <si>
    <t>Área total:</t>
  </si>
  <si>
    <t>Dimensões:</t>
  </si>
  <si>
    <t>PREÇO UNITÁRIO (SEM BDI)</t>
  </si>
  <si>
    <t>PREÇO UNITÁRIO (COM BDI)</t>
  </si>
  <si>
    <t>PREÇO TOTAL</t>
  </si>
  <si>
    <t>MOBILIZAÇÃO</t>
  </si>
  <si>
    <t xml:space="preserve">QUADRO RESUMO DO ORÇAMENTO SEM DESONERAÇÃO </t>
  </si>
  <si>
    <t xml:space="preserve">QUADRO RESUMO DO ORÇAMENTO COM DESONERAÇÃO </t>
  </si>
  <si>
    <t>GRUPO DE SERVIÇOS</t>
  </si>
  <si>
    <t>% SOBRE TOTAL</t>
  </si>
  <si>
    <t>PREÇO TOTAL PO M²:</t>
  </si>
  <si>
    <t>PREÇO TOTAL DO ORÇAMENTO</t>
  </si>
  <si>
    <t>PERCENTUAL</t>
  </si>
  <si>
    <t>VALOR</t>
  </si>
  <si>
    <t>FATURAMENTO (R$)</t>
  </si>
  <si>
    <t>SIMPLES</t>
  </si>
  <si>
    <t>ACUMULADO</t>
  </si>
  <si>
    <t>TOTAL GERAL DO PROJETO</t>
  </si>
  <si>
    <t>PERCENTUAL (%)</t>
  </si>
  <si>
    <t>PAV</t>
  </si>
  <si>
    <t>Insumos</t>
  </si>
  <si>
    <t>DMT</t>
  </si>
  <si>
    <t>Código</t>
  </si>
  <si>
    <t>DETALHAMENTO DO BDI COM DESONERAÇÃO</t>
  </si>
  <si>
    <t>Discrimanação</t>
  </si>
  <si>
    <t>Custo total</t>
  </si>
  <si>
    <t>% Acumulada</t>
  </si>
  <si>
    <t>Origem:</t>
  </si>
  <si>
    <t>Destino:</t>
  </si>
  <si>
    <t>Revestimento</t>
  </si>
  <si>
    <t>Velocidades</t>
  </si>
  <si>
    <t>Pavimentada:</t>
  </si>
  <si>
    <t>Revestimento Primário:</t>
  </si>
  <si>
    <t>Leito Natural:</t>
  </si>
  <si>
    <t>Tempo de direção:</t>
  </si>
  <si>
    <t>Tempo de descanço:</t>
  </si>
  <si>
    <t>Tempo total da viagem:</t>
  </si>
  <si>
    <t>Diária do hotel:</t>
  </si>
  <si>
    <t>Preço Pedágio/ eixo:</t>
  </si>
  <si>
    <t>Reajustamento</t>
  </si>
  <si>
    <t>TAXA SELIC:</t>
  </si>
  <si>
    <t>Data base:</t>
  </si>
  <si>
    <t>DESCRIÇÃO DOS ÍNDICES</t>
  </si>
  <si>
    <t>Nº DE EIXOS</t>
  </si>
  <si>
    <t>Preço Unitário Reajustado (m³ e kg)</t>
  </si>
  <si>
    <t>Preço Uitário</t>
  </si>
  <si>
    <t>Preço Barra</t>
  </si>
  <si>
    <t>Preço por Kg</t>
  </si>
  <si>
    <t>Critério</t>
  </si>
  <si>
    <t>Preço Unitário</t>
  </si>
  <si>
    <t>P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</si>
  <si>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</si>
  <si>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</si>
  <si>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</si>
  <si>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</si>
  <si>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</si>
  <si>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</si>
  <si>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</si>
  <si>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</si>
  <si>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</si>
  <si>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</si>
  <si>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</si>
  <si>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</si>
  <si>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Serviços Preliminares</t>
  </si>
  <si>
    <t>Administração Local</t>
  </si>
  <si>
    <t>Infraestrutura</t>
  </si>
  <si>
    <t>Mesoestrutura</t>
  </si>
  <si>
    <t>Acabamento</t>
  </si>
  <si>
    <t>Valor total:</t>
  </si>
  <si>
    <t>Duração (mesês)</t>
  </si>
  <si>
    <t xml:space="preserve">Mobilização </t>
  </si>
  <si>
    <t>Superestrutura</t>
  </si>
  <si>
    <t>Simples</t>
  </si>
  <si>
    <t>Acumulado</t>
  </si>
  <si>
    <t>Valor total da obra:</t>
  </si>
  <si>
    <t>Duração:</t>
  </si>
  <si>
    <t>INFORMAÇÕES GERAIS</t>
  </si>
  <si>
    <t>CRONOGRAMA</t>
  </si>
  <si>
    <t>Gráfico Pizza</t>
  </si>
  <si>
    <t>Gráfico de Barras (Simples/Acumulado)</t>
  </si>
  <si>
    <t>Gráfico de Gantt (Cronograma)</t>
  </si>
  <si>
    <t>Mês Inicio</t>
  </si>
  <si>
    <t>Mês Término</t>
  </si>
  <si>
    <t>Atividade</t>
  </si>
  <si>
    <t>Duração (Meses)</t>
  </si>
  <si>
    <t>Aux1 (Serv. Prel/Mobilização)</t>
  </si>
  <si>
    <t>Aux2 (Serv. Prel/Mobilização)</t>
  </si>
  <si>
    <t>MÃO DE OBRA</t>
  </si>
  <si>
    <t>Parcela Fixa:</t>
  </si>
  <si>
    <t>Parcela Vinculada:</t>
  </si>
  <si>
    <t>Parcela Variável:</t>
  </si>
  <si>
    <t>Mão de Obra - Administração Local</t>
  </si>
  <si>
    <t>MOBILIZAÇÃO DE EQUIPAMENTOS</t>
  </si>
  <si>
    <t>Diária Hotel:</t>
  </si>
  <si>
    <t>Preço pedágio p/ eixo:</t>
  </si>
  <si>
    <t>Tempo de viagem:</t>
  </si>
  <si>
    <t>R$/m²:</t>
  </si>
  <si>
    <t>Preço/m²:</t>
  </si>
  <si>
    <t>Mobilização e Demobilização</t>
  </si>
  <si>
    <t>Rev. Prim.</t>
  </si>
  <si>
    <t>Pav.</t>
  </si>
  <si>
    <t>Custo Mobilização</t>
  </si>
  <si>
    <t>Custo Mobilização:</t>
  </si>
  <si>
    <t>Custo mobilização:</t>
  </si>
  <si>
    <t>Mobilização e Desmobilização</t>
  </si>
  <si>
    <t>CANTEIRO DE OBRAS</t>
  </si>
  <si>
    <t>k2 =</t>
  </si>
  <si>
    <t>k3 =</t>
  </si>
  <si>
    <t>Instalações Industriais (Central de Concreto):</t>
  </si>
  <si>
    <t>Custo Total do Canteiro de Obras:</t>
  </si>
  <si>
    <t>Instalações Complementares (Conteiner):</t>
  </si>
  <si>
    <t>CMCC:</t>
  </si>
  <si>
    <t>Canteiro de Obras</t>
  </si>
  <si>
    <t>Canteiro Principal:</t>
  </si>
  <si>
    <t>Instalações Complementares:</t>
  </si>
  <si>
    <t>Instalações Industriais:</t>
  </si>
  <si>
    <t>Total do Canteiro de Obras:</t>
  </si>
  <si>
    <t xml:space="preserve">CMCC: </t>
  </si>
  <si>
    <t>INSUMOS</t>
  </si>
  <si>
    <t>Insumos Cotados</t>
  </si>
  <si>
    <t>Empresas Fornecedoras</t>
  </si>
  <si>
    <t>DMTs</t>
  </si>
  <si>
    <t>Preço Como Distância Média de Transportes</t>
  </si>
  <si>
    <t>INSTALAÇÕES COBERTAS</t>
  </si>
  <si>
    <t>Total :</t>
  </si>
  <si>
    <t>Reajustamento Passagens</t>
  </si>
  <si>
    <t>DATA BASE</t>
  </si>
  <si>
    <t>DATA COTAÇÃO</t>
  </si>
  <si>
    <t xml:space="preserve">DESCRIÇÃO </t>
  </si>
  <si>
    <t>I0 =</t>
  </si>
  <si>
    <t>I1 =</t>
  </si>
  <si>
    <t>% do reajustamento =</t>
  </si>
  <si>
    <t>Nº de funcionários parcela fixa da administração local =</t>
  </si>
  <si>
    <t>Nº de funcionários da parcela vinculada da administração local =</t>
  </si>
  <si>
    <t>-</t>
  </si>
  <si>
    <t>Subtotal</t>
  </si>
  <si>
    <t>tkm</t>
  </si>
  <si>
    <t>M0082</t>
  </si>
  <si>
    <t>m³</t>
  </si>
  <si>
    <t>M0191</t>
  </si>
  <si>
    <t>Brita 1</t>
  </si>
  <si>
    <t>M0192</t>
  </si>
  <si>
    <t>Brita 2</t>
  </si>
  <si>
    <t>M1097</t>
  </si>
  <si>
    <t>Descrição</t>
  </si>
  <si>
    <t/>
  </si>
  <si>
    <t>Canteiro Principal (Conteiner):</t>
  </si>
  <si>
    <t>TRANSPORTE DE AREIA E BRITAS COMERCIAIS</t>
  </si>
  <si>
    <t>EQUIPAMENTO</t>
  </si>
  <si>
    <t>EQUIPAMENTO QUE TRANSPORTA</t>
  </si>
  <si>
    <t>CÓDIGO EQP. TRANPORTE</t>
  </si>
  <si>
    <t>EQUIPAMENTOS DE GRANDE PORTE RODOVIÁRIOS - NÃO RODANTES</t>
  </si>
  <si>
    <t>EQUIPAMENTOS DE GRANDE PORTE RODOVIÁRIOS - RODANTES</t>
  </si>
  <si>
    <t>PARCELA FIXA - FUNCIONÁRIOS</t>
  </si>
  <si>
    <t>Participação</t>
  </si>
  <si>
    <t>SEÇÃO TÉCNICA GERAL</t>
  </si>
  <si>
    <t>Engenheiro Supervisor</t>
  </si>
  <si>
    <t>Técnico de Meio Ambiente</t>
  </si>
  <si>
    <t>SEÇÃO TÉCNICA AUXILIAR</t>
  </si>
  <si>
    <t>Auxiliar Técnico</t>
  </si>
  <si>
    <t>SEÇÃO ADMINISTRATIVA GERAL</t>
  </si>
  <si>
    <t>Encarrregado Administrativo</t>
  </si>
  <si>
    <t>Porteiro</t>
  </si>
  <si>
    <t>Vigia</t>
  </si>
  <si>
    <t>GERÊNCIA TÉCNICA</t>
  </si>
  <si>
    <t>Veiculo leve 53 Kw (sem motorista)</t>
  </si>
  <si>
    <t>Minionibus Coletivo - 111 Kw</t>
  </si>
  <si>
    <t>GERÊNCIA ADMINISTRATICA</t>
  </si>
  <si>
    <t xml:space="preserve">Total </t>
  </si>
  <si>
    <t>Total</t>
  </si>
  <si>
    <t>PARCELA FIXA - VEÍCULOS</t>
  </si>
  <si>
    <t>TERRAPLENAGEM</t>
  </si>
  <si>
    <t>DEZ/2000 = 100</t>
  </si>
  <si>
    <t>OBRAS DE ARTE ESPECIAIS</t>
  </si>
  <si>
    <t>SERVIÇOS COM AÇO PARA OBRAS DE ARTES ESPECIAIS</t>
  </si>
  <si>
    <t>DEZ/2022 = 100</t>
  </si>
  <si>
    <t>OBRAS DE ARTES ESPECIAIS (SEM AÇO)</t>
  </si>
  <si>
    <t>PAVIMENTAÇÃO</t>
  </si>
  <si>
    <t>CONSULTORIA (SUPERVISÃO E PROJETOS)</t>
  </si>
  <si>
    <t>DRENAGEM</t>
  </si>
  <si>
    <t>SINALIZAÇÃO HORIZONTAL</t>
  </si>
  <si>
    <t>PAVIMENTOS CONCRETO CIMENTO PORTLAND</t>
  </si>
  <si>
    <t>CONSERVAÇÃO RODOVIÁRIA</t>
  </si>
  <si>
    <t>LIGANTES BETUMINOSOS</t>
  </si>
  <si>
    <t>IGP - DI</t>
  </si>
  <si>
    <t>AGO/1994 = 100</t>
  </si>
  <si>
    <t>ÍNDICE NACIONAL DE CUSTO DA CONSTRUÇÃO</t>
  </si>
  <si>
    <t>AGO/1994 = 101</t>
  </si>
  <si>
    <t>VERGALHÕES E ARAMES DE AÇO CARBONO</t>
  </si>
  <si>
    <t>AGO/1994 = 102</t>
  </si>
  <si>
    <t>PRODUTOS SIDERÚRGICOS</t>
  </si>
  <si>
    <t>DEZ/2007 = 100</t>
  </si>
  <si>
    <t>PRODUTOS DE AÇO GALVANIZADO</t>
  </si>
  <si>
    <t>MAR/1999 = 100</t>
  </si>
  <si>
    <t>SINALIZAÇÃO VERTICAL</t>
  </si>
  <si>
    <t>MAI/2005 = 100</t>
  </si>
  <si>
    <t>ASFALTO DILUÍDO</t>
  </si>
  <si>
    <t>CIMENTO ASFÁLTICO PETRÓLEO (CAP 7 e 20)</t>
  </si>
  <si>
    <t>EMULSÕES (RR1C E RR2C)</t>
  </si>
  <si>
    <t>DEZ/2016 = 100</t>
  </si>
  <si>
    <t>MOBILIZAÇÃO E DESMOBILIZAÇÃO</t>
  </si>
  <si>
    <t>OBRAS COMPLEMENTARES E MEIO AMBIENTE</t>
  </si>
  <si>
    <t>EMULSÃO ASFÁLTICA MODIFICADA</t>
  </si>
  <si>
    <t>DEZ/2018 = 100</t>
  </si>
  <si>
    <t>ASFALTO MODIFICADO POR POLÍMERO</t>
  </si>
  <si>
    <t>EMULSÃO ASFÁLTICA DE IMPRIMAÇÃO</t>
  </si>
  <si>
    <t>ASFALTO BORRACHA</t>
  </si>
  <si>
    <t>SUPERESTRUTURA DE PASSARELAS METÁLICAS</t>
  </si>
  <si>
    <t>JUL/2021 = 100</t>
  </si>
  <si>
    <t>CUSTO MENSAL  EQUIPE DE FRENTE DE SERVIÇO</t>
  </si>
  <si>
    <t>Indice:</t>
  </si>
  <si>
    <t>Agregados e Forma</t>
  </si>
  <si>
    <t>Aço - Vergalhão</t>
  </si>
  <si>
    <t xml:space="preserve">Cordoalhas, Chapas </t>
  </si>
  <si>
    <t>TABELA DE LOCAIS FORNECEDORES DE INSUMOS E DISTÂNCIAS</t>
  </si>
  <si>
    <t>Cidade Polo</t>
  </si>
  <si>
    <t>Leito Natural</t>
  </si>
  <si>
    <t>Rev. Prim</t>
  </si>
  <si>
    <t>CUSTO TOTAL INSUMOS:</t>
  </si>
  <si>
    <t>Curva ABC de Serviços - Sem Desoneração</t>
  </si>
  <si>
    <t>ACUM. %</t>
  </si>
  <si>
    <t>Curva ABC de Serviços - Com Desoneração</t>
  </si>
  <si>
    <t>EQUIPAMENTOS DE GRANDE PORTE HIDROVIÁRIOS - AUTOPROPELIDOS</t>
  </si>
  <si>
    <t>SUB TOTAL - EQUIPAMENTOS HIDROVIÁRIOS</t>
  </si>
  <si>
    <t>X9</t>
  </si>
  <si>
    <t>X10</t>
  </si>
  <si>
    <t>X11</t>
  </si>
  <si>
    <t>X12</t>
  </si>
  <si>
    <t>X13</t>
  </si>
  <si>
    <t>Tipo de Obra</t>
  </si>
  <si>
    <t>&lt;&lt;BDI_ISSQN&gt;&gt;</t>
  </si>
  <si>
    <t>&lt;&lt;BDI_red_base_calc&gt;&gt;</t>
  </si>
  <si>
    <t>&lt;&lt;BDI_aliquota_ISSQN&gt;&gt;</t>
  </si>
  <si>
    <t>&lt;&lt;BDI_SELIC&gt;&gt;</t>
  </si>
  <si>
    <t>&lt;&lt;BDI_oficio_circular&gt;&gt;</t>
  </si>
  <si>
    <t>BDI</t>
  </si>
  <si>
    <t>&lt;&lt;CMCC_SD&gt;&gt;</t>
  </si>
  <si>
    <t>&lt;&lt;CMCC_CD&gt;&gt;</t>
  </si>
  <si>
    <t>&lt;&lt;Data_CMCC&gt;&gt;</t>
  </si>
  <si>
    <t>&lt;&lt;CO_K3&gt;&gt;</t>
  </si>
  <si>
    <t>&lt;&lt;CO_K2&gt;&gt;</t>
  </si>
  <si>
    <t>&lt;&lt;CO_pav&gt;&gt;</t>
  </si>
  <si>
    <t>&lt;&lt;CO_rev_prim&gt;&gt;</t>
  </si>
  <si>
    <t>&lt;&lt;CO_ln&gt;&gt;</t>
  </si>
  <si>
    <t>&lt;&lt;Encabecamento&gt;&gt;</t>
  </si>
  <si>
    <t>&lt;&lt;MO_empresa&gt;&gt;</t>
  </si>
  <si>
    <t>&lt;&lt;MO_volta&gt;&gt;</t>
  </si>
  <si>
    <t>&lt;&lt;MO_ida&gt;&gt;</t>
  </si>
  <si>
    <t>&lt;&lt;MO_destino&gt;&gt;</t>
  </si>
  <si>
    <t>&lt;&lt;MO_origem&gt;&gt;</t>
  </si>
  <si>
    <t>&lt;&lt;Qtd_passagens&gt;&gt;</t>
  </si>
  <si>
    <t>Mobilização de Pessoal</t>
  </si>
  <si>
    <t>&lt;&lt;Motorista&gt;&gt;</t>
  </si>
  <si>
    <t>&lt;&lt;Valor_pernoite_2&gt;&gt;</t>
  </si>
  <si>
    <t>&lt;&lt;Custo_pern_local2&gt;&gt;</t>
  </si>
  <si>
    <t>&lt;&lt;Pernoite_2&gt;&gt;</t>
  </si>
  <si>
    <t>&lt;&lt;Pern_local2&gt;&gt;</t>
  </si>
  <si>
    <t>Pernoite local 2</t>
  </si>
  <si>
    <t>&lt;&lt;Valor_pernoite_1&gt;&gt;</t>
  </si>
  <si>
    <t>&lt;&lt;Custo_pern_local1&gt;&gt;</t>
  </si>
  <si>
    <t>&lt;&lt;Pernoite_1&gt;&gt;</t>
  </si>
  <si>
    <t>&lt;&lt;Pern_local1&gt;&gt;</t>
  </si>
  <si>
    <t>Pernoite local 1</t>
  </si>
  <si>
    <t>&lt;&lt;Pernoite&gt;&gt;</t>
  </si>
  <si>
    <t>&lt;&lt;N_pern&gt;&gt;</t>
  </si>
  <si>
    <t>&lt;&lt;Tempo_percurso&gt;&gt;</t>
  </si>
  <si>
    <t>Tempo de percurso</t>
  </si>
  <si>
    <t>&lt;&lt;Pavimentada&gt;&gt;</t>
  </si>
  <si>
    <t>&lt;&lt;EQP_pav&gt;&gt;</t>
  </si>
  <si>
    <t>&lt;&lt;Revestimento_primario&gt;&gt;</t>
  </si>
  <si>
    <t>&lt;&lt;EQP_rev_prim&gt;&gt;</t>
  </si>
  <si>
    <t>&lt;&lt;Leito_natural&gt;&gt;</t>
  </si>
  <si>
    <t>&lt;&lt;EQP_ln&gt;&gt;</t>
  </si>
  <si>
    <t>&lt;&lt;EQP_origem&gt;&gt;</t>
  </si>
  <si>
    <t>Mobilização de Equipamentos</t>
  </si>
  <si>
    <t>&lt;&lt;ART_tec_3&gt;&gt;</t>
  </si>
  <si>
    <t>&lt;&lt;CREA_tec_3&gt;&gt;</t>
  </si>
  <si>
    <t>&lt;&lt;Responsavel_tec_3&gt;&gt;</t>
  </si>
  <si>
    <t>&lt;&lt;ART_tec_2&gt;&gt;</t>
  </si>
  <si>
    <t>&lt;&lt;CREA_tec_2&gt;&gt;</t>
  </si>
  <si>
    <t>&lt;&lt;Responsavel_tec_2&gt;&gt;</t>
  </si>
  <si>
    <t>&lt;&lt;ART_tec_1&gt;&gt;</t>
  </si>
  <si>
    <t>&lt;&lt;CREA_tec_1&gt;&gt;</t>
  </si>
  <si>
    <t>&lt;&lt;Responsavel_tec_1&gt;&gt;</t>
  </si>
  <si>
    <t>&lt;&lt;Duracao_efetiva&gt;&gt;</t>
  </si>
  <si>
    <t>&lt;&lt;Duracao&gt;&gt;</t>
  </si>
  <si>
    <t>&lt;&lt;Porte&gt;&gt;</t>
  </si>
  <si>
    <t>Porte da obra</t>
  </si>
  <si>
    <t>&lt;&lt;Tipo_obra&gt;&gt;</t>
  </si>
  <si>
    <t>&lt;&lt;Referencia_custo&gt;&gt;</t>
  </si>
  <si>
    <t>&lt;&lt;Data_base&gt;&gt;</t>
  </si>
  <si>
    <t>&lt;&lt;Area&gt;&gt;</t>
  </si>
  <si>
    <t>&lt;&lt;Largura&gt;&gt;</t>
  </si>
  <si>
    <t>Largura</t>
  </si>
  <si>
    <t>&lt;&lt;Comprimento&gt;&gt;</t>
  </si>
  <si>
    <t>Comprimento</t>
  </si>
  <si>
    <t>&lt;&lt;Codigo_SRE&gt;&gt;</t>
  </si>
  <si>
    <t>&lt;&lt;Nome_rio&gt;&gt;</t>
  </si>
  <si>
    <t>&lt;&lt;Nome_OAE&gt;&gt;</t>
  </si>
  <si>
    <t>Nome da OAE</t>
  </si>
  <si>
    <t>&lt;&lt;Coordenadas&gt;&gt;</t>
  </si>
  <si>
    <t>Coordenadas</t>
  </si>
  <si>
    <t>&lt;&lt;Localizacao&gt;&gt;</t>
  </si>
  <si>
    <t>&lt;&lt;Estado&gt;&gt;</t>
  </si>
  <si>
    <t>Estado</t>
  </si>
  <si>
    <t>&lt;&lt;Municipio&gt;&gt;</t>
  </si>
  <si>
    <t>&lt;&lt;Trecho&gt;&gt;</t>
  </si>
  <si>
    <t>Trecho</t>
  </si>
  <si>
    <t>&lt;&lt;Rodovia&gt;&gt;</t>
  </si>
  <si>
    <t>Rodovia</t>
  </si>
  <si>
    <t>Place Holder</t>
  </si>
  <si>
    <t>Informações</t>
  </si>
  <si>
    <t>Etiqueta</t>
  </si>
  <si>
    <t>Municipio</t>
  </si>
  <si>
    <t>Localizacao</t>
  </si>
  <si>
    <t>Codigo SRE</t>
  </si>
  <si>
    <t>Area total</t>
  </si>
  <si>
    <t>Data base</t>
  </si>
  <si>
    <t>Referencia de custo</t>
  </si>
  <si>
    <t>Duracao da obra</t>
  </si>
  <si>
    <t>Nome do rio</t>
  </si>
  <si>
    <t>Responsavel tecnico 1</t>
  </si>
  <si>
    <t>CREA resp. tecnico 1</t>
  </si>
  <si>
    <t>ART resp. tecnico 1</t>
  </si>
  <si>
    <t>Responsavel tecnico 2</t>
  </si>
  <si>
    <t>CREA resp. tecnico 2</t>
  </si>
  <si>
    <t>ART resp. tecnico 2</t>
  </si>
  <si>
    <t>Responsavel tecnico 3</t>
  </si>
  <si>
    <t>CREA resp. tecnico 3</t>
  </si>
  <si>
    <t>ART resp. tecnico 3</t>
  </si>
  <si>
    <t>Tipo de obra</t>
  </si>
  <si>
    <t>Duracao efetiva da obra</t>
  </si>
  <si>
    <t>Numero de pernoites</t>
  </si>
  <si>
    <t>Tipo de encabecamento</t>
  </si>
  <si>
    <t>C.O. leito natural</t>
  </si>
  <si>
    <t>Data C.M.C.C.</t>
  </si>
  <si>
    <t>Mob. leito natural</t>
  </si>
  <si>
    <t>Mob. frase l.n.</t>
  </si>
  <si>
    <t>Mob. revestimento primario</t>
  </si>
  <si>
    <t>Mob. origem</t>
  </si>
  <si>
    <t>Mob. pavimentada</t>
  </si>
  <si>
    <t>Preco pernoite local 1</t>
  </si>
  <si>
    <t>Preco pernoite local 2</t>
  </si>
  <si>
    <t>Mob. frase rev. prim.</t>
  </si>
  <si>
    <t>Mob. frase pav.</t>
  </si>
  <si>
    <t>Mob. frase pernoite</t>
  </si>
  <si>
    <t>Mob. frase local pernoite 1</t>
  </si>
  <si>
    <t>Mob. frase preco pernoite 1</t>
  </si>
  <si>
    <t>Mob. frase local pernoite 2</t>
  </si>
  <si>
    <t>Mob. frase preco pernoite 2</t>
  </si>
  <si>
    <t>Mob. frase por motorista</t>
  </si>
  <si>
    <t>M.O. qtd. passagens</t>
  </si>
  <si>
    <t>M.O. origem</t>
  </si>
  <si>
    <t>M.O. destino</t>
  </si>
  <si>
    <t>M.O. empresa onibus</t>
  </si>
  <si>
    <t>M.O. preco passagem ida</t>
  </si>
  <si>
    <t>M.O. preco passagem volta</t>
  </si>
  <si>
    <t>C.O. revestimento primario</t>
  </si>
  <si>
    <t>C.O. pavimentada</t>
  </si>
  <si>
    <t>C.M.C.C. - com desoneracao</t>
  </si>
  <si>
    <t>C.M.C.C. - sem desoneracao</t>
  </si>
  <si>
    <t>C.O. K2</t>
  </si>
  <si>
    <t>C.O. K3</t>
  </si>
  <si>
    <t>B.D.I. ofício circular N.</t>
  </si>
  <si>
    <t>B.D.I. taxa SELIC</t>
  </si>
  <si>
    <t>B.D.I.  aliquota ISSQN</t>
  </si>
  <si>
    <t>B.D.I. reducao base calculo</t>
  </si>
  <si>
    <t>B.D.I. ISSQN</t>
  </si>
  <si>
    <t>C.O. origem</t>
  </si>
  <si>
    <t>&lt;&lt;CO_origem&gt;&gt;</t>
  </si>
  <si>
    <t>Tempo de descanso</t>
  </si>
  <si>
    <t>Mob. frase tempo descanso</t>
  </si>
  <si>
    <t>&lt;&lt;Tempo_descanso&gt;&gt;</t>
  </si>
  <si>
    <t>&lt;&lt;Descanso&gt;&gt;</t>
  </si>
  <si>
    <t>AMM</t>
  </si>
  <si>
    <t>Onde os fracos não tem vez</t>
  </si>
  <si>
    <t>São Paulo</t>
  </si>
  <si>
    <t>Rodovia dos Imigrantes</t>
  </si>
  <si>
    <t>Resumo Funcionarios</t>
  </si>
  <si>
    <t xml:space="preserve">CRONOGRAMA FÍSICO FINANCEIRO ORÇAMENTO SEM DESONERAÇÃO </t>
  </si>
  <si>
    <t xml:space="preserve">CRONOGRAMA FÍSICO FINANCEIRO ORÇAMENTO COM DESONERAÇÃO </t>
  </si>
  <si>
    <t xml:space="preserve">INSTALAÇÃOES DE CANTEIRO E ACAMPAMENTO </t>
  </si>
  <si>
    <t>OK</t>
  </si>
  <si>
    <t>Longitude</t>
  </si>
  <si>
    <t>Latitude</t>
  </si>
  <si>
    <t xml:space="preserve">DMT - Leito Natural (Canteiro X Cuiabá) </t>
  </si>
  <si>
    <t>DMT - Revestimento Primário (Canteiro x Cuiabá)</t>
  </si>
  <si>
    <t>DMT - Pavimentado (Canteiro x Cuiabá)</t>
  </si>
  <si>
    <t>ANÁLISE COMPARATIVA DO CONCRETO</t>
  </si>
  <si>
    <t>Concreto Confecionado em Central Dosadora</t>
  </si>
  <si>
    <t>Discriminação</t>
  </si>
  <si>
    <t>Und.</t>
  </si>
  <si>
    <t>Quant.</t>
  </si>
  <si>
    <t>Custo Unit.</t>
  </si>
  <si>
    <t>Instalação da central de concreto com capacidade de 30 m³/h</t>
  </si>
  <si>
    <t>und</t>
  </si>
  <si>
    <t>Concreto Confecionado em Betoneira</t>
  </si>
  <si>
    <t>CONCLUSÃO</t>
  </si>
  <si>
    <t>1119528</t>
  </si>
  <si>
    <t>Concreto fck = 25 MPa - confecção em central dosadora de 30 m³/h - areia e brita comerciais</t>
  </si>
  <si>
    <t>1107890</t>
  </si>
  <si>
    <t>Concreto fck = 30 MPa - confecção em central dosadora de 30 m³/h - areia e brita comerciais</t>
  </si>
  <si>
    <t>1106282</t>
  </si>
  <si>
    <t>Concreto para bombeamento fck = 40 MPa - confecção em central dosadora de 30 m³/h - areia e brita comerciais</t>
  </si>
  <si>
    <t>1107896</t>
  </si>
  <si>
    <t>Concreto fck = 25 MPa - confecção em betoneira e lançamento manual - areia e brita comerciais</t>
  </si>
  <si>
    <t>1107900</t>
  </si>
  <si>
    <t>Concreto fck = 30 MPa - confecção em betoneira e lançamento manual - areia e brita comerciais</t>
  </si>
  <si>
    <t>1107908</t>
  </si>
  <si>
    <t>Concreto fck = 40 MPa - confecção em betoneira e lançamento manual - areia e brita comerciais</t>
  </si>
  <si>
    <t>Banco</t>
  </si>
  <si>
    <t>Und</t>
  </si>
  <si>
    <t>Valor Unit</t>
  </si>
  <si>
    <t>Quant. Material</t>
  </si>
  <si>
    <t>%Acumulada</t>
  </si>
  <si>
    <t>M0004</t>
  </si>
  <si>
    <t>Aço CA 50</t>
  </si>
  <si>
    <t>kg</t>
  </si>
  <si>
    <t>M0424</t>
  </si>
  <si>
    <t>Cimento Portland CP II - 32 - saco</t>
  </si>
  <si>
    <t>M0428</t>
  </si>
  <si>
    <t>Cordoalha nua tipo CP 190 RB - D = 15,2 mm</t>
  </si>
  <si>
    <t>M0130</t>
  </si>
  <si>
    <t>Ancoragem ativa para 15 cordoalhas - D = 15,2 mm</t>
  </si>
  <si>
    <t>un</t>
  </si>
  <si>
    <t>Areia média lavada</t>
  </si>
  <si>
    <t>M0459</t>
  </si>
  <si>
    <t>Compensado plastificado - E = 14 mm</t>
  </si>
  <si>
    <t>m²</t>
  </si>
  <si>
    <t>M1378</t>
  </si>
  <si>
    <t>Chapa grossa em aço ASTM A36</t>
  </si>
  <si>
    <t>M0289</t>
  </si>
  <si>
    <t>Tábua - E = 2,5 cm e L = 15 cm</t>
  </si>
  <si>
    <t>m</t>
  </si>
  <si>
    <t>M1376</t>
  </si>
  <si>
    <t>Chapa fina em aço ASTM A36</t>
  </si>
  <si>
    <t>M0285</t>
  </si>
  <si>
    <t>Pontalete para escoramento - D = 15 cm</t>
  </si>
  <si>
    <t>M0290</t>
  </si>
  <si>
    <t>Tábua - E = 2,5 cm e L = 10 cm</t>
  </si>
  <si>
    <t>M2474</t>
  </si>
  <si>
    <t>Bainha metálica para protensão - D = 85 mm</t>
  </si>
  <si>
    <t>M0798</t>
  </si>
  <si>
    <t>Apoio de neoprene fretado</t>
  </si>
  <si>
    <t>dm³</t>
  </si>
  <si>
    <t>M0068</t>
  </si>
  <si>
    <t>Caibro de pinho - L = 7,5 cm e E = 10,0 cm</t>
  </si>
  <si>
    <t>M0075</t>
  </si>
  <si>
    <t>Arame liso recozido em aço-carbono - D = 1,24 mm (18 BWG)</t>
  </si>
  <si>
    <t>M0286</t>
  </si>
  <si>
    <t>Tábua - E = 2,5 cm e L = 30 cm</t>
  </si>
  <si>
    <t>M0284</t>
  </si>
  <si>
    <t>Caibro de pinho - L = 7,5 cm e E = 7,5 cm</t>
  </si>
  <si>
    <t>M1377</t>
  </si>
  <si>
    <t>Treliça nervurada eletrossoldada em aço CA 60</t>
  </si>
  <si>
    <t>M1205</t>
  </si>
  <si>
    <t>Prego de ferro</t>
  </si>
  <si>
    <t>M1152</t>
  </si>
  <si>
    <t>Junta de dilatação em elastômero e perfil VV - L = 50 mm e H = 80 mm</t>
  </si>
  <si>
    <t>M3235</t>
  </si>
  <si>
    <t>Película retrorrefletiva tipo I</t>
  </si>
  <si>
    <t>M0030</t>
  </si>
  <si>
    <t>Aditivo plastificante e retardador de pega para concreto e argamassa</t>
  </si>
  <si>
    <t>M3947</t>
  </si>
  <si>
    <t>Tubo em aço - E = 3,00 mm e seção de 40 x 40 mm</t>
  </si>
  <si>
    <t>M1367</t>
  </si>
  <si>
    <t>Chapa fina em aço galvanizado</t>
  </si>
  <si>
    <t>M1150</t>
  </si>
  <si>
    <t>Adesivo estrutural à base de resina epóxi bicomponente tipo ADE-52 ou similar</t>
  </si>
  <si>
    <t>M1796</t>
  </si>
  <si>
    <t>Gás acetileno</t>
  </si>
  <si>
    <t>M0310</t>
  </si>
  <si>
    <t>Peça de madeira - L = 7,5 cm e E = 2,5 cm</t>
  </si>
  <si>
    <t>M0669</t>
  </si>
  <si>
    <t>M0601</t>
  </si>
  <si>
    <t>Ponteiro para martelete - D = 32 mm e C = 1,00 m</t>
  </si>
  <si>
    <t>M2321</t>
  </si>
  <si>
    <t>Tubo de revestimento em aço-carbono schedule 40 para estaca raiz - ponteira schedule 80, D = 323,8 mm, peso 90 kg/m</t>
  </si>
  <si>
    <t>M1398</t>
  </si>
  <si>
    <t>Vareta em aço-carbono para solda oxiacetileno AWS A 5.2 R45</t>
  </si>
  <si>
    <t>M3138</t>
  </si>
  <si>
    <t>Luva para bainha metálica - D = 85 mm</t>
  </si>
  <si>
    <t>M1795</t>
  </si>
  <si>
    <t>Gás oxigênio</t>
  </si>
  <si>
    <t>M1673</t>
  </si>
  <si>
    <t>M1379</t>
  </si>
  <si>
    <t>Argamassa polimérica monocomponente para reparos estruturais</t>
  </si>
  <si>
    <t>M0450</t>
  </si>
  <si>
    <t>Compensado de virola - E = 6 mm</t>
  </si>
  <si>
    <t>M2462</t>
  </si>
  <si>
    <t>M3949</t>
  </si>
  <si>
    <t>Desmoldante para fôrmas metálicas</t>
  </si>
  <si>
    <t>l</t>
  </si>
  <si>
    <t>M2130</t>
  </si>
  <si>
    <t>Eletrodo revestido E70XX</t>
  </si>
  <si>
    <t>M3153</t>
  </si>
  <si>
    <t>Tinta em pó à base de resina poliéster</t>
  </si>
  <si>
    <t>M0560</t>
  </si>
  <si>
    <t>Desmoldante para fôrmas de madeira</t>
  </si>
  <si>
    <t>M2420</t>
  </si>
  <si>
    <t>Parafuso de cabeça abaulada em aço inox com porca e arruela - D = 8 mm (M8) e C = 50 mm</t>
  </si>
  <si>
    <t>M0365</t>
  </si>
  <si>
    <t>Cantoneira em ferro de abas iguais - L = 25,4 mm e E = 4,76 mm</t>
  </si>
  <si>
    <t>M1662</t>
  </si>
  <si>
    <t>Suporte em madeira de eucalipto tratado - seção de 8 x 8 cm</t>
  </si>
  <si>
    <t>M1385</t>
  </si>
  <si>
    <t>Disco de corte diamantado para concreto e asfalto - D = 350 mm</t>
  </si>
  <si>
    <t>M0076</t>
  </si>
  <si>
    <t>Disco de corte abrasivo para policorte - D = 300 mm</t>
  </si>
  <si>
    <t>M0536</t>
  </si>
  <si>
    <t>Quadro tubular contraventado com acessórios - C = 1,00 m, L = 1,00 m e H = 1,25 m</t>
  </si>
  <si>
    <t>M0789</t>
  </si>
  <si>
    <t>Conjunto para fixação de placas em aço galvanizado composto por barra chata, abraçadeira, parafusos, porcas e arruelas</t>
  </si>
  <si>
    <t>M0052</t>
  </si>
  <si>
    <t>Fita adesiva de PVC - L = 50 mm e C = 50 m</t>
  </si>
  <si>
    <t>M3353</t>
  </si>
  <si>
    <t>Purgador plástico</t>
  </si>
  <si>
    <t>M2128</t>
  </si>
  <si>
    <t>Tinta esmalte sintético acetinado</t>
  </si>
  <si>
    <t>M1391</t>
  </si>
  <si>
    <t>Ponteiro para martelete - D = 22 mm e C = 1,00 m</t>
  </si>
  <si>
    <t>Pedra de mão ou rachão</t>
  </si>
  <si>
    <t>M1397</t>
  </si>
  <si>
    <t>Eletrodo revestido E60XX</t>
  </si>
  <si>
    <t>Total Insumos</t>
  </si>
  <si>
    <t>CURVA ABC DE INSUMOS</t>
  </si>
  <si>
    <t>0407819</t>
  </si>
  <si>
    <t>Armação em aço CA-50 - fornecimento, preparo e colocação</t>
  </si>
  <si>
    <t>4815671</t>
  </si>
  <si>
    <t>Reaterro e compactação com soquete vibratório</t>
  </si>
  <si>
    <t>t</t>
  </si>
  <si>
    <t>Cidade do Fornecedor</t>
  </si>
  <si>
    <t>Transporte</t>
  </si>
  <si>
    <t>2408058</t>
  </si>
  <si>
    <t>X14</t>
  </si>
  <si>
    <t>X15</t>
  </si>
  <si>
    <t>X17</t>
  </si>
  <si>
    <t>X18</t>
  </si>
  <si>
    <t>X23</t>
  </si>
  <si>
    <t>meses</t>
  </si>
  <si>
    <t>Cód</t>
  </si>
  <si>
    <t>Tipo de Revestimento</t>
  </si>
  <si>
    <t>Volume</t>
  </si>
  <si>
    <t>Revestimento primário</t>
  </si>
  <si>
    <t>pavimentada</t>
  </si>
  <si>
    <t>X16</t>
  </si>
  <si>
    <t>X19</t>
  </si>
  <si>
    <t>X20</t>
  </si>
  <si>
    <t>X21</t>
  </si>
  <si>
    <t>X22</t>
  </si>
  <si>
    <t>Custo com DMT (Ton)</t>
  </si>
  <si>
    <t>SERVIÇOS</t>
  </si>
  <si>
    <t>E9687</t>
  </si>
  <si>
    <t>Caminhão carroceria com capacidade de 5 t - 115 kW</t>
  </si>
  <si>
    <t>E9010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</si>
  <si>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</si>
  <si>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</si>
  <si>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</si>
  <si>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</si>
  <si>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</si>
  <si>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</si>
  <si>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E9568</t>
  </si>
  <si>
    <t>E9066</t>
  </si>
  <si>
    <t>E9623</t>
  </si>
  <si>
    <t>E9622</t>
  </si>
  <si>
    <t>E9507</t>
  </si>
  <si>
    <t>E9076</t>
  </si>
  <si>
    <t>E9526</t>
  </si>
  <si>
    <t>E9750</t>
  </si>
  <si>
    <t>Bomba de injeção de argamassa com capacidade de 50 l/min</t>
  </si>
  <si>
    <t>E9605</t>
  </si>
  <si>
    <t>Caminhão tanque com capacidade de 6.000 l - 136 kW</t>
  </si>
  <si>
    <t>E9779</t>
  </si>
  <si>
    <t>E9694</t>
  </si>
  <si>
    <t>E9579</t>
  </si>
  <si>
    <t>E9642</t>
  </si>
  <si>
    <t>Perfuratriz hidráulica sobre esteiras para estaca raiz - 56 kW</t>
  </si>
  <si>
    <t>E9592</t>
  </si>
  <si>
    <t>E9652</t>
  </si>
  <si>
    <t>E9640</t>
  </si>
  <si>
    <t>E9706</t>
  </si>
  <si>
    <t>E9535</t>
  </si>
  <si>
    <t>Serra circular com bancada - D = 30 cm - 4 kW</t>
  </si>
  <si>
    <t>E9662</t>
  </si>
  <si>
    <t>E9717</t>
  </si>
  <si>
    <t>E9547</t>
  </si>
  <si>
    <t>E9026</t>
  </si>
  <si>
    <t>E9024</t>
  </si>
  <si>
    <t>E9724</t>
  </si>
  <si>
    <t>E9719</t>
  </si>
  <si>
    <t>Talha manual com capacidade de 3 t</t>
  </si>
  <si>
    <t>E9041</t>
  </si>
  <si>
    <t>Caminhão carroceria com guindauto com capacidade de 45 t.m - 188 kW</t>
  </si>
  <si>
    <t>E9675</t>
  </si>
  <si>
    <t>Martelete perfurador/rompedor elétrico - 1,50 kW</t>
  </si>
  <si>
    <t>E9591</t>
  </si>
  <si>
    <t>Serra para corte de concreto e asfalto - 10 kW</t>
  </si>
  <si>
    <t>E9647</t>
  </si>
  <si>
    <t>DESONERADO</t>
  </si>
  <si>
    <t>EQUIPAMENTOS</t>
  </si>
  <si>
    <t>UTILIZAÇÃO</t>
  </si>
  <si>
    <t>CUSTO OPERACIONAL</t>
  </si>
  <si>
    <t>CUSTO HORÁRIO</t>
  </si>
  <si>
    <t>PROD</t>
  </si>
  <si>
    <t>IMPR</t>
  </si>
  <si>
    <t>TOTAL EQUIPAMENTOS:</t>
  </si>
  <si>
    <t>UNID</t>
  </si>
  <si>
    <t>CONSUMO</t>
  </si>
  <si>
    <t>SALÁRIO HORA</t>
  </si>
  <si>
    <t>P9808</t>
  </si>
  <si>
    <t>Carpinteiro</t>
  </si>
  <si>
    <t>h</t>
  </si>
  <si>
    <t>P9822</t>
  </si>
  <si>
    <t>Pintor</t>
  </si>
  <si>
    <t>P9824</t>
  </si>
  <si>
    <t>Servente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</si>
  <si>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</si>
  <si>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</si>
  <si>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</si>
  <si>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</si>
  <si>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</si>
  <si>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</si>
  <si>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CUSTO UNITÁRIO</t>
  </si>
  <si>
    <t>TOTAL MATERIAIS:</t>
  </si>
  <si>
    <t>PREÇO UNITÁRIO</t>
  </si>
  <si>
    <t>Concreto ciclópico fck = 20 MPa - confecção em betoneira e lançamento manual - areia, brita e pedra de mão comerciais</t>
  </si>
  <si>
    <t>4805750</t>
  </si>
  <si>
    <t>Escavação manual em material de 1ª categoria na profundidade de até 1 m</t>
  </si>
  <si>
    <t>TOTAL SERVIÇOS:</t>
  </si>
  <si>
    <t>TRANSPORTE - TEMPO FIXO</t>
  </si>
  <si>
    <t>CODIGO</t>
  </si>
  <si>
    <t>Conjunto para fixação de placas em aço galvanizado composto por barra chata, abraçadeira, parafusos, porcas e arruelas (Caminhão carroceria com capacidade de 15 t - 188 kW)</t>
  </si>
  <si>
    <t>5914655</t>
  </si>
  <si>
    <t>Suporte em madeira de eucalipto tratado - seção de 8 x 8 cm (Caminhão carroceria com capacidade de 15 t - 188 kW)</t>
  </si>
  <si>
    <t>Tinta esmalte sintético acetinado (Caminhão carroceria com capacidade de 15 t - 188 kW)</t>
  </si>
  <si>
    <t>TRANSPORTE - TEMPO FIXO:</t>
  </si>
  <si>
    <t>MOMENTO DE TRANSPORTE</t>
  </si>
  <si>
    <t>UND</t>
  </si>
  <si>
    <t>R$</t>
  </si>
  <si>
    <t>MOMENTO DE TRANSPORTE:</t>
  </si>
  <si>
    <t>Custo Direto Total:</t>
  </si>
  <si>
    <t>VALOR:</t>
  </si>
  <si>
    <t>P9830</t>
  </si>
  <si>
    <t>Montador</t>
  </si>
  <si>
    <t>5213416</t>
  </si>
  <si>
    <t>Placa em aço nº 16 galvanizado com película retrorrefletiva tipo I + I - confecção</t>
  </si>
  <si>
    <t>Retroescavadeira de pneus - capacidade da caçamba da pá-carregadeira de 0,76 m³ e da retroescavadeira de 0,29 m³ - 58 kW</t>
  </si>
  <si>
    <t>Custo do FIC (0,03515):</t>
  </si>
  <si>
    <t>E9660</t>
  </si>
  <si>
    <t>Guindaste móvel sobre esteiras com capacidade de 40 t - 186 kW</t>
  </si>
  <si>
    <t>E9072</t>
  </si>
  <si>
    <t>Martelo hidráulico vibratório com unidade hidráulica - 486 kW</t>
  </si>
  <si>
    <t>2306605</t>
  </si>
  <si>
    <t>Confecção de camisa metálica em aço ASTM A36 com espessura de 6,3 mm - D = 500 mm</t>
  </si>
  <si>
    <t>Solda elétrica de perfis metálicos e chapas de aço com eletrodo E70XX</t>
  </si>
  <si>
    <t>Compressor de ar portátil de 540,85 l/s (1.146 PCM) - 331,10 kW</t>
  </si>
  <si>
    <t>E9754</t>
  </si>
  <si>
    <t>Grupo gerador - 68 kVA</t>
  </si>
  <si>
    <t>Misturador de argamassa de alta turbulência com capacidade de 220 l - 13 kW</t>
  </si>
  <si>
    <t>M1644</t>
  </si>
  <si>
    <t>Coroa de botões esféricos - D = 251 mm (9 7/8”)</t>
  </si>
  <si>
    <t>Martelo de fundo DTH - DN = 203 mm (8”)</t>
  </si>
  <si>
    <t>Areia média lavada (Caminhão basculante com capacidade de 10 m³ - 210 kW)</t>
  </si>
  <si>
    <t>5914647</t>
  </si>
  <si>
    <t>Cimento Portland CP II - 32 - saco (Caminhão carroceria com capacidade de 15 t - 188 kW)</t>
  </si>
  <si>
    <t>Tubo de revestimento em aço-carbono schedule 40 para estaca raiz - ponteira schedule 80, D = 323,8 mm, peso 90 kg/m (Caminhão carroceria com capacidade de 15 t - 188 kW)</t>
  </si>
  <si>
    <t>Compressor de ar portátil de 33,51 l/s (71 PCM) - 14 kW</t>
  </si>
  <si>
    <t>Martelete perfurador/rompedor a ar comprimido de 28 kg para concreto com capacidade de 1.230 gpm</t>
  </si>
  <si>
    <t>P9821</t>
  </si>
  <si>
    <t>Pedreiro</t>
  </si>
  <si>
    <t>Brita 2 (Caminhão basculante com capacidade de 10 m³ - 210 kW)</t>
  </si>
  <si>
    <t>P9801</t>
  </si>
  <si>
    <t>Ajudante</t>
  </si>
  <si>
    <t>P9805</t>
  </si>
  <si>
    <t>Armador</t>
  </si>
  <si>
    <t>Aço CA 50 (Caminhão carroceria com capacidade de 15 t - 188 kW)</t>
  </si>
  <si>
    <t>Arame liso recozido em aço-carbono - D = 1,24 mm (18 BWG) (Caminhão carroceria com capacidade de 15 t - 188 kW)</t>
  </si>
  <si>
    <t>Grupo gerador - 14 kVA</t>
  </si>
  <si>
    <t>Caibro de pinho - L = 7,5 cm e E = 7,5 cm (Caminhão carroceria com capacidade de 15 t - 188 kW)</t>
  </si>
  <si>
    <t>Compensado plastificado - E = 14 mm (Caminhão carroceria com capacidade de 15 t - 188 kW)</t>
  </si>
  <si>
    <t>Desmoldante para fôrmas de madeira (Caminhão carroceria com capacidade de 15 t - 188 kW)</t>
  </si>
  <si>
    <t>Peça de madeira - L = 7,5 cm e E = 2,5 cm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</si>
  <si>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</si>
  <si>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</si>
  <si>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- E = 2,5 cm e L = 30 cm (Caminhão carroceria com capacidade de 15 t - 188 kW)</t>
  </si>
  <si>
    <t>Balança plataforma digital à bateria, com mesa de 75 x 75 cm e capacidade de 500 kg</t>
  </si>
  <si>
    <t>Aditivo plastificante e retardador de pega para concreto e argamassa (Caminhão carroceria com capacidade de 15 t - 188 kW)</t>
  </si>
  <si>
    <t>Brita 1 (Caminhão basculante com capacidade de 10 m³ - 210 kW)</t>
  </si>
  <si>
    <t>Caibro de pinho - L = 7,5 cm e E = 10,0 cm (Caminhão carroceria com capacidade de 15 t - 188 kW)</t>
  </si>
  <si>
    <t>Pontalete para escoramento - D = 15 cm (Caminhão carroceria com capacidade de 15 t - 188 kW)</t>
  </si>
  <si>
    <t>Tábua - E = 2,5 cm e L = 15 cm (Caminhão carroceria com capacidade de 15 t - 188 kW)</t>
  </si>
  <si>
    <t>Quadro tubular contraventado com acessórios - C = 1,00 m, L = 1,00 m e H = 1,25 m (Caminhão carroceria com capacidade de 15 t - 188 kW)</t>
  </si>
  <si>
    <t>Apoio de neoprene fretado (Caminhão carroceria com capacidade de 15 t - 188 kW)</t>
  </si>
  <si>
    <t>1400974</t>
  </si>
  <si>
    <t>Corte de chapas de aço com espessura de 5 mm com maçarico oxiacetileno</t>
  </si>
  <si>
    <t>1419543</t>
  </si>
  <si>
    <t>Corte de perfil metálico com máquina policorte com espessura de até 1/8”</t>
  </si>
  <si>
    <t>Chapa fina em aço ASTM A36 (Caminhão carroceria com capacidade de 15 t - 188 kW)</t>
  </si>
  <si>
    <t>5914333</t>
  </si>
  <si>
    <t>Desmoldante para fôrmas metálicas (Caminhão carroceria com capacidade de 15 t - 188 kW)</t>
  </si>
  <si>
    <t>Tubo em aço - E = 3,00 mm e seção de 40 x 40 mm (Caminhão carroceria com capacidade de 15 t - 188 kW)</t>
  </si>
  <si>
    <t>Bomba para injeção de nata de cimento com capacidade de 2 MPa - 2,20 kW</t>
  </si>
  <si>
    <t>E9764</t>
  </si>
  <si>
    <t>Grupo gerador - 7,2 kVA</t>
  </si>
  <si>
    <t>Misturador de nata cimento - 1,50 kW</t>
  </si>
  <si>
    <t>Mangueira cristal trançada de PVC com pressão de trabalho de 1,50 MPa (250 psi) - D = 19,0 mm (3/4”)</t>
  </si>
  <si>
    <t>Bainha metálica para protensão - D = 85 mm (Caminhão carroceria com capacidade de 15 t - 188 kW)</t>
  </si>
  <si>
    <t>Luva para bainha metálica - D = 85 mm (Caminhão carroceria com capacidade de 15 t - 188 kW)</t>
  </si>
  <si>
    <t>Mangueira cristal trançada de PVC com pressão de trabalho de 1,50 MPa (250 psi) - D = 19,0 mm (3/4”) (Caminhão carroceria com capacidade de 15 t - 188 kW)</t>
  </si>
  <si>
    <t>Máquina policorte - 2,20 kW</t>
  </si>
  <si>
    <t>4516138</t>
  </si>
  <si>
    <t>Gaiola metálica em cantoneira para armazenamento e manipulação de cordoalha - confecção</t>
  </si>
  <si>
    <t>Cordoalha nua tipo CP 190 RB - D = 15,2 mm (Caminhão carroceria com guindauto com capacidade de 45 t.m - 188 kW)</t>
  </si>
  <si>
    <t>5915015</t>
  </si>
  <si>
    <t>Conjunto bomba e macaco hidráulico para protensão com capacidade de 4.000 kN - 10 kW</t>
  </si>
  <si>
    <t>4516137</t>
  </si>
  <si>
    <t>Nicho de madeira para dispositivo de ancoragem de protensão - confecção e instalação</t>
  </si>
  <si>
    <t>Ancoragem ativa para 15 cordoalhas - D = 15,2 mm (Caminhão carroceria com capacidade de 15 t - 188 kW)</t>
  </si>
  <si>
    <t>Parafuso de cabeça abaulada em aço inox com porca e arruela - D = 8 mm (M8) e C = 50 mm (Caminhão carroceria com capacidade de 15 t - 188 kW)</t>
  </si>
  <si>
    <t>E9169</t>
  </si>
  <si>
    <t>Cavalo mecânico com dolly pneumático de 4 eixos e mesas de giro com capacidade de 57 t - 323 kW</t>
  </si>
  <si>
    <t>E9094</t>
  </si>
  <si>
    <t>Guindaste móvel sobre pneus com 6 eixos com capacidade máxima de 350 t - 450 kW</t>
  </si>
  <si>
    <t>Treliça nervurada eletrossoldada em aço CA 60 (Caminhão carroceria com capacidade de 15 t - 188 kW)</t>
  </si>
  <si>
    <t>1110000</t>
  </si>
  <si>
    <t>Concreto</t>
  </si>
  <si>
    <t>3107967</t>
  </si>
  <si>
    <t>Fôrma metálica em chapa 1/8” reforçada com nervuras de 40 mm x 1/8” dispostas em grelhas de 40 x 60 cm - utilização de 100 vezes - confecção, instalação e retirada</t>
  </si>
  <si>
    <t>Adesivo estrutural à base de resina epóxi bicomponente tipo ADE-52 ou similar (Caminhão carroceria com capacidade de 15 t - 188 kW)</t>
  </si>
  <si>
    <t>Junta de dilatação em elastômero e perfil VV - L = 50 mm e H = 80 mm (Caminhão carroceria com capacidade de 15 t - 188 kW)</t>
  </si>
  <si>
    <t>Argamassa polimérica monocomponente para reparos estruturais (Caminhão carroceria com capacidade de 15 t - 188 kW)</t>
  </si>
  <si>
    <t>Tubo de PVC rosqueável para água fria - D = 100 mm (4”)</t>
  </si>
  <si>
    <t>Tubo de PVC rosqueável para água fria - D = 100 mm (4”) (Caminhão carroceria com capacidade de 15 t - 188 kW)</t>
  </si>
  <si>
    <t>Compactador manual com soquete vibratório - 4,10 kW</t>
  </si>
  <si>
    <t>Caminhão basculante com capacidade de 10 m³ - 210 kW</t>
  </si>
  <si>
    <t>Caminhão carroceria com capacidade de 15 t - 188 kW</t>
  </si>
  <si>
    <t>E9686</t>
  </si>
  <si>
    <t>Caminhão carroceria com guindauto com capacidade de 20 t.m - 136 kW</t>
  </si>
  <si>
    <t>M3504</t>
  </si>
  <si>
    <t>1107892</t>
  </si>
  <si>
    <t>Concreto fck = 20 MPa - confecção em betoneira e lançamento manual - areia e brita comerciais</t>
  </si>
  <si>
    <t>Pedra de mão ou rachão (Caminhão basculante com capacidade de 10 m³ - 210 kW)</t>
  </si>
  <si>
    <t>E9756</t>
  </si>
  <si>
    <t>Calandra para chapas de aço até 25 mm - 22 kW</t>
  </si>
  <si>
    <t>Grupo gerador - 113 kVA</t>
  </si>
  <si>
    <t>E9070</t>
  </si>
  <si>
    <t>Ponte rolante com capacidade de 5 t e vão de até 15 m - 10 kW</t>
  </si>
  <si>
    <t>1416139</t>
  </si>
  <si>
    <t>Corte de chapas de aço com espessura de 6,3 mm com maçarico oxiacetileno</t>
  </si>
  <si>
    <t>1416254</t>
  </si>
  <si>
    <t>Solda com maçarico oxiacetileno de chapas de aço de 6,3 mm</t>
  </si>
  <si>
    <t>Chapa grossa em aço ASTM A36 (Caminhão carroceria com capacidade de 15 t - 188 kW)</t>
  </si>
  <si>
    <t>Equipamento para solda e corte com oxiacetileno</t>
  </si>
  <si>
    <t>P9825</t>
  </si>
  <si>
    <t>Soldador</t>
  </si>
  <si>
    <t>P9823</t>
  </si>
  <si>
    <t>Serralheiro</t>
  </si>
  <si>
    <t>1400973</t>
  </si>
  <si>
    <t>Corte de chapas de aço com espessura de 3 mm com maçarico oxiacetileno</t>
  </si>
  <si>
    <t>2408057</t>
  </si>
  <si>
    <t>Solda elétrica de perfis metálicos e chapas de aço com eletrodo E60XX</t>
  </si>
  <si>
    <t>1408173</t>
  </si>
  <si>
    <t>Corte de perfis metálicos com maçarico oxiacetileno</t>
  </si>
  <si>
    <t>cm²</t>
  </si>
  <si>
    <t>Cantoneira em ferro de abas iguais - L = 25,4 mm e E = 4,76 mm (Caminhão carroceria com capacidade de 15 t - 188 kW)</t>
  </si>
  <si>
    <t>Compensado de virola - E = 6 mm (Caminhão carroceria com capacidade de 15 t - 188 kW)</t>
  </si>
  <si>
    <t>Equipamento para pintura eletrostática com cabine dupla de 7,00 kW e estufa de 80.000 kCal</t>
  </si>
  <si>
    <t>E9753</t>
  </si>
  <si>
    <t>Grupo gerador - 23 kVA</t>
  </si>
  <si>
    <t>Tinta em pó à base de resina poliéster (Caminhão carroceria com capacidade de 15 t - 188 kW)</t>
  </si>
  <si>
    <t>Furadeira de impacto de 12,5 mm - 0,80 kW</t>
  </si>
  <si>
    <t>Máquina de bancada guilhotina - 4,00 kW</t>
  </si>
  <si>
    <t>Máquina de bancada universal para corte de chapa - 1,50 kW</t>
  </si>
  <si>
    <t>Plotadora de recorte com computador e programa computacional</t>
  </si>
  <si>
    <t>5212552</t>
  </si>
  <si>
    <t>Pintura eletrostática a pó com tinta poliéster em chapa de aço</t>
  </si>
  <si>
    <t>Chapa fina em aço galvanizado (Caminhão carroceria com capacidade de 15 t - 188 kW)</t>
  </si>
  <si>
    <t>Película retrorrefletiva tipo I (Caminhão carroceria com capacidade de 15 t - 188 kW)</t>
  </si>
  <si>
    <t>Vareta em aço-carbono para solda oxiacetileno AWS A 5.2 R45 (Caminhão carroceria com capacidade de 15 t - 188 kW)</t>
  </si>
  <si>
    <t>Máquina de solda elétrica transformadora 250 A - 9,20 kW</t>
  </si>
  <si>
    <t>Eletrodo revestido E60XX (Caminhão carroceria com capacidade de 15 t - 188 kW)</t>
  </si>
  <si>
    <t>Eletrodo revestido E70XX (Caminhão carroceria com capacidade de 15 t - 188 kW)</t>
  </si>
  <si>
    <t xml:space="preserve">
</t>
  </si>
  <si>
    <t>PROTENSAO PROTENSÃO CORDOALHA (un)</t>
  </si>
  <si>
    <t>E9721</t>
  </si>
  <si>
    <t>Conjunto bomba e macaco hidráulico para protensão com capacidade de 1.150 kN - 5 kW</t>
  </si>
  <si>
    <t>E9613</t>
  </si>
  <si>
    <t>Guindaste móvel sobre esteiras com pinça com capacidade de 40 t - 186 Kw</t>
  </si>
  <si>
    <t>COORDENADAS DA PONTE</t>
  </si>
  <si>
    <t>Densidade Aparente Brita Calcárea  =</t>
  </si>
  <si>
    <t>Densidade Aparente Areia Média =</t>
  </si>
  <si>
    <t>Valor total</t>
  </si>
  <si>
    <t>Item</t>
  </si>
  <si>
    <t>Peso</t>
  </si>
  <si>
    <t>AÇOFER</t>
  </si>
  <si>
    <t>CONSTRUCENTER MAT PARA CONST</t>
  </si>
  <si>
    <t>MB MAT PARA CONST</t>
  </si>
  <si>
    <t>PERFILADOS MULTIAÇO</t>
  </si>
  <si>
    <t>VERDAO MAT PARA CONST</t>
  </si>
  <si>
    <t>Insumo</t>
  </si>
  <si>
    <t>Localidade</t>
  </si>
  <si>
    <t>Preço Insumo</t>
  </si>
  <si>
    <t>Preço  S.D</t>
  </si>
  <si>
    <t>Preço C.D</t>
  </si>
  <si>
    <t>Preço Total S.D</t>
  </si>
  <si>
    <t>Preço Total C.D</t>
  </si>
  <si>
    <t>R$/m³</t>
  </si>
  <si>
    <t>F. C. Ton/m³</t>
  </si>
  <si>
    <t>R$/ton</t>
  </si>
  <si>
    <t>Data Cotação</t>
  </si>
  <si>
    <t>Indice considerado</t>
  </si>
  <si>
    <t>I0</t>
  </si>
  <si>
    <t>Ii</t>
  </si>
  <si>
    <t>Preço Reajustado (m³)</t>
  </si>
  <si>
    <t>Preço Reajustado (Ton)</t>
  </si>
  <si>
    <t>Aço CA-50 - 5,0 mm</t>
  </si>
  <si>
    <t>Preço T.Km</t>
  </si>
  <si>
    <t>Areia Média</t>
  </si>
  <si>
    <t>Aço CA-50 - 6,3 mm</t>
  </si>
  <si>
    <t>Cimento</t>
  </si>
  <si>
    <t>Aço CA-50 - 8,0 mm</t>
  </si>
  <si>
    <t>Aço CA-50</t>
  </si>
  <si>
    <t>Aço CA-50 - 10,0 mm</t>
  </si>
  <si>
    <t>Cordoalha CP 190 RB - D = 15,2mm</t>
  </si>
  <si>
    <t>Aço CA-50 - 12,5 mm</t>
  </si>
  <si>
    <t>Aço CA-50 - 16,0 mm</t>
  </si>
  <si>
    <t>Aço CA-50 - 20,0 mm</t>
  </si>
  <si>
    <t>Compensado plastificado de 14 mm</t>
  </si>
  <si>
    <t>Aço CA-50 - 22,0 mm</t>
  </si>
  <si>
    <t>Aço CA-50 - 25,0 mm</t>
  </si>
  <si>
    <t>Aço CA-50 - 32,0 mm</t>
  </si>
  <si>
    <t>Média Preço por kg:</t>
  </si>
  <si>
    <t>CUSTOS DE TRANSPORTE T.KM</t>
  </si>
  <si>
    <t xml:space="preserve">CAMINHÃO BASCULANTE 10M³ - SD </t>
  </si>
  <si>
    <t xml:space="preserve">CAMINHÃO BASCULANTE 10M³ - CD </t>
  </si>
  <si>
    <t>Leito Natural_SD =</t>
  </si>
  <si>
    <t>5914359</t>
  </si>
  <si>
    <t>Leito Natural_CD =</t>
  </si>
  <si>
    <t>Revestimento Primário_SD =</t>
  </si>
  <si>
    <t>5914374</t>
  </si>
  <si>
    <t>Revestimento Primário_CD =</t>
  </si>
  <si>
    <t>Pavimentada_SD =</t>
  </si>
  <si>
    <t>5914389</t>
  </si>
  <si>
    <t>Pavimentada_CD =</t>
  </si>
  <si>
    <t>CAMINHÃO CARROCERIA  15 T - SD (E9592)</t>
  </si>
  <si>
    <t>CAMINHÃO CARROCERIA  15 T - CD (E9592)</t>
  </si>
  <si>
    <t>5914449</t>
  </si>
  <si>
    <t>5914464</t>
  </si>
  <si>
    <t>5914479</t>
  </si>
  <si>
    <t xml:space="preserve">GUINDAUTO 45 T.M - SD </t>
  </si>
  <si>
    <t xml:space="preserve">GUINDAUTO 45 T.M - CD </t>
  </si>
  <si>
    <t>5915012</t>
  </si>
  <si>
    <t>5915013</t>
  </si>
  <si>
    <t>5915014</t>
  </si>
  <si>
    <t>CAMINHÃO BETONEIRA - SD</t>
  </si>
  <si>
    <t>CAMINHÃO BETONEIRA - CD</t>
  </si>
  <si>
    <t>5914539</t>
  </si>
  <si>
    <t>5914554</t>
  </si>
  <si>
    <t>5914569</t>
  </si>
  <si>
    <t>R$/kg</t>
  </si>
  <si>
    <t>R$/Ton</t>
  </si>
  <si>
    <t>Preço Reajustado (Kg)</t>
  </si>
  <si>
    <t>R$/m</t>
  </si>
  <si>
    <t>Preço Reajustado (m)</t>
  </si>
  <si>
    <t>Bainha metálica - D = 85mm (Transporte Caminhão carroceria com capacidade de 15 t - E9592) - Disciplina: OBRAS DE ARTE ESPECIAIS</t>
  </si>
  <si>
    <t>Preço m.Km</t>
  </si>
  <si>
    <t>R$/um</t>
  </si>
  <si>
    <t>Und/ton</t>
  </si>
  <si>
    <t>Preço Reajustado (un)</t>
  </si>
  <si>
    <t>Concreto C25 (Transporte Caminhão Betoneira com Capacidade de 8m³ - E9600)</t>
  </si>
  <si>
    <t>Preço tons</t>
  </si>
  <si>
    <t>Concreto C30 (Transporte Caminhão Betoneira com Capacidade de 8m³ - E9600)</t>
  </si>
  <si>
    <t>Concreto C35 (Transporte Caminhão Betoneira com Capacidade de 8m³ - E9600)</t>
  </si>
  <si>
    <t>Concreto C40 (Transporte Caminhão Betoneira com Capacidade de 8m³ - E9600)</t>
  </si>
  <si>
    <t>R$/m²</t>
  </si>
  <si>
    <t>m²/ton</t>
  </si>
  <si>
    <t>Preço Reajustado (m²)</t>
  </si>
  <si>
    <t>Preço Reajustado (ton)</t>
  </si>
  <si>
    <t>KO</t>
  </si>
  <si>
    <t>NÃO DESONERADO</t>
  </si>
  <si>
    <t>Comp Prot 01</t>
  </si>
  <si>
    <t>COD. VEICULO</t>
  </si>
  <si>
    <t>Concreto fck = 40 MPa - confecção em betoneira e lançamento manual - areia e brita comerciais (m³)</t>
  </si>
  <si>
    <t>Bainha metálica redonda D = 85 mm para 15 cordoalhas D = 15,2 mm - fornecimento, instalação e injeção de nata de cimento (m)</t>
  </si>
  <si>
    <t>Cordoalha CP 190 RB D = 15,2 mm - fornecimento e instalação (kg)</t>
  </si>
  <si>
    <t>Ancoragem ativa com 15 cordoalhas aderentes D = 15,2 mm - fornecimento e instalação (un)</t>
  </si>
  <si>
    <t>Armação em aço CA-50 - fornecimento, preparo e colocação (kg)</t>
  </si>
  <si>
    <t>Concreto magro - confecção em betoneira e lançamento manual - areia e brita comerciais (m³)</t>
  </si>
  <si>
    <t>Fôrma metálica em chapa 1/8” reforçada com nervuras de 40 mm x 1/8” dispostas em grelhas de 40 x 60 cm - utilização de 100 vezes - confecção, instalação e retirada (m²)</t>
  </si>
  <si>
    <t>Transporte com caminhão carroceria com capacidade de 11 t e com guindauto de 45 t.m - rodovia em revestimento primário (tkm)</t>
  </si>
  <si>
    <t>Transporte com caminhão carroceria com capacidade de 11 t e com guindauto de 45 t.m - rodovia pavimentada (tkm)</t>
  </si>
  <si>
    <t>Gaiola metálica em cantoneira para armazenamento e manipulação de cordoalha - confecção (kg)</t>
  </si>
  <si>
    <t>Solda elétrica de perfis metálicos e chapas de aço com eletrodo E60XX (kg)</t>
  </si>
  <si>
    <t xml:space="preserve"> Corte de perfil metálico com máquina policorte com espessura de até 1/8” (un)</t>
  </si>
  <si>
    <t>Nicho de madeira para dispositivo de ancoragem de protensão - confecção e instalação (m²)</t>
  </si>
  <si>
    <t>Corte de chapas de aço com espessura de 3 mm com maçarico oxiacetileno (m)</t>
  </si>
  <si>
    <t>Corte de perfis metálicos com maçarico oxiacetileno (cm²)</t>
  </si>
  <si>
    <t>MATERIAIS PÉTREOS</t>
  </si>
  <si>
    <t>M0005</t>
  </si>
  <si>
    <t>Brita 0</t>
  </si>
  <si>
    <t>5216111</t>
  </si>
  <si>
    <t>Suporte para placa de sinalização em madeira de lei tratada 8 x 8 cm - fornecimento e implantação (un)</t>
  </si>
  <si>
    <t>5213570</t>
  </si>
  <si>
    <t>Placa em aço - película I + I - fornecimento e implantação (m²)</t>
  </si>
  <si>
    <t>5501706</t>
  </si>
  <si>
    <t>Escavação mecânica com retroescavadeira em material de 1ª categoria (m³)</t>
  </si>
  <si>
    <t>2306734</t>
  </si>
  <si>
    <t>Camisa metálica com espessura de 6,3 mm D = 500 mm - cravada com martelo vibratório - sem escavação - cravação (m)</t>
  </si>
  <si>
    <t>2306070</t>
  </si>
  <si>
    <t>Estaca raiz perfurada na rocha com D = 31 cm - confecção (m)</t>
  </si>
  <si>
    <t>2306066</t>
  </si>
  <si>
    <t>Estaca raiz perfurada no solo com D = 40 cm - confecção (m)</t>
  </si>
  <si>
    <t>2306248</t>
  </si>
  <si>
    <t>Arrasamento de estacas de concreto com seção superior à 900 cm² (m³)</t>
  </si>
  <si>
    <t>Fôrmas de compensado plastificado 14 mm - uso geral - utilização de 2 vezes - confecção, instalação e retirada (m²)</t>
  </si>
  <si>
    <t>Concreto fck = 25 MPa - confecção em betoneira e lançamento manual - areia e brita comerciais (m³)</t>
  </si>
  <si>
    <t>Escoramento com pontaletes D = 15 cm - utilização de 1 vez - confecção e instalação (m³)</t>
  </si>
  <si>
    <t>Escoramento metálico com quadro tubular contraventado - capacidade de carga até 3,8 t/m² - quadro de 1,0 x 1,0 x 1,25 m - utilização de 50 vezes - fornecimento, instalação e retirada (m³)</t>
  </si>
  <si>
    <t>Aparelho de apoio de neoprene fretado para estruturas pré-moldadas - fornecimento e instalação (dm³)</t>
  </si>
  <si>
    <t>Fôrmas de compensado plastificado 14 mm - uso geral - utilização de 1 vez - confecção, instalação e retirada (m²)</t>
  </si>
  <si>
    <t>Fôrma metálica para viga de concreto pré-moldada protendida para OAE - utilização de 20 vezes - confecção, instalação e retirada (m²)</t>
  </si>
  <si>
    <t>Carga, descarga e manobra de vigas pré-moldadas de até 500 kN em cavalo mecânico com dolly de 4 eixos com capacidade de 57 t (un)</t>
  </si>
  <si>
    <t>Lançamento de viga pré-moldada de até 500 kN com utilização de guindaste (un)</t>
  </si>
  <si>
    <t>Treliça nervurada três barras longitudinais interligadas por duas diagonais sinusoidal - fornecimento e instalação (kg)</t>
  </si>
  <si>
    <t>Lançamento de pré-laje com utilização de guindauto (t)</t>
  </si>
  <si>
    <t>Concreto fck = 30 MPa - confecção em betoneira e lançamento manual - areia e brita comerciais (m³)</t>
  </si>
  <si>
    <t>Barreira simples de concreto, não armada, moldada no local (perfil New Jersey) - H = 810 + 100 mm (m)</t>
  </si>
  <si>
    <t>Junta de dilatação em elastômero e perfil VV - L = 50 mm e H = 80 mm - fornecimento e instalação (m)</t>
  </si>
  <si>
    <t>Lábios poliméricos em junta de pavimento de concreto - L = 20 mm e H = 30 mm - confecção e assentamento (m)</t>
  </si>
  <si>
    <t>Dreno de PVC D = 100 mm para OAE - fornecimento e instalação (m)</t>
  </si>
  <si>
    <t>Pintura manual com nata de cimento - 3 demãos (m²)</t>
  </si>
  <si>
    <t>Limpeza de ponte (m)</t>
  </si>
  <si>
    <t>Reaterro e compactação com soquete vibratório (m³)</t>
  </si>
  <si>
    <t>Transporte com caminhão basculante de 10 m³ - rodovia em revestimento primário (tkm)</t>
  </si>
  <si>
    <t>Transporte com caminhão basculante de 10 m³ - rodovia pavimentada (tkm)</t>
  </si>
  <si>
    <t>Lançamento de blocos artificias de concreto</t>
  </si>
  <si>
    <t>2003821</t>
  </si>
  <si>
    <t>Dreno tipo barbacã - DRB 02 - D = 50 mm em estrutura de contenção de encosta - excluso o tubo de drenagem</t>
  </si>
  <si>
    <t>M3089</t>
  </si>
  <si>
    <t>Arame liso em aço galvanizado - D = 1,24 mm (18 BWG)</t>
  </si>
  <si>
    <t>M2050</t>
  </si>
  <si>
    <t>Geotêxtil não-tecido agulhado em poliéster - resistência à tração longitudinal de 9 kN/m</t>
  </si>
  <si>
    <t>M3093</t>
  </si>
  <si>
    <t>Tela de poliamida - malha de 60 fios/cm</t>
  </si>
  <si>
    <t>Brita 0 - Caminhão basculante 10 m³</t>
  </si>
  <si>
    <t>Geotêxtil não-tecido agulhado em poliéster - resistência à tração longitudinal de 9 kN/m - Caminhão carroceria 15 t</t>
  </si>
  <si>
    <t>LONGARINAS</t>
  </si>
  <si>
    <t>Carga, manobra e descarga de agregados ou solos em caminhão basculante de 10 m³ - carga com carregadeira de 3,40 m³ (exclusa) e descarga livre (t)</t>
  </si>
  <si>
    <t>Carga, manobra e descarga de materiais diversos em caminhão carroceria com capacidade de 11 t e com guindauto de 45 t.m (t)</t>
  </si>
  <si>
    <t>Carga, manobra e descarga de materiais diversos em caminhão carroceria de 15 t - carga e descarga com caminhão guindauto de 20 t.m (t)</t>
  </si>
  <si>
    <t>Carga, manobra e descarga de materiais diversos em caminhão carroceria de 15 t - carga e descarga manuais (t)</t>
  </si>
  <si>
    <t>Concreto (m³) - Fck 30 Mpa</t>
  </si>
  <si>
    <t>Concreto ciclópico fck = 20 MPa - confecção em betoneira e lançamento manual - areia, brita e pedra de mão comerciais (m³)</t>
  </si>
  <si>
    <t>Concreto fck = 20 MPa - confecção em betoneira e lançamento manual - areia e brita comerciais (m³)</t>
  </si>
  <si>
    <t>Confecção de camisa metálica em aço ASTM A36 com espessura de 6,3 mm - D = 500 mm (m)</t>
  </si>
  <si>
    <t>Corte de chapas de aço com espessura de 5 mm com maçarico oxiacetileno (m)</t>
  </si>
  <si>
    <t>Corte de chapas de aço com espessura de 6,3 mm com maçarico oxiacetileno (m)</t>
  </si>
  <si>
    <t>Escavação manual em material de 1ª categoria na profundidade de até 1 m (m³)</t>
  </si>
  <si>
    <t>Pintura eletrostática a pó com tinta poliéster em chapa de aço (m²)</t>
  </si>
  <si>
    <t>Placa em aço nº 16 galvanizado com película retrorrefletiva tipo I + I - confecção (m²)</t>
  </si>
  <si>
    <t>Solda com maçarico oxiacetileno de chapas de aço de 6,3 mm (m)</t>
  </si>
  <si>
    <t>Solda elétrica de perfis metálicos e chapas de aço com eletrodo E70XX (kg)</t>
  </si>
  <si>
    <t>Transporte com caminhão basculante de 10 m³ - rodovia em leito natural (tkm)</t>
  </si>
  <si>
    <t>Transporte com caminhão carroceria com capacidade de 11 t e com guindauto de 45 t.m - rodovia em leito natural (tkm)</t>
  </si>
  <si>
    <t>Transporte com caminhão carroceria de 15 t - rodovia em leito natural (tkm)</t>
  </si>
  <si>
    <t>Transporte com caminhão carroceria de 15 t - rodovia em revestimento primário (tkm)</t>
  </si>
  <si>
    <t>Transporte com caminhão carroceria de 15 t - rodovia pavimentada (tkm)</t>
  </si>
  <si>
    <t>FONTE</t>
  </si>
  <si>
    <t>Cidade</t>
  </si>
  <si>
    <t>Cidade Cotação</t>
  </si>
  <si>
    <t>Preço</t>
  </si>
  <si>
    <t xml:space="preserve">SICRO </t>
  </si>
  <si>
    <t>Cidades Polo</t>
  </si>
  <si>
    <t>Aço CA 50 (PARA LONGARINA PRÉTENDIDA)</t>
  </si>
  <si>
    <t>Arame liso galvanizado 18 BWG</t>
  </si>
  <si>
    <t>Cáceres</t>
  </si>
  <si>
    <t>Camisa metálica com espessura de 6,3 mm D = 600 mm - cravada com martelo vibratório - sem escavação - cravação (m)</t>
  </si>
  <si>
    <t>Confecção de camisa metálica em aço ASTM A36 com espessura de 6,3 mm - D = 600 mm</t>
  </si>
  <si>
    <t>Confecção de camisa metálica em aço ASTM A36 com espessura de 6,3 mm - D = 600 mm (m)</t>
  </si>
  <si>
    <t>5X5</t>
  </si>
  <si>
    <t>2*</t>
  </si>
  <si>
    <t>Estacas</t>
  </si>
  <si>
    <t>Blocos</t>
  </si>
  <si>
    <t>Encontros</t>
  </si>
  <si>
    <t>Pilar Central</t>
  </si>
  <si>
    <t>1*</t>
  </si>
  <si>
    <t>Ok</t>
  </si>
  <si>
    <t>Encontro 1</t>
  </si>
  <si>
    <t>Encontro 2</t>
  </si>
  <si>
    <t>Portico Central</t>
  </si>
  <si>
    <t>Pilar</t>
  </si>
  <si>
    <t>Viga travessa - corpo</t>
  </si>
  <si>
    <t>Viga travessa - polainas</t>
  </si>
  <si>
    <t>Viga travessa - berços</t>
  </si>
  <si>
    <t>Pilares</t>
  </si>
  <si>
    <t>4*</t>
  </si>
  <si>
    <t>(Comprimento da ponte) x 5,00m x 4,00 m</t>
  </si>
  <si>
    <t>Longarinas</t>
  </si>
  <si>
    <t xml:space="preserve">Lajes de Transição </t>
  </si>
  <si>
    <t>Fundo da Longarina</t>
  </si>
  <si>
    <t>Transversinas</t>
  </si>
  <si>
    <t>Lajes</t>
  </si>
  <si>
    <t>Defensa</t>
  </si>
  <si>
    <t>Área de escoramento * comprimento do tabuleiro * 2</t>
  </si>
  <si>
    <t>Transversina</t>
  </si>
  <si>
    <t>Tansv. Apoio</t>
  </si>
  <si>
    <t>Transv. Vão</t>
  </si>
  <si>
    <t>Laje de Transição</t>
  </si>
  <si>
    <t>Pré-laje</t>
  </si>
  <si>
    <t>Tabuleiro</t>
  </si>
  <si>
    <t>Defensa de Concreto - Pré-moldadas</t>
  </si>
  <si>
    <t>Quantidade de Longarina * Numero de cabos * 2</t>
  </si>
  <si>
    <t>Prazo da Obra</t>
  </si>
  <si>
    <t>DMT Pav</t>
  </si>
  <si>
    <t>Consideração de Encabeçamento:</t>
  </si>
  <si>
    <t>Peso por container</t>
  </si>
  <si>
    <t>DMT Prim</t>
  </si>
  <si>
    <t>CÓDIGO
SINAP/SICRO</t>
  </si>
  <si>
    <t>QUANT. DIMENS.</t>
  </si>
  <si>
    <t>Área</t>
  </si>
  <si>
    <t>ÁREA DA BASE
(L+0,4m)*(C+0,4m)</t>
  </si>
  <si>
    <t>M. transp.
Pavimentado</t>
  </si>
  <si>
    <t>M. transp
R. primario</t>
  </si>
  <si>
    <t>C. U.
S. DESON</t>
  </si>
  <si>
    <t>C. U.
COM DESON</t>
  </si>
  <si>
    <t>C. Total
S. DESON</t>
  </si>
  <si>
    <t>C. Total
COM DESON</t>
  </si>
  <si>
    <t>Escritório e seção técnica</t>
  </si>
  <si>
    <t>LOCACAO DE CONTAINER 2,30 X 6,00 M, ALT. 2,50 M, PARA ESCRITORIO, SEM DIVISORIAS INTERNAS E SEM SANITARIO (NAO INCLUI MOBILIZACAO/DESMOBILIZACAO)</t>
  </si>
  <si>
    <t>MÊS</t>
  </si>
  <si>
    <t>INSUMO</t>
  </si>
  <si>
    <t>Refeitório</t>
  </si>
  <si>
    <t>LOCACAO DE CONTAINER 2,30 X 6,00 M, ALT. 2,50 M, COM 1 SANITARIO, PARA ESCRITORIO, COMPLETO, SEM DIVISORIAS INTERNAS (NAO INCLUI MOBILIZACAO/DESMOBILIZACAO)</t>
  </si>
  <si>
    <t>Alojamentos</t>
  </si>
  <si>
    <t>Banheiros e vestiários</t>
  </si>
  <si>
    <t>LOCACAO DE CONTAINER 2,30 X 6,00 M, ALT. 2,50 M, PARA SANITARIO, COM 4 BACIAS, 8 CHUVEIROS,1 LAVATORIO E 1 MICTORIO (NAO INCLUI MOBILIZACAO/DESMOBILIZACAO)</t>
  </si>
  <si>
    <t>Residencias</t>
  </si>
  <si>
    <t>Almoxarifado</t>
  </si>
  <si>
    <t>Depósito de cimento</t>
  </si>
  <si>
    <t>Guarita</t>
  </si>
  <si>
    <t>Laboratório</t>
  </si>
  <si>
    <t>Serviço preliminar</t>
  </si>
  <si>
    <t>INSTALAÇÃO E DESINSTALAÇÃO MECANIZADA DE CONTÊINER OU MÓDULO HABITÁVEL DE USOS DIVERSOS. AF_03/2024</t>
  </si>
  <si>
    <t>COMPOSIÇÃO SINAP</t>
  </si>
  <si>
    <t>EXECUÇÃO DOS APOIOS PARA CONTÊINER OU MÓDULO HABITÁVEL. AF_03/2024
*OBS.: Área da base * 0,10m</t>
  </si>
  <si>
    <t>Modilização/ Desmobilização</t>
  </si>
  <si>
    <t>Transporte com caminhão carroceria com capacidade de 9 t e com guindauto de 10 t.m - rodovia pavimentada
*OBS: Momento de transporte * 2 (ida e volta)</t>
  </si>
  <si>
    <t>COMPOSIÇÃO SICRO</t>
  </si>
  <si>
    <t>Transporte com caminhão carroceria com capacidade de 9 t e com guindauto de 10 t.m - rodovia em revestimento primário
*OBS: Momento de transporte * 2 (ida e volta)</t>
  </si>
  <si>
    <t>BINÔMIO</t>
  </si>
  <si>
    <t>HIPERMINAS</t>
  </si>
  <si>
    <t>RIBEIRO CONSTRUCOES E ACABAMENTOS</t>
  </si>
  <si>
    <t>VANZIN IND. FERRO E AÇO</t>
  </si>
  <si>
    <t>Preço po Kg</t>
  </si>
  <si>
    <t>Índice
1 +[(l0-li)/li]</t>
  </si>
  <si>
    <t>Concreto - Brita 1 (Transporte com caminhão basculante de 10 m³ - E9579) - Disciplina: OBRAS DE ARTES ESPECIAIS (SEM AÇO)</t>
  </si>
  <si>
    <t>Preço Final (Ton)</t>
  </si>
  <si>
    <t>BRITA GUIA</t>
  </si>
  <si>
    <t>BRITA UNIÃO</t>
  </si>
  <si>
    <t>PEDREIRA SERRANA</t>
  </si>
  <si>
    <t>CALCARIO CARMELO</t>
  </si>
  <si>
    <t>EMAL CACERES</t>
  </si>
  <si>
    <t>SICRO - CUIABÁ</t>
  </si>
  <si>
    <t>Concreto - Brita 2 (Transporte com caminhão basculante de 10 m³ - E9579) - Disciplina: OBRAS DE ARTES ESPECIAIS (SEM AÇO)</t>
  </si>
  <si>
    <t>Concreto - Areia Média (Transporte com caminhão basculante de 10 m³ - E9579) - Disciplina: OBRAS DE ARTES ESPECIAIS (SEM AÇO)</t>
  </si>
  <si>
    <t>NOGUEIRA MINERAÇÃO</t>
  </si>
  <si>
    <t>Cimento (Transporte Caminhão carroceria com capacidade de 15 t - E9592) - Disciplina: OBRAS DE ARTES ESPECIAIS (SEM AÇO)</t>
  </si>
  <si>
    <t>Aço - CA-50 (Toneladas) (Transporte Caminhão carroceria com capacidade de 15 t - E9592) - Disciplina: OBRAS DE ARTE ESPECIAIS</t>
  </si>
  <si>
    <t>Cordoalha CP 190 RB - D = 15,2mm (GUINDAUTO 45 T.M - E9041) - Disciplina: OBRAS DE ARTE ESPECIAIS</t>
  </si>
  <si>
    <t>MAXICABOS INDUSTRIA E COMERCIO LTDA</t>
  </si>
  <si>
    <t>AWA DISTRIBUIDORA DE MERCADORIA E SERVIÇOS LTDA</t>
  </si>
  <si>
    <t>BELGO ARAMES</t>
  </si>
  <si>
    <t>FOUR GROUP - FOB ATÉ CUIABÁ</t>
  </si>
  <si>
    <t>IMT Protensão</t>
  </si>
  <si>
    <t>Ancoragem ativa para 15 cordoalhas - D = 15,2 mm (Transporte Caminhão carroceria com capacidade de 15 t - E9592) - Disciplina: OBRAS DE ARTE ESPECIAIS</t>
  </si>
  <si>
    <t>EVEHX GLOBAL</t>
  </si>
  <si>
    <t>Chapa de aço ASTM A36 (Transporte Caminhão carroceria com capacidade de 15 t - E9592) - Disciplina: OBRAS DE ARTE ESPECIAIS</t>
  </si>
  <si>
    <t>AÇOTAK</t>
  </si>
  <si>
    <t>OLIFER FERRAGENS</t>
  </si>
  <si>
    <r>
      <t xml:space="preserve">Compensado plastificado de 14 mm (m²) (Transporte Caminhão carroceria com capacidade de 15 t - E9592) - </t>
    </r>
    <r>
      <rPr>
        <b/>
        <i/>
        <u/>
        <sz val="12"/>
        <rFont val="Arial"/>
        <family val="2"/>
      </rPr>
      <t>Tamanho 1,1x2,2m (Conversão: Valor por unidade / (1,1*2,2))</t>
    </r>
  </si>
  <si>
    <t>Preço kg.Km</t>
  </si>
  <si>
    <t>CUIABÁ MADEIRAS</t>
  </si>
  <si>
    <t>Preço com DMT (tkm) Com Des.</t>
  </si>
  <si>
    <t>Preço com DMT (tkm) Sem Des.</t>
  </si>
  <si>
    <t>RESUMO DA COTAÇÃO</t>
  </si>
  <si>
    <t>OBSERVAÇÃO: AS LINHAS EM AMARELO TRATA-SE DO FORNECEDOR ESCOLHIDO</t>
  </si>
  <si>
    <t>CÓD</t>
  </si>
  <si>
    <t>V.UNIT (SICRO)</t>
  </si>
  <si>
    <t>V.UNIT (COTADO)</t>
  </si>
  <si>
    <t>OBSERVAÇÃO 1: OS ITENS EM VERDE FORAM UTILIZADOS OS PREÇOS COTADOS</t>
  </si>
  <si>
    <t>OBSERVAÇÃO 2: OS MATERIAIS PÉTREOS E AREIA FORAM ONSIDERADOS OS DMTS ZERADOS NAS COMPOSIÇÕES UNTÁRIAS, A DEMONSTRAÇÃO DESTES ENCONTRA-SE EM PLANILHA DESTACADA</t>
  </si>
  <si>
    <t>MEMORIAL DE TRANSPORTE DE MEMORIAL PÉTREO</t>
  </si>
  <si>
    <t>MOMENTO DE TRANSPORTE (tkm)</t>
  </si>
  <si>
    <t>COEFICIENTE
(SICRO)</t>
  </si>
  <si>
    <t>Total (T)</t>
  </si>
  <si>
    <t>R.P.</t>
  </si>
  <si>
    <t>1.1</t>
  </si>
  <si>
    <t>SC</t>
  </si>
  <si>
    <t>1.2</t>
  </si>
  <si>
    <t>Fornecimento e implantação de suporte e travessa para placa de sinalização em madeira de lei tratada 8 x 8 cm</t>
  </si>
  <si>
    <t>1.3</t>
  </si>
  <si>
    <t>Fornecimento e implantação de placa em aço - película I + I</t>
  </si>
  <si>
    <t>1.4</t>
  </si>
  <si>
    <t>1.5</t>
  </si>
  <si>
    <t>2.1</t>
  </si>
  <si>
    <t>MOBILIZAÇÃO E DESMOBILIZAÇÃO DE PESSOAL</t>
  </si>
  <si>
    <t>2.2</t>
  </si>
  <si>
    <t>MOBILIZAÇÃO E DESMOBILIZAÇÃO DE EQUIPAMENTO</t>
  </si>
  <si>
    <t>3.1</t>
  </si>
  <si>
    <t>4.1</t>
  </si>
  <si>
    <t>Escavação mecânica com retroescavadeira em material de 1ª categoria - sem escoramento</t>
  </si>
  <si>
    <t>4.2</t>
  </si>
  <si>
    <t>Estaca raiz perfurada no solo com D = 40 cm - confecção</t>
  </si>
  <si>
    <t>4.3</t>
  </si>
  <si>
    <t>2306633</t>
  </si>
  <si>
    <t>Camisa metálica com espessura de 6,3 mm D = 600 mm - cravada com martelo vibratório - sem escavação - confecção e cravação</t>
  </si>
  <si>
    <t>4.4</t>
  </si>
  <si>
    <t>Arrasamento de estacas de concreto com seção superior à 900 cm²</t>
  </si>
  <si>
    <t>4.5</t>
  </si>
  <si>
    <t>1106057</t>
  </si>
  <si>
    <t>Concreto magro - confecção em betoneira e lançamento manual - areia e brita comerciais</t>
  </si>
  <si>
    <t>4.6</t>
  </si>
  <si>
    <t>4.7</t>
  </si>
  <si>
    <t>3108016</t>
  </si>
  <si>
    <t>Formas de compensado plastificado 14 mm - uso geral - utilização de 2 vezes - confecção, instalação e retirada</t>
  </si>
  <si>
    <t>4.8</t>
  </si>
  <si>
    <t>4.9</t>
  </si>
  <si>
    <t>4.10</t>
  </si>
  <si>
    <t>Estaca raiz perfurada na rocha com D = 31 cm - confecção</t>
  </si>
  <si>
    <t>5.1</t>
  </si>
  <si>
    <t>2106235</t>
  </si>
  <si>
    <t>Escoramento metálico com quadro tubular contraventado - capacidade de carga de 2,0 a 3,8 t/m² - quadro de 1,0 x 1,0 x 1,2 m - utilização de 10 vezes - fornecimento, instalação e retirada</t>
  </si>
  <si>
    <t>5.2</t>
  </si>
  <si>
    <t>5.3</t>
  </si>
  <si>
    <t>5.4</t>
  </si>
  <si>
    <t>5.5</t>
  </si>
  <si>
    <t>0307732</t>
  </si>
  <si>
    <t>Aparelho de apoio de neoprene fretado para estruturas pré-moldadas - fornecimento e instalação</t>
  </si>
  <si>
    <t>5.6</t>
  </si>
  <si>
    <t>5.7</t>
  </si>
  <si>
    <t>2108169</t>
  </si>
  <si>
    <t>Escoramento com pontaletes D = 15 cm - utilização de 1 vez - confecção e instalação</t>
  </si>
  <si>
    <t>6.1</t>
  </si>
  <si>
    <t>Concreto magro - confecção em betoneira e lançamento manual - areia e brita comerciais (Longarinas)</t>
  </si>
  <si>
    <t>6.2</t>
  </si>
  <si>
    <t>3108015</t>
  </si>
  <si>
    <t>Formas de compensado plastificado 14 mm - uso geral - utilização de 1 vez - confecção, instalação e retirada</t>
  </si>
  <si>
    <t>6.3</t>
  </si>
  <si>
    <t>3106427</t>
  </si>
  <si>
    <t>Forma metálica para viga de concreto pré-moldada protendida para OAE - utilização de 20 vezes - confecção, instalação e retirada</t>
  </si>
  <si>
    <t>6.4</t>
  </si>
  <si>
    <t>6.5</t>
  </si>
  <si>
    <t>4507957</t>
  </si>
  <si>
    <t>Cordoalha CP 190 RB D = 15,2 mm - fornecimento, preparo e colocação (Longarina)</t>
  </si>
  <si>
    <t>6.6</t>
  </si>
  <si>
    <t>Concreto fck = 40 MPa - confecção em betoneira e lançamento manual - areia e brita comerciais (Longarina)</t>
  </si>
  <si>
    <t>6.7</t>
  </si>
  <si>
    <t>5915400</t>
  </si>
  <si>
    <t>Carga, descarga e manobra de vigas pré-moldadas de até 500 kN em cavalo mecânico com dolly de 4 eixos com capacidade de 57 t</t>
  </si>
  <si>
    <t>6.8</t>
  </si>
  <si>
    <t>3806420</t>
  </si>
  <si>
    <t>Lançamento de viga pré-moldada de até 500 kN com utilização de guindaste</t>
  </si>
  <si>
    <t>6.9</t>
  </si>
  <si>
    <t>0407743</t>
  </si>
  <si>
    <t>Treliça nervurada três barras longitudinais interligadas por duas diagonais sinusoidal - fornecimento e instalação</t>
  </si>
  <si>
    <t>6.10</t>
  </si>
  <si>
    <t>3806426</t>
  </si>
  <si>
    <t>Lançamento de pré-laje com utilização de guindauto</t>
  </si>
  <si>
    <t>6.11</t>
  </si>
  <si>
    <t>6.12</t>
  </si>
  <si>
    <t>6.13</t>
  </si>
  <si>
    <t>6.14</t>
  </si>
  <si>
    <t>3606578</t>
  </si>
  <si>
    <t>6.15</t>
  </si>
  <si>
    <t>4507758</t>
  </si>
  <si>
    <t>Ancoragem ativa para 15 cordoalhas D = 15,2 mm com placa de ancoragem, bloco, cunhas tripartidas, trombeta e protensão</t>
  </si>
  <si>
    <t>6.16</t>
  </si>
  <si>
    <t>4507844</t>
  </si>
  <si>
    <t>Bainha metálica diâmetro 85 mm para 15 cordoalhas D = 15,2 mm, semi-rígida, redonda, com montagem e injeção de nata de cimento</t>
  </si>
  <si>
    <t>7.1</t>
  </si>
  <si>
    <t>0307737</t>
  </si>
  <si>
    <t>Junta de dilatação em perfil extrudado de borracha vulcanizada de 50 x 80 mm - fornecimento e instalação</t>
  </si>
  <si>
    <t>7.2</t>
  </si>
  <si>
    <t>0307084</t>
  </si>
  <si>
    <t>Lábios poliméricos 20 x 30 mm em junta de pavimento de concreto - confecção e assentamento</t>
  </si>
  <si>
    <t>7.3</t>
  </si>
  <si>
    <t>2007971</t>
  </si>
  <si>
    <t>Dreno de PVC D = 100 mm - fornecimento e instalação</t>
  </si>
  <si>
    <t>7.4</t>
  </si>
  <si>
    <t>3808043</t>
  </si>
  <si>
    <t>Pintura manual com nata de cimento - 3 demãos</t>
  </si>
  <si>
    <t>7.5</t>
  </si>
  <si>
    <t>4915672</t>
  </si>
  <si>
    <t>Limpeza de ponte</t>
  </si>
  <si>
    <t>Rio Sararé</t>
  </si>
  <si>
    <t>Comprimento 65m e tabuleiro de 8,80m</t>
  </si>
  <si>
    <t>Quant de Blocos do encontro* (Comprimento bloco encontro + 2 * 1,0m) * (Largura bloco encontro + 2 * 1,0m) * Altura média de escavação)</t>
  </si>
  <si>
    <t>(π*(Diâmetro das estacas/2)^2)*Comprimento de arasamento da estacas*Quantidade de estacas arrasadas</t>
  </si>
  <si>
    <t>Quant de Blocos do encontro * 5cm * (Comprimento bloco encontro + 2 * 1,0m) * (Largura bloco encontro + 2 * 1,0m))</t>
  </si>
  <si>
    <t>Quant de Blocos do encontro*(Comprimento bloco encontro + Largura bloco encontro)*Espessura da fundação =</t>
  </si>
  <si>
    <t>ÁREA DE FORMA</t>
  </si>
  <si>
    <t xml:space="preserve">Quant de Blocos do encontro*Espessura da fundação*Comprimento bloco encontro*Largura bloco encontro = </t>
  </si>
  <si>
    <t>VOLUME DE CONCRETO</t>
  </si>
  <si>
    <t>Volume de escavação - Quant de Blocos do encontro* (Comprimento bloco encontro * Largura bloco encontro * Altura média de escavação)</t>
  </si>
  <si>
    <t>Quantidade de estacas no blocos do "Encontro2" * Comprimento estacas escavadas em rocha</t>
  </si>
  <si>
    <t>Estaca - Encontro1 18X</t>
  </si>
  <si>
    <t>Estaca - Pórtico(s) 18X</t>
  </si>
  <si>
    <t>Bloco - Encontros 2X</t>
  </si>
  <si>
    <t>Bloco - Pórtico(s) 2X</t>
  </si>
  <si>
    <t>Encontro1</t>
  </si>
  <si>
    <t>Encontro2</t>
  </si>
  <si>
    <t>Viga Travessa</t>
  </si>
  <si>
    <t>Transversinas de apoio 4X</t>
  </si>
  <si>
    <t>Pré-lajes</t>
  </si>
  <si>
    <t>Laje de transição</t>
  </si>
  <si>
    <t>Laje do tabuleiro</t>
  </si>
  <si>
    <t>Longarina 8X</t>
  </si>
  <si>
    <t>(Comprimento da longarina * Quantidade de cordoalha + Comprimento da alça x quantidade de alça )* Quantidade de Longarina * Pesolineardacordoalha</t>
  </si>
  <si>
    <t>(Comprimento pré-laje-(2* 2,5cm))*Peso treliça por metro*quantidade de pré-lajes</t>
  </si>
  <si>
    <t>(Comprimento cabo 1 + Comprimento cabo 2 + Comprimento cabo 3) *Quantidade de Longarina</t>
  </si>
  <si>
    <t>Nº de blocos por porticos*((Comprimento bloco intermediário*Largura bloco intermediário)-((π*(Diâmetro coluna/2)^2)+(Altura da coluna*Altura da coluna)))*Altura da coluna</t>
  </si>
  <si>
    <t>((Largura do encontro + (2 * Espessura pilar parede))*Altura pilar parede) =</t>
  </si>
  <si>
    <t>(2*(2*(Espessura pilar parede) + espessura das polainas)*h polainas)=</t>
  </si>
  <si>
    <t>(Quantidade de longarinas por vão*(2*(bw berço + h berço)*Altura berço)) =</t>
  </si>
  <si>
    <t>((Largura do encontro*Altura cortina) - 2*espessura das polainas*h polainas + 2*Espessura cortina*Altura cortina) =</t>
  </si>
  <si>
    <t>((Altura pilar parede + Altura cortina-h consolo)*(Largura do encontro - 2*Espessura ala))=</t>
  </si>
  <si>
    <t>((bw consolo+h consolo)*(Largura do encontro - 2*Espessura ala))=</t>
  </si>
  <si>
    <t>2*((2*Comprimento ala + Espessura ala)*(Altura pilar parede + Altura cortina) - (bw consolo*h consolo))=</t>
  </si>
  <si>
    <t>((Altura pilar parede + Altura cortina-h consolo)*(Largura do encontro - 2*Espessura ala simples))-((*Lado do chanfro^2))=</t>
  </si>
  <si>
    <t>((bw consolo+h consolo)*(Largura do encontro - 2*Espessura ala simples))=</t>
  </si>
  <si>
    <t>2*((2*Comprimento ala)*(Altura pilar parede + Altura cortina)+(Altura Ala Simples*Espessura ala simples)+(Altura cortina espessa*Espessura ala espessa)-(bw consolo*h consolo)-(2*Lado do chanfro*Comprimento ala))=</t>
  </si>
  <si>
    <t>π *Diâmetro coluna*Altura da coluna*Quantidade de colunas =</t>
  </si>
  <si>
    <t>(2*(bw viga travessa+l viga travessa)*h viga travessa)+((bw viga travessa*l viga travessa)-(π*(Diâmetro coluna/2)^2*Quantidade de colunas)) =</t>
  </si>
  <si>
    <t>2*(2*(bw viga travessa+bw polainas)*h polainas) =</t>
  </si>
  <si>
    <t>(2*Volume concreto  Pilar-parede)*(2*(hw berço+bw berço)*h berço) =</t>
  </si>
  <si>
    <t>(Largura do encontro* Espessura pilar parede*Altura pilar parede) =</t>
  </si>
  <si>
    <t>2*((Espessura pilar parede - Espessura cortina) * espessura das polainas*h polainas)=</t>
  </si>
  <si>
    <t>(Quantidade de longarinas por vão*(bw berço*h berço*Altura berço) =</t>
  </si>
  <si>
    <t>(Altura cortina*Espessura cortina*Largura do encontro) =</t>
  </si>
  <si>
    <t>(Largura do encontro-(2*Espessura ala))*bw consolo*h consolo) =</t>
  </si>
  <si>
    <t>2*(Comprimento ala*Espessura ala*(Altura pilar parede+Altura cortina) =</t>
  </si>
  <si>
    <t>(Largura do encontro-(2*Espessura ala simples))*bw consolo*h consolo) =</t>
  </si>
  <si>
    <t>2*(Comprimento ala*((Altura Ala Simples*Espessura ala simples)+(Altura cortina espessa*Espessura ala espessa)) =</t>
  </si>
  <si>
    <t>(Lado do chanfro*Comprimento ala) =</t>
  </si>
  <si>
    <t>Quantidade de colunas*((π(Diâmetro coluna/2)^2*Altura da coluna) =</t>
  </si>
  <si>
    <t>l viga travessa*h viga travessa*bw viga travessa =</t>
  </si>
  <si>
    <t>2*(bw viga travessa*bw polainas*h polainas) =</t>
  </si>
  <si>
    <t>(2*Volume concreto  Pilar-parede)*(bw berço*hw berço*h berço) =</t>
  </si>
  <si>
    <t>Quantidade de aparelhos de apoio(*bw aparelho de apoio*h aparelho de apoio*espessura aparelho de apoio)</t>
  </si>
  <si>
    <t>Considerando espaçamento máximo de 120cm entre drenos: (N° de alas por encontro*Colunas de dreno*Linhas de dreno Encontro1)+(N° de alas por encontro*Colunas de dreno*Linhas de dreno Encontro2) =</t>
  </si>
  <si>
    <t>5cm*(bfi*Comprimento da longarina)*Quantidade de Longarinas de 32,3 m</t>
  </si>
  <si>
    <t>(Largura  da laje*Comprimento da laje* 0,05 m) * Quantidade de laje de transição</t>
  </si>
  <si>
    <t>(bfi*Comprimento da longarina)*Quantidade de Longarinas de 32,3 m</t>
  </si>
  <si>
    <t xml:space="preserve">8 * </t>
  </si>
  <si>
    <t>(ti+(mih^2 + miv^2)^(1/2) + (msh-(miv+msv)) + (msv^2 + msh^2)^(1/2)+ts)*Comprimento Seção Corrente</t>
  </si>
  <si>
    <t>((bfs*ts)+(hw*tw)+(msv*msh)+(miv*mih))*(Comprimento Seção Corrente)</t>
  </si>
  <si>
    <t>Quantidade de Longarinas de 32,3 m</t>
  </si>
  <si>
    <t>(Comprimento pré-laje*Largura da pré-laje*Espessura da pré-laje)*2,5 Tf/m³*((Nº de longarinas por vão - 1)*((Comprimento do tabuleiro sobre longarinas - Comprimento laje de continuidade)/Largura da pré-laje))</t>
  </si>
  <si>
    <t>((Área face lateral transversina dos apoios* 2 +Espessura das transversinas*Comprimento da transversina+Altura das transversinas*2)) * 2</t>
  </si>
  <si>
    <t>((Área face lateral transversina dos apoios* 2 +Espessura das transversinas*Comprimento da transversina+Altura das transversinas*2)*Quantidade de transversinas no vão por vão))</t>
  </si>
  <si>
    <t>(2*(Largura  da laje + Comprimento da laje)*Espessura da laje)*Quantidade de laje de transição</t>
  </si>
  <si>
    <t>((Comprimento pré-laje + 2 * Largura da pré-laje) * Quantidade de Pré-lajes + Comprimento pré-laje) * Espessura da pré-laje</t>
  </si>
  <si>
    <t>(Balanço -1/2 mesa longarina+Menor Espessura laje do tabuleiro) * Comprimento do  tabuleiro</t>
  </si>
  <si>
    <t>(Area Externa defensa + Area Interna defensa + Área das formas laterais)*Quantidade de defensas pré-moldadas</t>
  </si>
  <si>
    <t>((Área face lateral transversina dos apoios*Espessura das transversinas) * 2</t>
  </si>
  <si>
    <t>((Área face lateral transversina dos apoios*Área face lateral transversina do vão*Quantidade de transversinas no vão por vão)</t>
  </si>
  <si>
    <t>(Vol. total transv. de apoio  para 1 vão (2 und) + Volume de1 transversina do vão) * Quantidade de vãos de 32,5 m</t>
  </si>
  <si>
    <t>(Largura  da laje*Comprimento da laje*Espessura da laje) * Quantidade de laje de transição</t>
  </si>
  <si>
    <t>Comprimento do  tabuleiro*((bw defensa*Menor Espessura laje do tabuleiro)+((Maior Espessura laje do tabuleiro+Menor Espessura laje do tabuleiro)/2*(Largura do tabuleiro-(Quantidade de linhas de defensas*bw defensa))/2))*2</t>
  </si>
  <si>
    <t>Área 1 lateral*Comprimento unitario*Quantidade de defensas pré-moldadas</t>
  </si>
  <si>
    <t>Quantidade de defensas pré-moldadas</t>
  </si>
  <si>
    <t>(Área total fôrma transv. Apoio = + Área total fôrma  1 transv. do vão) * Quantidade de vãos de 32,5 m</t>
  </si>
  <si>
    <t>2*Largura do tabuleiro</t>
  </si>
  <si>
    <t>4*Largura do tabuleiro</t>
  </si>
  <si>
    <t>Nº de fileiras de drenos*(Comprimento do tabuleiro/Distância entre drenos)*Comprimento dos Drenos</t>
  </si>
  <si>
    <t>(Perímetro defensa+Perímetro laje)*Comprimento do tabuleiro*Quantidade de linhas de defensas</t>
  </si>
  <si>
    <t>Comprimento do tabuleiro</t>
  </si>
  <si>
    <t>Geotêxtil não-tecido agulhado RT 09</t>
  </si>
  <si>
    <t>Tela de nylon gramatura 60 fios</t>
  </si>
  <si>
    <t>Aditivo plastificante e retardador tipo Plastiment ou similar</t>
  </si>
  <si>
    <t>Pedra de mão</t>
  </si>
  <si>
    <t>S:  14°52'28.67"S ; O :  59°56'55.46"O</t>
  </si>
  <si>
    <t>OEA Sararé - Vila Bela da Santíssima Trindade</t>
  </si>
  <si>
    <t>65,00</t>
  </si>
  <si>
    <t>8,80</t>
  </si>
  <si>
    <t>572,00</t>
  </si>
  <si>
    <t>janeiro/2025</t>
  </si>
  <si>
    <t>SICRO/MT</t>
  </si>
  <si>
    <t>Construção</t>
  </si>
  <si>
    <t>Pequeno Porte</t>
  </si>
  <si>
    <t>Lucas Souza</t>
  </si>
  <si>
    <t>MT032930</t>
  </si>
  <si>
    <t>Magno Bahia</t>
  </si>
  <si>
    <t>MT043381</t>
  </si>
  <si>
    <t>Sem Encabeçamento</t>
  </si>
  <si>
    <t>Vila Bela da Santíssima trindade</t>
  </si>
  <si>
    <t>Cuiabá</t>
  </si>
  <si>
    <t>Itamarati</t>
  </si>
  <si>
    <t>12345/12</t>
  </si>
  <si>
    <t>5,0</t>
  </si>
  <si>
    <t>60,0</t>
  </si>
  <si>
    <t xml:space="preserve"> 14°52'28.67"S</t>
  </si>
  <si>
    <t xml:space="preserve"> 59°56'55.46"O</t>
  </si>
  <si>
    <t>Vicinal</t>
  </si>
  <si>
    <t>s/n</t>
  </si>
  <si>
    <t>Comprimento de 65 m e largura de 8,8 m</t>
  </si>
  <si>
    <t>Cidade 3</t>
  </si>
  <si>
    <t>0903804</t>
  </si>
  <si>
    <t>4.11</t>
  </si>
  <si>
    <t>4.12</t>
  </si>
  <si>
    <t>4.13</t>
  </si>
  <si>
    <t>4.14</t>
  </si>
  <si>
    <t>4.15</t>
  </si>
  <si>
    <t>5.8</t>
  </si>
  <si>
    <t>5.9</t>
  </si>
  <si>
    <t>5.10</t>
  </si>
  <si>
    <t>6.17</t>
  </si>
  <si>
    <t>6.18</t>
  </si>
  <si>
    <t>6.19</t>
  </si>
  <si>
    <t>6.20</t>
  </si>
  <si>
    <t>7.6</t>
  </si>
  <si>
    <t>7.7</t>
  </si>
  <si>
    <t>7.8</t>
  </si>
  <si>
    <t>7.9</t>
  </si>
  <si>
    <t>7.10</t>
  </si>
  <si>
    <t>8.1</t>
  </si>
  <si>
    <t>Transporte com caminhão basculante de 10 m³ - rodovia pavimentada</t>
  </si>
  <si>
    <t>8.2</t>
  </si>
  <si>
    <t>Transporte com caminhão basculante de 10 m³ - rodovia em revestimento primário</t>
  </si>
  <si>
    <t>P9819</t>
  </si>
  <si>
    <t>mês</t>
  </si>
  <si>
    <t>P9897</t>
  </si>
  <si>
    <t>P9903</t>
  </si>
  <si>
    <t>P9809</t>
  </si>
  <si>
    <t>P9896</t>
  </si>
  <si>
    <t>P9827</t>
  </si>
  <si>
    <t xml:space="preserve"> Parcela Vinculada</t>
  </si>
  <si>
    <t>SETOR DE OAE E DE TOPOGRAFIA</t>
  </si>
  <si>
    <t>Encarregado de Obras de Artes Especiais</t>
  </si>
  <si>
    <t>P9869</t>
  </si>
  <si>
    <t xml:space="preserve">Topografo </t>
  </si>
  <si>
    <t>P9949</t>
  </si>
  <si>
    <t xml:space="preserve">Auxiliar de Topografia </t>
  </si>
  <si>
    <t>P9950</t>
  </si>
  <si>
    <t>SETOR DE MEDICIANA E SEGURANÇA DO TRABALHO</t>
  </si>
  <si>
    <t>Técnico de Segurança do Trabalho</t>
  </si>
  <si>
    <t>P9876</t>
  </si>
  <si>
    <t>P9875</t>
  </si>
  <si>
    <t>Encarregado de Turma</t>
  </si>
  <si>
    <t>P9804</t>
  </si>
  <si>
    <t>Apontador</t>
  </si>
  <si>
    <t>P9858</t>
  </si>
  <si>
    <t>Laboratorista</t>
  </si>
  <si>
    <t>P9833</t>
  </si>
  <si>
    <t>Auxiliar de Laboratório</t>
  </si>
  <si>
    <t>Frente de Serviços - Veículos</t>
  </si>
  <si>
    <t xml:space="preserve">RESUMO DAS PARCELAS DA ADMINISTRAÇÃO LOCAL </t>
  </si>
  <si>
    <t xml:space="preserve">ITEM </t>
  </si>
  <si>
    <t>CUSTO SEM DESONERAÇÃO (R$)</t>
  </si>
  <si>
    <t>CUSTO COM DESONERAÇÃO (R$)</t>
  </si>
  <si>
    <t>Unitário</t>
  </si>
  <si>
    <t>DESPESAS</t>
  </si>
  <si>
    <t>Parcela Fixa</t>
  </si>
  <si>
    <t xml:space="preserve">1.1 </t>
  </si>
  <si>
    <t xml:space="preserve">Mão de obra </t>
  </si>
  <si>
    <t xml:space="preserve">1.2 </t>
  </si>
  <si>
    <t xml:space="preserve">Veiculos </t>
  </si>
  <si>
    <t xml:space="preserve">mês </t>
  </si>
  <si>
    <t>Subtotal do item 1</t>
  </si>
  <si>
    <t>Parcela Vinculada</t>
  </si>
  <si>
    <t>Equipe de OAE e Topografia</t>
  </si>
  <si>
    <t>Equipe de medicina e segurança do trabalho</t>
  </si>
  <si>
    <t>Subtotal do item 2</t>
  </si>
  <si>
    <t>Equipe de Frente de Serviço</t>
  </si>
  <si>
    <t>Laboratório de concreto e Apontador</t>
  </si>
  <si>
    <t>equipe x mês</t>
  </si>
  <si>
    <t>3.2</t>
  </si>
  <si>
    <t>Veículo</t>
  </si>
  <si>
    <t>Subtotal do item 3</t>
  </si>
  <si>
    <t>SUB-TOTAL GERAL</t>
  </si>
  <si>
    <t>Despesas Diversas</t>
  </si>
  <si>
    <t>Subtotal do item 4</t>
  </si>
  <si>
    <t>TOTAL GERAL</t>
  </si>
  <si>
    <t>10h 6'</t>
  </si>
  <si>
    <t>1h 0'</t>
  </si>
  <si>
    <t>1 pernoite(s)</t>
  </si>
  <si>
    <t>,00</t>
  </si>
  <si>
    <t>9h 6'</t>
  </si>
  <si>
    <t>Equipamento de pintura com cabine de 7,00 kW e estufa de 80.000 kCal para pintura eletrostática</t>
  </si>
  <si>
    <t>E9665</t>
  </si>
  <si>
    <t>Retroescavadeira de pneus - 58 kW</t>
  </si>
  <si>
    <t>Compressor de ar portátil de 1146 PCM - 369 kW</t>
  </si>
  <si>
    <t>E9508</t>
  </si>
  <si>
    <t>E9511</t>
  </si>
  <si>
    <t>Carregadeira de pneus com capacidade de 3,4 m3 - 195 kW</t>
  </si>
  <si>
    <t>E9080</t>
  </si>
  <si>
    <t>Carrelone com capacidade máxima de 70 t - 24 kW</t>
  </si>
  <si>
    <t>E9078</t>
  </si>
  <si>
    <t>Treliça lançadeira com capacidade de carga de 120 a 150 t e vão máximo de 45 m - 110 kW</t>
  </si>
  <si>
    <t>Caminhão basculante com capacidade de 10 m³ - 188 kW</t>
  </si>
  <si>
    <t>Caminhão carroceria com capacidade de 15 t - 188 Kw</t>
  </si>
  <si>
    <t>E9093</t>
  </si>
  <si>
    <t>E9134</t>
  </si>
  <si>
    <t>143,46</t>
  </si>
  <si>
    <t>Cálculo da Quantidade de Mão de Obra para Mobilização</t>
  </si>
  <si>
    <t>MOBILIZAÇÃO E DESMOBILIZAÇÃO DE EQUIPE TÉCNICA</t>
  </si>
  <si>
    <t xml:space="preserve">Quantidade máxima de  Mão de Obra Ordinária mensal </t>
  </si>
  <si>
    <t>DISC.</t>
  </si>
  <si>
    <t>ORIGEM</t>
  </si>
  <si>
    <t>DESTINO</t>
  </si>
  <si>
    <t>PREÇO PASSAGEM (R$)</t>
  </si>
  <si>
    <t>CUSTO TOTAL (R$)</t>
  </si>
  <si>
    <t>Administração Local - Parcelas Fixas</t>
  </si>
  <si>
    <t>IDA</t>
  </si>
  <si>
    <t>Administração Local - Parcelas Vinculadas</t>
  </si>
  <si>
    <t>VOLTA</t>
  </si>
  <si>
    <t>Administração Local - Equipe de Frente de Serviço</t>
  </si>
  <si>
    <t>TOTAL =</t>
  </si>
  <si>
    <t>% mínima de funcionários que virão de outra cidade</t>
  </si>
  <si>
    <t>Quantidade de funcionários mobilizados de Cuiabá</t>
  </si>
  <si>
    <t>EQUIPAMENTOS MÍNIMOS</t>
  </si>
  <si>
    <t>Balança plataforma digital com mesa de 75 x 75 cm com capacidade de 500 kg</t>
  </si>
  <si>
    <t>E9521</t>
  </si>
  <si>
    <t>Grupo gerador - 2,5/3 kVA</t>
  </si>
  <si>
    <t>Furadeira de impacto de 12,5 mm - 0,8 kW</t>
  </si>
  <si>
    <t>Grupo gerador - 13 / 14 kVA</t>
  </si>
  <si>
    <t>Máquina de bancada guilhotina - 4 kW</t>
  </si>
  <si>
    <t>Máquina de bancada universal para corte de chapa - 1,5 kW</t>
  </si>
  <si>
    <t>Computador, plotter de recorte e software</t>
  </si>
  <si>
    <t>Grupo gerador - 100/110 kVA</t>
  </si>
  <si>
    <t>Misturador de argamassa de alta turbulência com capacidade de 220 l</t>
  </si>
  <si>
    <t>Compressor de ar portátil de 71 PCM - 15 kW</t>
  </si>
  <si>
    <t>Martelete perfurador/rompedor a ar comprimido de 28 kg para concreto</t>
  </si>
  <si>
    <t>Equipamento para solda/corte com oxiacetileno</t>
  </si>
  <si>
    <t>Máquina policorte - 2,2 kW</t>
  </si>
  <si>
    <t>E9763</t>
  </si>
  <si>
    <t>Grupo gerador - 36/40 kVA</t>
  </si>
  <si>
    <t>Máquina para solda elétrica - 9,2 kW</t>
  </si>
  <si>
    <t>Bomba para injeção de nata de cimento - 2,2 kW</t>
  </si>
  <si>
    <t>Misturador de nata cimento - 1,5 kW</t>
  </si>
  <si>
    <t>Conjunto bomba e macaco hidráulico para protensão com capacidade de 4.000 kN</t>
  </si>
  <si>
    <t>E9776</t>
  </si>
  <si>
    <t>Grupo gerador - 145/160 kVA</t>
  </si>
  <si>
    <t xml:space="preserve">Grupo gerador - 13 / 14 kVA	</t>
  </si>
  <si>
    <t>Compactador manual com soquete vibratório - 4,1 kW</t>
  </si>
  <si>
    <t>Chapa de aço ASTM A36</t>
  </si>
  <si>
    <t>Pontes e Lacerda</t>
  </si>
  <si>
    <t>Vila Rica - SP</t>
  </si>
  <si>
    <t>DMT PARA OEA Sararé - Vila Bela da Santíssima Trindade</t>
  </si>
  <si>
    <t>Localiazação</t>
  </si>
  <si>
    <t>S</t>
  </si>
  <si>
    <t xml:space="preserve"> 15°35'15.90"S</t>
  </si>
  <si>
    <t xml:space="preserve"> 56° 5'0.46"O</t>
  </si>
  <si>
    <t xml:space="preserve"> 26°52'19.37"S</t>
  </si>
  <si>
    <t xml:space="preserve"> 48°40'18.31"O</t>
  </si>
  <si>
    <t>Navegantes - SC</t>
  </si>
  <si>
    <t xml:space="preserve"> 16°42'49.59"S</t>
  </si>
  <si>
    <t xml:space="preserve"> 49°17'27.78"O</t>
  </si>
  <si>
    <t>Goiania-GO</t>
  </si>
  <si>
    <t xml:space="preserve"> 15°20'42.41"S</t>
  </si>
  <si>
    <t xml:space="preserve"> 56°11'15.45"O</t>
  </si>
  <si>
    <t xml:space="preserve"> 15°28'35.03"S</t>
  </si>
  <si>
    <t xml:space="preserve"> 59° 5'19.22"O</t>
  </si>
  <si>
    <t>Várzea Grande</t>
  </si>
  <si>
    <t xml:space="preserve"> 16°10'55.76"S</t>
  </si>
  <si>
    <t xml:space="preserve"> 57°21'55.83"O</t>
  </si>
  <si>
    <t xml:space="preserve"> 15°14'35.76"S</t>
  </si>
  <si>
    <t xml:space="preserve"> 59°18'49.24"O</t>
  </si>
  <si>
    <t xml:space="preserve"> 15°13'45.99"S</t>
  </si>
  <si>
    <t xml:space="preserve"> 59°20'5.27"O</t>
  </si>
  <si>
    <t xml:space="preserve"> 16°12'15.43"S</t>
  </si>
  <si>
    <t xml:space="preserve"> 57°34'32.64"O</t>
  </si>
  <si>
    <t xml:space="preserve"> 25°31'41.13"S</t>
  </si>
  <si>
    <t xml:space="preserve"> 49°21'13.37"O</t>
  </si>
  <si>
    <t>Araguaia - PR</t>
  </si>
  <si>
    <t xml:space="preserve"> 26°18'15.44"S</t>
  </si>
  <si>
    <t xml:space="preserve"> 48°51'40.16"O</t>
  </si>
  <si>
    <t xml:space="preserve"> 23°27'49.74"S</t>
  </si>
  <si>
    <t xml:space="preserve"> 46°40'19.37"O</t>
  </si>
  <si>
    <t xml:space="preserve"> 15°29'53.18"S</t>
  </si>
  <si>
    <t xml:space="preserve"> 56°11'24.09"O</t>
  </si>
  <si>
    <t xml:space="preserve"> 13°40'28.33"S</t>
  </si>
  <si>
    <t xml:space="preserve"> 59°47'30.38"O</t>
  </si>
  <si>
    <t>Comodoro</t>
  </si>
  <si>
    <t>MEMÓRIA DE CÁLCULO TRANSPORTE LONGARINAS</t>
  </si>
  <si>
    <t>SUPERESTRTURA</t>
  </si>
  <si>
    <t>MATERIAL</t>
  </si>
  <si>
    <t>F. U.</t>
  </si>
  <si>
    <t>DMT PAV/ RP</t>
  </si>
  <si>
    <t>MOMENTO TRANSPORTE</t>
  </si>
  <si>
    <t>Transporte em cavalo mecânico com dolly de 4 eixos com capacidade de 57 t - rodovia em revestimento primário</t>
  </si>
  <si>
    <t>VIGAS</t>
  </si>
  <si>
    <t>UND.</t>
  </si>
  <si>
    <t>Transporte em cavalo mecânico com dolly de 4 eixos com capacidade de 57 t - rodovia pavimentada</t>
  </si>
  <si>
    <t>SICRO3</t>
  </si>
  <si>
    <t>Coroa de botões esféricos - D = 251 mm (9 7/8")</t>
  </si>
  <si>
    <t>Tubo de PVC rosqueável para água fria - D = 100 mm (4")</t>
  </si>
  <si>
    <t>Mangueira cristal trançada de PVC com pressão de trabalho de 1,50 MPa (250 psi) - D = 19,0 mm (3/4")</t>
  </si>
  <si>
    <t>Martelo de fundo DTH - DN = 203 mm (8")</t>
  </si>
  <si>
    <t>NÃO OK</t>
  </si>
  <si>
    <t>340,394</t>
  </si>
  <si>
    <t>344,881</t>
  </si>
  <si>
    <t>353,221</t>
  </si>
  <si>
    <t>366,402</t>
  </si>
  <si>
    <t>374,507</t>
  </si>
  <si>
    <t>381,784</t>
  </si>
  <si>
    <t>347,011</t>
  </si>
  <si>
    <t>353,570</t>
  </si>
  <si>
    <t>358,184</t>
  </si>
  <si>
    <t>379,921</t>
  </si>
  <si>
    <t>386,507</t>
  </si>
  <si>
    <t>394,165</t>
  </si>
  <si>
    <t>245,714</t>
  </si>
  <si>
    <t>245,836</t>
  </si>
  <si>
    <t>245,977</t>
  </si>
  <si>
    <t>347,382</t>
  </si>
  <si>
    <t>351,830</t>
  </si>
  <si>
    <t>357,046</t>
  </si>
  <si>
    <t>324,820</t>
  </si>
  <si>
    <t>330,791</t>
  </si>
  <si>
    <t>337,724</t>
  </si>
  <si>
    <t>304,114</t>
  </si>
  <si>
    <t>307,046</t>
  </si>
  <si>
    <t>310,489</t>
  </si>
  <si>
    <t>324,142</t>
  </si>
  <si>
    <t>326,532</t>
  </si>
  <si>
    <t>329,986</t>
  </si>
  <si>
    <t>707,046</t>
  </si>
  <si>
    <t>765,372</t>
  </si>
  <si>
    <t>764,308</t>
  </si>
  <si>
    <t>951,395</t>
  </si>
  <si>
    <t>977,133</t>
  </si>
  <si>
    <t>998,344</t>
  </si>
  <si>
    <t>852,809</t>
  </si>
  <si>
    <t>868,929</t>
  </si>
  <si>
    <t>880,265</t>
  </si>
  <si>
    <t>1056,429</t>
  </si>
  <si>
    <t>1281,923</t>
  </si>
  <si>
    <t>1302,210</t>
  </si>
  <si>
    <t>263,136</t>
  </si>
  <si>
    <t>304,206</t>
  </si>
  <si>
    <t>317,695</t>
  </si>
  <si>
    <t>454,344</t>
  </si>
  <si>
    <t>462,931</t>
  </si>
  <si>
    <t>468,972</t>
  </si>
  <si>
    <t>208,261</t>
  </si>
  <si>
    <t>211,043</t>
  </si>
  <si>
    <t>216,999</t>
  </si>
  <si>
    <t>836,679</t>
  </si>
  <si>
    <t>868,354</t>
  </si>
  <si>
    <t>862,470</t>
  </si>
  <si>
    <t>733,975</t>
  </si>
  <si>
    <t>803,514</t>
  </si>
  <si>
    <t>799,434</t>
  </si>
  <si>
    <t>666,401</t>
  </si>
  <si>
    <t>718,828</t>
  </si>
  <si>
    <t>721,437</t>
  </si>
  <si>
    <t>117,054</t>
  </si>
  <si>
    <t>117,721</t>
  </si>
  <si>
    <t>118,963</t>
  </si>
  <si>
    <t>120,261</t>
  </si>
  <si>
    <t>122,127</t>
  </si>
  <si>
    <t>126,224</t>
  </si>
  <si>
    <t>120,893</t>
  </si>
  <si>
    <t>123,333</t>
  </si>
  <si>
    <t>126,792</t>
  </si>
  <si>
    <t>114,593</t>
  </si>
  <si>
    <t>122,234</t>
  </si>
  <si>
    <t>123,815</t>
  </si>
  <si>
    <t>113,188</t>
  </si>
  <si>
    <t>121,978</t>
  </si>
  <si>
    <t>123,171</t>
  </si>
  <si>
    <t>118,285</t>
  </si>
  <si>
    <t>123,374</t>
  </si>
  <si>
    <t>124,123</t>
  </si>
  <si>
    <t>116,737</t>
  </si>
  <si>
    <t>126,378</t>
  </si>
  <si>
    <t>126,852</t>
  </si>
  <si>
    <t>2,0</t>
  </si>
  <si>
    <t>4,07% do CD</t>
  </si>
  <si>
    <t>1,17% S/ PV - Lucro Operacional</t>
  </si>
  <si>
    <t>0,5% do CD</t>
  </si>
  <si>
    <t>0,25% do PV</t>
  </si>
  <si>
    <t>6,7% do CD</t>
  </si>
  <si>
    <t>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</si>
</sst>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"/>
    <numFmt numFmtId="165" formatCode="&quot;R$&quot;\ #,##0.00"/>
    <numFmt numFmtId="166" formatCode="#,##0.0"/>
    <numFmt numFmtId="167" formatCode="_(* #,##0.00_);_(* \(#,##0.00\);_(* &quot;-&quot;??_);_(@_)"/>
    <numFmt numFmtId="168" formatCode="0.0"/>
    <numFmt numFmtId="169" formatCode="0.00\ &quot;m²&quot;"/>
    <numFmt numFmtId="170" formatCode="0\ &quot;und&quot;"/>
    <numFmt numFmtId="171" formatCode="0.00\ &quot;km/h&quot;"/>
    <numFmt numFmtId="172" formatCode="0.00\ &quot;km&quot;"/>
    <numFmt numFmtId="173" formatCode="0.00\ &quot;h&quot;"/>
    <numFmt numFmtId="174" formatCode="0.0\ &quot;km&quot;"/>
    <numFmt numFmtId="175" formatCode="0.000%"/>
    <numFmt numFmtId="176" formatCode="0\ &quot;funcionários&quot;"/>
    <numFmt numFmtId="177" formatCode="[$-416]mmmm\ yyyy;@"/>
    <numFmt numFmtId="178" formatCode="mmmm\,\ yyyy;@"/>
    <numFmt numFmtId="179" formatCode="0\ &quot;x&quot;"/>
    <numFmt numFmtId="180" formatCode="0.00\ &quot;mês(es)&quot;"/>
    <numFmt numFmtId="181" formatCode="0\ &quot;º MÊS&quot;"/>
    <numFmt numFmtId="182" formatCode="0.00\ &quot;R$/m³&quot;"/>
    <numFmt numFmtId="183" formatCode="0.00\ &quot;R$/t.km&quot;"/>
    <numFmt numFmtId="184" formatCode="0.0%"/>
    <numFmt numFmtId="185" formatCode="0.000"/>
    <numFmt numFmtId="186" formatCode="0.0\ &quot;und&quot;"/>
    <numFmt numFmtId="187" formatCode="[$-416]mmmm\-yy;@"/>
    <numFmt numFmtId="188" formatCode="0\ &quot;mes(es)&quot;"/>
    <numFmt numFmtId="189" formatCode="mmm/yyyy"/>
    <numFmt numFmtId="190" formatCode="0.00\ &quot;m&quot;"/>
    <numFmt numFmtId="191" formatCode="#,##0.00\ &quot;R$/m³&quot;"/>
    <numFmt numFmtId="192" formatCode="#,##0.00\ &quot;R$/Kg&quot;"/>
    <numFmt numFmtId="193" formatCode="#,##0.00\ &quot;R$/m²&quot;"/>
    <numFmt numFmtId="194" formatCode="0.0000"/>
    <numFmt numFmtId="195" formatCode="0.00000"/>
    <numFmt numFmtId="196" formatCode="&quot;R$&quot;\ #,##0.000"/>
    <numFmt numFmtId="197" formatCode="0.00\ &quot;(48kg/un)&quot;"/>
    <numFmt numFmtId="198" formatCode="&quot;R$&quot;\ #,##0.0000"/>
    <numFmt numFmtId="199" formatCode="0.00\ &quot;(650kg/m³)&quot;"/>
    <numFmt numFmtId="200" formatCode="#,##0.00\ &quot;R$/ton&quot;"/>
    <numFmt numFmtId="201" formatCode="0\ &quot;un&quot;"/>
    <numFmt numFmtId="202" formatCode="\R\$\ #,##0.00"/>
    <numFmt numFmtId="203" formatCode="#,##0.00000000"/>
    <numFmt numFmtId="204" formatCode="#,##0.0000"/>
    <numFmt numFmtId="205" formatCode="\R\$\ #,##0.0000"/>
    <numFmt numFmtId="206" formatCode="\R\$\ ###,###,##0.00"/>
    <numFmt numFmtId="207" formatCode="0.0\ &quot;Km&quot;"/>
    <numFmt numFmtId="208" formatCode="0.00\ &quot;Km&quot;"/>
    <numFmt numFmtId="209" formatCode="0.0\ &quot;MES&quot;"/>
    <numFmt numFmtId="210" formatCode="0.0\ &quot;t&quot;"/>
    <numFmt numFmtId="211" formatCode="0.0\ &quot;und*MES&quot;"/>
    <numFmt numFmtId="212" formatCode="0.00\ &quot;tkm&quot;"/>
    <numFmt numFmtId="213" formatCode="0.00\ &quot;m³&quot;"/>
  </numFmts>
  <fonts count="8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0"/>
      <name val="Comic Sans MS"/>
      <family val="4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0"/>
      <name val="Arial"/>
      <family val="2"/>
    </font>
    <font>
      <b/>
      <sz val="16"/>
      <color theme="1"/>
      <name val="Arial"/>
      <family val="2"/>
    </font>
    <font>
      <b/>
      <sz val="26"/>
      <color theme="0"/>
      <name val="Arial"/>
      <family val="2"/>
    </font>
    <font>
      <b/>
      <sz val="10"/>
      <name val="Comic Sans MS"/>
      <family val="4"/>
    </font>
    <font>
      <b/>
      <sz val="12"/>
      <color rgb="FFFF0000"/>
      <name val="Arial"/>
      <family val="2"/>
    </font>
    <font>
      <b/>
      <sz val="20"/>
      <color theme="0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sz val="11"/>
      <color rgb="FFFFFFFF"/>
      <name val="Comic Sans MS"/>
      <family val="4"/>
    </font>
    <font>
      <sz val="11"/>
      <name val="Comic Sans MS"/>
      <family val="4"/>
    </font>
    <font>
      <b/>
      <sz val="11"/>
      <color theme="0"/>
      <name val="Comic Sans MS"/>
      <family val="4"/>
    </font>
    <font>
      <sz val="11"/>
      <color theme="0"/>
      <name val="Comic Sans MS"/>
      <family val="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11"/>
      <name val="Arial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0"/>
      <color rgb="FFFFFFFF"/>
      <name val="Comic Sans MS"/>
      <family val="4"/>
    </font>
    <font>
      <sz val="14"/>
      <color theme="1"/>
      <name val="Arial"/>
      <family val="2"/>
    </font>
    <font>
      <sz val="6"/>
      <color theme="1"/>
      <name val="Calibri"/>
      <family val="2"/>
      <scheme val="minor"/>
    </font>
    <font>
      <b/>
      <sz val="6"/>
      <color rgb="FF000000"/>
      <name val="SansSerif"/>
      <charset val="2"/>
    </font>
    <font>
      <b/>
      <sz val="6"/>
      <color theme="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6"/>
      <color rgb="FF000000"/>
      <name val="SansSerif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6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5"/>
      <color rgb="FF000000"/>
      <name val="Arial"/>
      <family val="2"/>
    </font>
    <font>
      <b/>
      <sz val="9"/>
      <color rgb="FF000000"/>
      <name val="SansSerif"/>
      <charset val="2"/>
    </font>
    <font>
      <sz val="9"/>
      <color rgb="FF000000"/>
      <name val="SansSerif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2"/>
      <name val="Arial"/>
      <family val="2"/>
    </font>
    <font>
      <b/>
      <sz val="11"/>
      <color rgb="FF000000"/>
      <name val="Arial"/>
      <family val="2"/>
    </font>
    <font>
      <b/>
      <sz val="11.5"/>
      <color rgb="FF000000"/>
      <name val="Calibri"/>
      <family val="2"/>
      <scheme val="minor"/>
    </font>
    <font>
      <sz val="11.5"/>
      <color theme="1"/>
      <name val="Calibri"/>
      <family val="2"/>
      <scheme val="minor"/>
    </font>
    <font>
      <sz val="11.5"/>
      <color rgb="FF000000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ck">
        <color theme="0"/>
      </right>
      <top/>
      <bottom/>
      <diagonal/>
    </border>
    <border>
      <left style="medium">
        <color theme="0"/>
      </left>
      <right style="thick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</borders>
  <cellStyleXfs count="12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2" fillId="0" borderId="0"/>
  </cellStyleXfs>
  <cellXfs count="132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8" fillId="8" borderId="11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20" fillId="4" borderId="11" xfId="0" applyFont="1" applyFill="1" applyBorder="1" applyAlignment="1">
      <alignment horizontal="center" vertical="center"/>
    </xf>
    <xf numFmtId="10" fontId="20" fillId="4" borderId="11" xfId="0" applyNumberFormat="1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10" fontId="21" fillId="7" borderId="11" xfId="0" applyNumberFormat="1" applyFont="1" applyFill="1" applyBorder="1" applyAlignment="1">
      <alignment horizontal="center" vertical="center"/>
    </xf>
    <xf numFmtId="10" fontId="18" fillId="8" borderId="11" xfId="0" applyNumberFormat="1" applyFont="1" applyFill="1" applyBorder="1" applyAlignment="1">
      <alignment horizontal="left" vertical="center"/>
    </xf>
    <xf numFmtId="10" fontId="20" fillId="0" borderId="0" xfId="0" applyNumberFormat="1" applyFont="1" applyAlignment="1">
      <alignment horizontal="center" vertical="center"/>
    </xf>
    <xf numFmtId="0" fontId="20" fillId="4" borderId="11" xfId="0" applyFont="1" applyFill="1" applyBorder="1" applyAlignment="1">
      <alignment vertical="center"/>
    </xf>
    <xf numFmtId="10" fontId="21" fillId="4" borderId="1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5" fillId="4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19" fillId="7" borderId="11" xfId="0" applyFont="1" applyFill="1" applyBorder="1" applyAlignment="1">
      <alignment horizontal="center" vertical="center" wrapText="1"/>
    </xf>
    <xf numFmtId="165" fontId="21" fillId="7" borderId="11" xfId="0" applyNumberFormat="1" applyFont="1" applyFill="1" applyBorder="1" applyAlignment="1">
      <alignment horizontal="center" vertical="center" wrapText="1"/>
    </xf>
    <xf numFmtId="165" fontId="13" fillId="7" borderId="11" xfId="0" applyNumberFormat="1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horizontal="center" vertical="center" wrapText="1"/>
    </xf>
    <xf numFmtId="165" fontId="20" fillId="4" borderId="11" xfId="0" applyNumberFormat="1" applyFont="1" applyFill="1" applyBorder="1" applyAlignment="1">
      <alignment horizontal="center" vertical="center" wrapText="1"/>
    </xf>
    <xf numFmtId="175" fontId="20" fillId="4" borderId="11" xfId="0" applyNumberFormat="1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left" vertical="center" wrapText="1"/>
    </xf>
    <xf numFmtId="0" fontId="24" fillId="4" borderId="11" xfId="0" applyFont="1" applyFill="1" applyBorder="1" applyAlignment="1">
      <alignment horizontal="center" vertical="center" wrapText="1"/>
    </xf>
    <xf numFmtId="0" fontId="24" fillId="4" borderId="11" xfId="0" applyFont="1" applyFill="1" applyBorder="1" applyAlignment="1">
      <alignment horizontal="left" vertical="center" wrapText="1"/>
    </xf>
    <xf numFmtId="165" fontId="0" fillId="4" borderId="11" xfId="0" applyNumberFormat="1" applyFill="1" applyBorder="1" applyAlignment="1">
      <alignment horizontal="center" vertical="center" wrapText="1"/>
    </xf>
    <xf numFmtId="165" fontId="18" fillId="2" borderId="11" xfId="0" applyNumberFormat="1" applyFont="1" applyFill="1" applyBorder="1" applyAlignment="1">
      <alignment horizontal="left" vertical="center" wrapText="1"/>
    </xf>
    <xf numFmtId="175" fontId="22" fillId="2" borderId="1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5" fontId="0" fillId="0" borderId="11" xfId="0" applyNumberForma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20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left" vertical="center" wrapText="1"/>
    </xf>
    <xf numFmtId="165" fontId="24" fillId="0" borderId="11" xfId="0" applyNumberFormat="1" applyFont="1" applyBorder="1" applyAlignment="1">
      <alignment horizontal="center" vertical="center" wrapText="1"/>
    </xf>
    <xf numFmtId="2" fontId="24" fillId="4" borderId="11" xfId="0" applyNumberFormat="1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right" vertical="center" wrapText="1"/>
    </xf>
    <xf numFmtId="165" fontId="19" fillId="4" borderId="11" xfId="0" applyNumberFormat="1" applyFont="1" applyFill="1" applyBorder="1" applyAlignment="1">
      <alignment horizontal="right" vertical="center" wrapText="1"/>
    </xf>
    <xf numFmtId="10" fontId="19" fillId="4" borderId="11" xfId="0" applyNumberFormat="1" applyFont="1" applyFill="1" applyBorder="1" applyAlignment="1">
      <alignment horizontal="left" vertical="center" wrapText="1"/>
    </xf>
    <xf numFmtId="17" fontId="21" fillId="4" borderId="11" xfId="0" applyNumberFormat="1" applyFont="1" applyFill="1" applyBorder="1" applyAlignment="1">
      <alignment horizontal="left" vertical="center" wrapText="1"/>
    </xf>
    <xf numFmtId="169" fontId="19" fillId="4" borderId="11" xfId="0" applyNumberFormat="1" applyFont="1" applyFill="1" applyBorder="1" applyAlignment="1">
      <alignment horizontal="left" vertical="center" wrapText="1"/>
    </xf>
    <xf numFmtId="10" fontId="20" fillId="0" borderId="0" xfId="0" applyNumberFormat="1" applyFont="1" applyAlignment="1">
      <alignment horizontal="left" vertical="center"/>
    </xf>
    <xf numFmtId="0" fontId="21" fillId="7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5" fontId="20" fillId="4" borderId="11" xfId="0" applyNumberFormat="1" applyFont="1" applyFill="1" applyBorder="1" applyAlignment="1">
      <alignment vertical="center"/>
    </xf>
    <xf numFmtId="0" fontId="19" fillId="4" borderId="11" xfId="0" applyFont="1" applyFill="1" applyBorder="1" applyAlignment="1">
      <alignment horizontal="right" vertical="center"/>
    </xf>
    <xf numFmtId="0" fontId="19" fillId="4" borderId="11" xfId="0" applyFont="1" applyFill="1" applyBorder="1" applyAlignment="1">
      <alignment horizontal="left" vertical="center"/>
    </xf>
    <xf numFmtId="165" fontId="19" fillId="4" borderId="11" xfId="0" applyNumberFormat="1" applyFont="1" applyFill="1" applyBorder="1" applyAlignment="1">
      <alignment horizontal="right" vertical="center"/>
    </xf>
    <xf numFmtId="10" fontId="19" fillId="4" borderId="11" xfId="0" applyNumberFormat="1" applyFont="1" applyFill="1" applyBorder="1" applyAlignment="1">
      <alignment horizontal="left" vertical="center"/>
    </xf>
    <xf numFmtId="169" fontId="19" fillId="4" borderId="11" xfId="0" applyNumberFormat="1" applyFont="1" applyFill="1" applyBorder="1" applyAlignment="1">
      <alignment horizontal="left" vertical="center"/>
    </xf>
    <xf numFmtId="0" fontId="19" fillId="7" borderId="11" xfId="0" applyFont="1" applyFill="1" applyBorder="1" applyAlignment="1">
      <alignment horizontal="center" vertical="center"/>
    </xf>
    <xf numFmtId="49" fontId="15" fillId="4" borderId="11" xfId="0" applyNumberFormat="1" applyFont="1" applyFill="1" applyBorder="1"/>
    <xf numFmtId="0" fontId="16" fillId="0" borderId="0" xfId="0" applyFont="1" applyAlignment="1">
      <alignment vertical="center"/>
    </xf>
    <xf numFmtId="0" fontId="15" fillId="0" borderId="0" xfId="0" applyFont="1"/>
    <xf numFmtId="0" fontId="15" fillId="4" borderId="0" xfId="0" applyFont="1" applyFill="1" applyAlignment="1">
      <alignment vertical="center"/>
    </xf>
    <xf numFmtId="0" fontId="22" fillId="8" borderId="11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 wrapText="1"/>
    </xf>
    <xf numFmtId="2" fontId="6" fillId="6" borderId="11" xfId="1" applyNumberFormat="1" applyFont="1" applyFill="1" applyBorder="1" applyAlignment="1">
      <alignment horizontal="center" vertical="center" wrapText="1"/>
    </xf>
    <xf numFmtId="165" fontId="1" fillId="4" borderId="11" xfId="4" applyNumberFormat="1" applyFill="1" applyBorder="1" applyAlignment="1">
      <alignment horizontal="center"/>
    </xf>
    <xf numFmtId="2" fontId="1" fillId="4" borderId="11" xfId="1" applyNumberFormat="1" applyFill="1" applyBorder="1" applyAlignment="1">
      <alignment horizontal="center" vertical="center"/>
    </xf>
    <xf numFmtId="0" fontId="1" fillId="4" borderId="11" xfId="4" applyFill="1" applyBorder="1" applyAlignment="1">
      <alignment horizontal="center"/>
    </xf>
    <xf numFmtId="0" fontId="8" fillId="4" borderId="11" xfId="4" quotePrefix="1" applyFont="1" applyFill="1" applyBorder="1" applyAlignment="1">
      <alignment horizontal="center"/>
    </xf>
    <xf numFmtId="165" fontId="2" fillId="6" borderId="11" xfId="3" applyNumberFormat="1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left" vertical="center" wrapText="1"/>
    </xf>
    <xf numFmtId="165" fontId="22" fillId="8" borderId="11" xfId="0" applyNumberFormat="1" applyFont="1" applyFill="1" applyBorder="1" applyAlignment="1">
      <alignment horizontal="center" vertical="center"/>
    </xf>
    <xf numFmtId="10" fontId="22" fillId="8" borderId="11" xfId="0" applyNumberFormat="1" applyFont="1" applyFill="1" applyBorder="1" applyAlignment="1">
      <alignment horizontal="center" vertical="center"/>
    </xf>
    <xf numFmtId="181" fontId="21" fillId="7" borderId="15" xfId="0" applyNumberFormat="1" applyFont="1" applyFill="1" applyBorder="1" applyAlignment="1">
      <alignment horizontal="center" vertical="center" wrapText="1"/>
    </xf>
    <xf numFmtId="165" fontId="22" fillId="8" borderId="16" xfId="0" applyNumberFormat="1" applyFont="1" applyFill="1" applyBorder="1" applyAlignment="1">
      <alignment horizontal="center" vertical="center"/>
    </xf>
    <xf numFmtId="165" fontId="21" fillId="7" borderId="15" xfId="0" applyNumberFormat="1" applyFont="1" applyFill="1" applyBorder="1" applyAlignment="1">
      <alignment horizontal="center" vertical="center" wrapText="1"/>
    </xf>
    <xf numFmtId="10" fontId="20" fillId="4" borderId="22" xfId="0" applyNumberFormat="1" applyFont="1" applyFill="1" applyBorder="1" applyAlignment="1">
      <alignment horizontal="center" vertical="center"/>
    </xf>
    <xf numFmtId="0" fontId="25" fillId="4" borderId="36" xfId="0" applyFont="1" applyFill="1" applyBorder="1" applyAlignment="1">
      <alignment horizontal="center" vertical="center"/>
    </xf>
    <xf numFmtId="165" fontId="20" fillId="4" borderId="21" xfId="0" applyNumberFormat="1" applyFont="1" applyFill="1" applyBorder="1" applyAlignment="1">
      <alignment horizontal="center" vertical="center"/>
    </xf>
    <xf numFmtId="165" fontId="20" fillId="4" borderId="26" xfId="0" applyNumberFormat="1" applyFont="1" applyFill="1" applyBorder="1" applyAlignment="1">
      <alignment horizontal="center" vertical="center"/>
    </xf>
    <xf numFmtId="181" fontId="21" fillId="7" borderId="24" xfId="0" applyNumberFormat="1" applyFont="1" applyFill="1" applyBorder="1" applyAlignment="1">
      <alignment horizontal="center" vertical="center" wrapText="1"/>
    </xf>
    <xf numFmtId="0" fontId="31" fillId="11" borderId="12" xfId="0" applyFont="1" applyFill="1" applyBorder="1" applyAlignment="1">
      <alignment vertical="center"/>
    </xf>
    <xf numFmtId="0" fontId="32" fillId="11" borderId="12" xfId="0" applyFont="1" applyFill="1" applyBorder="1" applyAlignment="1">
      <alignment horizontal="right" vertical="center"/>
    </xf>
    <xf numFmtId="180" fontId="32" fillId="11" borderId="14" xfId="0" applyNumberFormat="1" applyFont="1" applyFill="1" applyBorder="1" applyAlignment="1">
      <alignment horizontal="left" vertical="center"/>
    </xf>
    <xf numFmtId="0" fontId="32" fillId="4" borderId="0" xfId="0" applyFont="1" applyFill="1" applyAlignment="1">
      <alignment vertical="center"/>
    </xf>
    <xf numFmtId="165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15" fillId="9" borderId="0" xfId="0" applyFont="1" applyFill="1" applyAlignment="1">
      <alignment vertical="center"/>
    </xf>
    <xf numFmtId="0" fontId="16" fillId="9" borderId="23" xfId="0" applyFont="1" applyFill="1" applyBorder="1" applyAlignment="1">
      <alignment horizontal="right" vertical="center"/>
    </xf>
    <xf numFmtId="0" fontId="16" fillId="9" borderId="35" xfId="0" applyFont="1" applyFill="1" applyBorder="1" applyAlignment="1">
      <alignment horizontal="right" vertical="center"/>
    </xf>
    <xf numFmtId="0" fontId="16" fillId="9" borderId="25" xfId="0" applyFont="1" applyFill="1" applyBorder="1" applyAlignment="1">
      <alignment horizontal="right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5" fontId="17" fillId="0" borderId="0" xfId="0" applyNumberFormat="1" applyFont="1" applyAlignment="1">
      <alignment horizontal="center"/>
    </xf>
    <xf numFmtId="180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81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right" vertical="center"/>
    </xf>
    <xf numFmtId="165" fontId="16" fillId="9" borderId="24" xfId="0" applyNumberFormat="1" applyFont="1" applyFill="1" applyBorder="1" applyAlignment="1">
      <alignment horizontal="left" vertical="center"/>
    </xf>
    <xf numFmtId="165" fontId="16" fillId="9" borderId="36" xfId="0" applyNumberFormat="1" applyFont="1" applyFill="1" applyBorder="1" applyAlignment="1">
      <alignment horizontal="left" vertical="center"/>
    </xf>
    <xf numFmtId="165" fontId="16" fillId="9" borderId="26" xfId="0" applyNumberFormat="1" applyFont="1" applyFill="1" applyBorder="1" applyAlignment="1">
      <alignment horizontal="left" vertical="center"/>
    </xf>
    <xf numFmtId="0" fontId="31" fillId="4" borderId="0" xfId="0" applyFont="1" applyFill="1" applyAlignment="1">
      <alignment horizontal="right" vertical="center"/>
    </xf>
    <xf numFmtId="180" fontId="31" fillId="4" borderId="0" xfId="0" applyNumberFormat="1" applyFont="1" applyFill="1" applyAlignment="1">
      <alignment horizontal="center" vertical="center"/>
    </xf>
    <xf numFmtId="165" fontId="32" fillId="11" borderId="14" xfId="0" applyNumberFormat="1" applyFont="1" applyFill="1" applyBorder="1" applyAlignment="1">
      <alignment horizontal="left" vertical="center"/>
    </xf>
    <xf numFmtId="172" fontId="17" fillId="0" borderId="0" xfId="0" applyNumberFormat="1" applyFont="1" applyAlignment="1">
      <alignment horizontal="center"/>
    </xf>
    <xf numFmtId="0" fontId="16" fillId="0" borderId="0" xfId="0" applyFont="1"/>
    <xf numFmtId="0" fontId="16" fillId="4" borderId="0" xfId="0" applyFont="1" applyFill="1" applyAlignment="1">
      <alignment horizontal="center" vertical="center"/>
    </xf>
    <xf numFmtId="165" fontId="17" fillId="0" borderId="0" xfId="0" applyNumberFormat="1" applyFont="1" applyAlignment="1">
      <alignment horizontal="left"/>
    </xf>
    <xf numFmtId="0" fontId="16" fillId="9" borderId="24" xfId="0" applyFont="1" applyFill="1" applyBorder="1" applyAlignment="1">
      <alignment horizontal="left" vertical="center"/>
    </xf>
    <xf numFmtId="0" fontId="16" fillId="9" borderId="13" xfId="0" applyFont="1" applyFill="1" applyBorder="1" applyAlignment="1">
      <alignment vertical="center"/>
    </xf>
    <xf numFmtId="0" fontId="16" fillId="9" borderId="12" xfId="0" applyFont="1" applyFill="1" applyBorder="1" applyAlignment="1">
      <alignment horizontal="right" vertical="center"/>
    </xf>
    <xf numFmtId="165" fontId="16" fillId="9" borderId="14" xfId="0" applyNumberFormat="1" applyFont="1" applyFill="1" applyBorder="1" applyAlignment="1">
      <alignment horizontal="left" vertical="center"/>
    </xf>
    <xf numFmtId="4" fontId="16" fillId="9" borderId="24" xfId="0" applyNumberFormat="1" applyFont="1" applyFill="1" applyBorder="1" applyAlignment="1">
      <alignment horizontal="left" vertical="center"/>
    </xf>
    <xf numFmtId="4" fontId="16" fillId="9" borderId="36" xfId="0" applyNumberFormat="1" applyFont="1" applyFill="1" applyBorder="1" applyAlignment="1">
      <alignment horizontal="left" vertical="center"/>
    </xf>
    <xf numFmtId="0" fontId="30" fillId="9" borderId="11" xfId="0" applyFont="1" applyFill="1" applyBorder="1" applyAlignment="1">
      <alignment horizontal="center" vertical="center"/>
    </xf>
    <xf numFmtId="182" fontId="16" fillId="9" borderId="27" xfId="0" applyNumberFormat="1" applyFont="1" applyFill="1" applyBorder="1" applyAlignment="1">
      <alignment horizontal="center" vertical="center"/>
    </xf>
    <xf numFmtId="0" fontId="17" fillId="12" borderId="0" xfId="0" applyFont="1" applyFill="1"/>
    <xf numFmtId="165" fontId="17" fillId="12" borderId="0" xfId="0" applyNumberFormat="1" applyFont="1" applyFill="1" applyAlignment="1">
      <alignment horizontal="center"/>
    </xf>
    <xf numFmtId="183" fontId="17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7" fillId="4" borderId="11" xfId="0" applyFont="1" applyFill="1" applyBorder="1" applyAlignment="1">
      <alignment vertical="center"/>
    </xf>
    <xf numFmtId="0" fontId="17" fillId="4" borderId="11" xfId="0" applyFont="1" applyFill="1" applyBorder="1" applyAlignment="1">
      <alignment horizontal="center" vertical="center"/>
    </xf>
    <xf numFmtId="169" fontId="17" fillId="4" borderId="11" xfId="0" applyNumberFormat="1" applyFont="1" applyFill="1" applyBorder="1" applyAlignment="1">
      <alignment horizontal="center" vertical="center"/>
    </xf>
    <xf numFmtId="165" fontId="17" fillId="4" borderId="1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5" borderId="0" xfId="0" applyFont="1" applyFill="1" applyAlignment="1">
      <alignment vertical="center"/>
    </xf>
    <xf numFmtId="165" fontId="17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76" fontId="15" fillId="0" borderId="0" xfId="0" applyNumberFormat="1" applyFont="1" applyAlignment="1">
      <alignment horizontal="center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right"/>
    </xf>
    <xf numFmtId="170" fontId="10" fillId="5" borderId="0" xfId="1" applyNumberFormat="1" applyFont="1" applyFill="1" applyAlignment="1">
      <alignment horizontal="left"/>
    </xf>
    <xf numFmtId="0" fontId="17" fillId="4" borderId="11" xfId="0" applyFont="1" applyFill="1" applyBorder="1" applyAlignment="1">
      <alignment horizontal="center"/>
    </xf>
    <xf numFmtId="172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1" fillId="7" borderId="11" xfId="0" applyFont="1" applyFill="1" applyBorder="1" applyAlignment="1">
      <alignment vertical="center" wrapText="1"/>
    </xf>
    <xf numFmtId="2" fontId="20" fillId="4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165" fontId="22" fillId="2" borderId="11" xfId="0" applyNumberFormat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/>
    </xf>
    <xf numFmtId="2" fontId="17" fillId="4" borderId="11" xfId="0" applyNumberFormat="1" applyFont="1" applyFill="1" applyBorder="1" applyAlignment="1">
      <alignment horizontal="center" vertical="center"/>
    </xf>
    <xf numFmtId="1" fontId="17" fillId="4" borderId="11" xfId="0" applyNumberFormat="1" applyFont="1" applyFill="1" applyBorder="1" applyAlignment="1">
      <alignment horizontal="center" vertical="center"/>
    </xf>
    <xf numFmtId="165" fontId="17" fillId="4" borderId="11" xfId="0" applyNumberFormat="1" applyFont="1" applyFill="1" applyBorder="1" applyAlignment="1">
      <alignment horizontal="right" vertical="center"/>
    </xf>
    <xf numFmtId="0" fontId="17" fillId="4" borderId="11" xfId="0" applyFont="1" applyFill="1" applyBorder="1" applyAlignment="1">
      <alignment horizontal="left" vertical="center"/>
    </xf>
    <xf numFmtId="0" fontId="2" fillId="8" borderId="11" xfId="0" applyFont="1" applyFill="1" applyBorder="1" applyAlignment="1">
      <alignment horizontal="right" vertical="center"/>
    </xf>
    <xf numFmtId="172" fontId="17" fillId="4" borderId="11" xfId="0" applyNumberFormat="1" applyFont="1" applyFill="1" applyBorder="1" applyAlignment="1">
      <alignment horizontal="center" vertical="center"/>
    </xf>
    <xf numFmtId="171" fontId="17" fillId="4" borderId="11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right" vertical="center"/>
    </xf>
    <xf numFmtId="172" fontId="17" fillId="4" borderId="15" xfId="0" applyNumberFormat="1" applyFont="1" applyFill="1" applyBorder="1" applyAlignment="1">
      <alignment horizontal="center" vertical="center"/>
    </xf>
    <xf numFmtId="171" fontId="17" fillId="4" borderId="15" xfId="0" applyNumberFormat="1" applyFont="1" applyFill="1" applyBorder="1" applyAlignment="1">
      <alignment horizontal="center" vertical="center"/>
    </xf>
    <xf numFmtId="173" fontId="17" fillId="4" borderId="11" xfId="0" applyNumberFormat="1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center"/>
    </xf>
    <xf numFmtId="165" fontId="17" fillId="4" borderId="11" xfId="0" applyNumberFormat="1" applyFont="1" applyFill="1" applyBorder="1" applyAlignment="1">
      <alignment horizontal="left" vertical="center"/>
    </xf>
    <xf numFmtId="179" fontId="17" fillId="4" borderId="11" xfId="0" applyNumberFormat="1" applyFont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 wrapText="1"/>
    </xf>
    <xf numFmtId="49" fontId="15" fillId="0" borderId="0" xfId="0" applyNumberFormat="1" applyFont="1"/>
    <xf numFmtId="0" fontId="2" fillId="8" borderId="11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186" fontId="17" fillId="4" borderId="11" xfId="0" applyNumberFormat="1" applyFont="1" applyFill="1" applyBorder="1" applyAlignment="1">
      <alignment horizontal="center" vertical="center"/>
    </xf>
    <xf numFmtId="9" fontId="10" fillId="5" borderId="0" xfId="1" applyNumberFormat="1" applyFont="1" applyFill="1" applyAlignment="1">
      <alignment horizontal="right"/>
    </xf>
    <xf numFmtId="2" fontId="17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left" vertical="center" wrapText="1"/>
    </xf>
    <xf numFmtId="165" fontId="17" fillId="4" borderId="1" xfId="0" applyNumberFormat="1" applyFont="1" applyFill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right" vertical="center"/>
    </xf>
    <xf numFmtId="2" fontId="17" fillId="4" borderId="1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170" fontId="17" fillId="4" borderId="0" xfId="0" applyNumberFormat="1" applyFont="1" applyFill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/>
    </xf>
    <xf numFmtId="167" fontId="35" fillId="5" borderId="0" xfId="3" applyFont="1" applyFill="1" applyBorder="1" applyAlignment="1">
      <alignment horizontal="center" vertical="center" wrapText="1"/>
    </xf>
    <xf numFmtId="0" fontId="35" fillId="5" borderId="0" xfId="1" applyFont="1" applyFill="1" applyAlignment="1">
      <alignment horizontal="center" vertical="center"/>
    </xf>
    <xf numFmtId="165" fontId="4" fillId="3" borderId="1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7" fillId="5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167" fontId="7" fillId="0" borderId="0" xfId="3" applyFont="1" applyFill="1" applyBorder="1" applyAlignment="1">
      <alignment horizontal="center" vertical="center"/>
    </xf>
    <xf numFmtId="167" fontId="7" fillId="0" borderId="0" xfId="3" applyFon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" fillId="5" borderId="11" xfId="1" applyFill="1" applyBorder="1" applyAlignment="1">
      <alignment vertical="center"/>
    </xf>
    <xf numFmtId="0" fontId="1" fillId="4" borderId="11" xfId="1" applyFill="1" applyBorder="1" applyAlignment="1">
      <alignment horizontal="center" vertical="center"/>
    </xf>
    <xf numFmtId="165" fontId="1" fillId="4" borderId="11" xfId="4" applyNumberFormat="1" applyFill="1" applyBorder="1" applyAlignment="1">
      <alignment horizontal="center" vertical="center"/>
    </xf>
    <xf numFmtId="0" fontId="1" fillId="0" borderId="11" xfId="1" applyBorder="1" applyAlignment="1">
      <alignment vertical="center"/>
    </xf>
    <xf numFmtId="165" fontId="2" fillId="2" borderId="11" xfId="1" applyNumberFormat="1" applyFont="1" applyFill="1" applyBorder="1" applyAlignment="1">
      <alignment horizontal="center" vertical="center"/>
    </xf>
    <xf numFmtId="9" fontId="2" fillId="5" borderId="0" xfId="1" applyNumberFormat="1" applyFont="1" applyFill="1" applyAlignment="1">
      <alignment horizontal="right" vertical="center"/>
    </xf>
    <xf numFmtId="4" fontId="2" fillId="5" borderId="0" xfId="1" applyNumberFormat="1" applyFont="1" applyFill="1" applyAlignment="1">
      <alignment horizontal="center" vertical="center"/>
    </xf>
    <xf numFmtId="167" fontId="7" fillId="5" borderId="0" xfId="3" applyFont="1" applyFill="1" applyBorder="1" applyAlignment="1">
      <alignment horizontal="center" vertical="center"/>
    </xf>
    <xf numFmtId="170" fontId="10" fillId="5" borderId="0" xfId="1" applyNumberFormat="1" applyFont="1" applyFill="1" applyAlignment="1">
      <alignment horizontal="left" vertical="center"/>
    </xf>
    <xf numFmtId="167" fontId="7" fillId="5" borderId="0" xfId="3" applyFont="1" applyFill="1" applyBorder="1" applyAlignment="1">
      <alignment vertical="center"/>
    </xf>
    <xf numFmtId="170" fontId="10" fillId="0" borderId="0" xfId="1" applyNumberFormat="1" applyFont="1" applyAlignment="1">
      <alignment horizontal="left" vertical="center"/>
    </xf>
    <xf numFmtId="165" fontId="4" fillId="3" borderId="11" xfId="4" applyNumberFormat="1" applyFont="1" applyFill="1" applyBorder="1"/>
    <xf numFmtId="0" fontId="6" fillId="6" borderId="1" xfId="4" applyFont="1" applyFill="1" applyBorder="1" applyAlignment="1">
      <alignment horizontal="center" vertical="center" wrapText="1"/>
    </xf>
    <xf numFmtId="2" fontId="6" fillId="6" borderId="1" xfId="4" applyNumberFormat="1" applyFont="1" applyFill="1" applyBorder="1" applyAlignment="1">
      <alignment horizontal="center" vertical="center" wrapText="1"/>
    </xf>
    <xf numFmtId="0" fontId="8" fillId="4" borderId="1" xfId="4" quotePrefix="1" applyFont="1" applyFill="1" applyBorder="1" applyAlignment="1">
      <alignment horizontal="center"/>
    </xf>
    <xf numFmtId="0" fontId="1" fillId="4" borderId="1" xfId="4" applyFill="1" applyBorder="1" applyAlignment="1">
      <alignment horizontal="center"/>
    </xf>
    <xf numFmtId="165" fontId="1" fillId="4" borderId="1" xfId="4" applyNumberFormat="1" applyFill="1" applyBorder="1" applyAlignment="1">
      <alignment horizontal="center"/>
    </xf>
    <xf numFmtId="167" fontId="2" fillId="2" borderId="1" xfId="4" applyNumberFormat="1" applyFont="1" applyFill="1" applyBorder="1" applyAlignment="1">
      <alignment vertical="center"/>
    </xf>
    <xf numFmtId="0" fontId="1" fillId="0" borderId="0" xfId="4"/>
    <xf numFmtId="0" fontId="1" fillId="0" borderId="0" xfId="4" applyAlignment="1">
      <alignment wrapText="1"/>
    </xf>
    <xf numFmtId="0" fontId="1" fillId="4" borderId="1" xfId="4" applyFill="1" applyBorder="1"/>
    <xf numFmtId="168" fontId="1" fillId="4" borderId="1" xfId="4" applyNumberForma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2" fontId="1" fillId="4" borderId="1" xfId="1" applyNumberFormat="1" applyFill="1" applyBorder="1" applyAlignment="1">
      <alignment horizontal="center" vertical="center"/>
    </xf>
    <xf numFmtId="49" fontId="1" fillId="4" borderId="1" xfId="1" applyNumberForma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vertical="center"/>
    </xf>
    <xf numFmtId="165" fontId="17" fillId="14" borderId="0" xfId="0" applyNumberFormat="1" applyFont="1" applyFill="1" applyAlignment="1">
      <alignment horizontal="center"/>
    </xf>
    <xf numFmtId="0" fontId="6" fillId="6" borderId="1" xfId="4" applyFont="1" applyFill="1" applyBorder="1" applyAlignment="1">
      <alignment vertical="center"/>
    </xf>
    <xf numFmtId="0" fontId="15" fillId="9" borderId="23" xfId="0" applyFont="1" applyFill="1" applyBorder="1" applyAlignment="1">
      <alignment vertical="center"/>
    </xf>
    <xf numFmtId="0" fontId="15" fillId="9" borderId="22" xfId="0" applyFont="1" applyFill="1" applyBorder="1" applyAlignment="1">
      <alignment vertical="center"/>
    </xf>
    <xf numFmtId="0" fontId="15" fillId="9" borderId="35" xfId="0" applyFont="1" applyFill="1" applyBorder="1" applyAlignment="1">
      <alignment vertical="center"/>
    </xf>
    <xf numFmtId="0" fontId="15" fillId="9" borderId="25" xfId="0" applyFont="1" applyFill="1" applyBorder="1" applyAlignment="1">
      <alignment vertical="center"/>
    </xf>
    <xf numFmtId="0" fontId="15" fillId="9" borderId="21" xfId="0" applyFont="1" applyFill="1" applyBorder="1" applyAlignment="1">
      <alignment vertical="center"/>
    </xf>
    <xf numFmtId="49" fontId="15" fillId="0" borderId="0" xfId="0" applyNumberFormat="1" applyFont="1" applyAlignment="1">
      <alignment horizontal="center"/>
    </xf>
    <xf numFmtId="0" fontId="2" fillId="2" borderId="15" xfId="0" applyFont="1" applyFill="1" applyBorder="1" applyAlignment="1">
      <alignment horizontal="center"/>
    </xf>
    <xf numFmtId="49" fontId="2" fillId="2" borderId="15" xfId="0" applyNumberFormat="1" applyFont="1" applyFill="1" applyBorder="1"/>
    <xf numFmtId="17" fontId="2" fillId="2" borderId="15" xfId="0" applyNumberFormat="1" applyFont="1" applyFill="1" applyBorder="1" applyAlignment="1">
      <alignment horizontal="center" vertical="center"/>
    </xf>
    <xf numFmtId="17" fontId="2" fillId="2" borderId="11" xfId="0" applyNumberFormat="1" applyFont="1" applyFill="1" applyBorder="1" applyAlignment="1">
      <alignment horizontal="center" vertical="center"/>
    </xf>
    <xf numFmtId="0" fontId="15" fillId="4" borderId="1" xfId="0" applyFont="1" applyFill="1" applyBorder="1"/>
    <xf numFmtId="49" fontId="15" fillId="4" borderId="1" xfId="0" applyNumberFormat="1" applyFont="1" applyFill="1" applyBorder="1"/>
    <xf numFmtId="49" fontId="15" fillId="4" borderId="1" xfId="0" applyNumberFormat="1" applyFont="1" applyFill="1" applyBorder="1" applyAlignment="1">
      <alignment horizontal="center" vertical="center"/>
    </xf>
    <xf numFmtId="0" fontId="15" fillId="4" borderId="48" xfId="0" applyFont="1" applyFill="1" applyBorder="1"/>
    <xf numFmtId="49" fontId="15" fillId="4" borderId="48" xfId="0" applyNumberFormat="1" applyFont="1" applyFill="1" applyBorder="1"/>
    <xf numFmtId="175" fontId="15" fillId="5" borderId="11" xfId="0" applyNumberFormat="1" applyFont="1" applyFill="1" applyBorder="1"/>
    <xf numFmtId="49" fontId="15" fillId="0" borderId="0" xfId="0" applyNumberFormat="1" applyFont="1" applyAlignment="1">
      <alignment horizontal="right"/>
    </xf>
    <xf numFmtId="10" fontId="15" fillId="0" borderId="0" xfId="0" applyNumberFormat="1" applyFont="1" applyAlignment="1">
      <alignment horizontal="left"/>
    </xf>
    <xf numFmtId="175" fontId="15" fillId="5" borderId="14" xfId="0" applyNumberFormat="1" applyFont="1" applyFill="1" applyBorder="1"/>
    <xf numFmtId="49" fontId="16" fillId="5" borderId="13" xfId="0" applyNumberFormat="1" applyFont="1" applyFill="1" applyBorder="1"/>
    <xf numFmtId="17" fontId="11" fillId="5" borderId="16" xfId="0" applyNumberFormat="1" applyFont="1" applyFill="1" applyBorder="1" applyAlignment="1">
      <alignment horizontal="left"/>
    </xf>
    <xf numFmtId="0" fontId="15" fillId="5" borderId="16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left"/>
    </xf>
    <xf numFmtId="0" fontId="15" fillId="5" borderId="14" xfId="0" applyFont="1" applyFill="1" applyBorder="1" applyAlignment="1">
      <alignment horizontal="left"/>
    </xf>
    <xf numFmtId="17" fontId="11" fillId="5" borderId="11" xfId="0" applyNumberFormat="1" applyFont="1" applyFill="1" applyBorder="1" applyAlignment="1">
      <alignment horizontal="left"/>
    </xf>
    <xf numFmtId="0" fontId="15" fillId="5" borderId="11" xfId="0" applyFont="1" applyFill="1" applyBorder="1" applyAlignment="1">
      <alignment horizontal="center"/>
    </xf>
    <xf numFmtId="0" fontId="15" fillId="5" borderId="0" xfId="0" applyFont="1" applyFill="1"/>
    <xf numFmtId="49" fontId="9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49" fontId="9" fillId="0" borderId="0" xfId="0" applyNumberFormat="1" applyFont="1"/>
    <xf numFmtId="0" fontId="15" fillId="5" borderId="12" xfId="0" applyFont="1" applyFill="1" applyBorder="1"/>
    <xf numFmtId="0" fontId="15" fillId="5" borderId="14" xfId="0" applyFont="1" applyFill="1" applyBorder="1"/>
    <xf numFmtId="174" fontId="17" fillId="4" borderId="11" xfId="0" applyNumberFormat="1" applyFont="1" applyFill="1" applyBorder="1" applyAlignment="1">
      <alignment horizontal="center" vertical="center"/>
    </xf>
    <xf numFmtId="175" fontId="20" fillId="4" borderId="11" xfId="0" applyNumberFormat="1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vertical="center" wrapText="1"/>
    </xf>
    <xf numFmtId="175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6" fillId="4" borderId="11" xfId="0" applyFont="1" applyFill="1" applyBorder="1" applyAlignment="1">
      <alignment horizontal="center" vertical="center" wrapText="1"/>
    </xf>
    <xf numFmtId="165" fontId="20" fillId="4" borderId="11" xfId="0" applyNumberFormat="1" applyFont="1" applyFill="1" applyBorder="1" applyAlignment="1">
      <alignment vertical="center" wrapText="1"/>
    </xf>
    <xf numFmtId="174" fontId="20" fillId="4" borderId="11" xfId="0" applyNumberFormat="1" applyFont="1" applyFill="1" applyBorder="1" applyAlignment="1">
      <alignment horizontal="center" vertical="center" wrapText="1"/>
    </xf>
    <xf numFmtId="0" fontId="20" fillId="5" borderId="0" xfId="0" applyFont="1" applyFill="1" applyAlignment="1">
      <alignment vertical="center" wrapText="1"/>
    </xf>
    <xf numFmtId="165" fontId="18" fillId="2" borderId="11" xfId="0" applyNumberFormat="1" applyFont="1" applyFill="1" applyBorder="1" applyAlignment="1">
      <alignment horizontal="right" vertical="center" wrapText="1"/>
    </xf>
    <xf numFmtId="0" fontId="21" fillId="5" borderId="0" xfId="0" applyFont="1" applyFill="1" applyAlignment="1">
      <alignment vertical="center" wrapText="1"/>
    </xf>
    <xf numFmtId="0" fontId="21" fillId="5" borderId="0" xfId="0" applyFont="1" applyFill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>
      <alignment vertical="center" wrapText="1"/>
    </xf>
    <xf numFmtId="175" fontId="20" fillId="5" borderId="0" xfId="0" applyNumberFormat="1" applyFont="1" applyFill="1" applyAlignment="1">
      <alignment horizontal="center" vertical="center" wrapText="1"/>
    </xf>
    <xf numFmtId="10" fontId="0" fillId="0" borderId="16" xfId="0" applyNumberFormat="1" applyBorder="1" applyAlignment="1">
      <alignment horizontal="center" vertical="center" wrapText="1"/>
    </xf>
    <xf numFmtId="0" fontId="20" fillId="5" borderId="0" xfId="0" applyFont="1" applyFill="1" applyAlignment="1">
      <alignment horizontal="left" vertical="center" wrapText="1"/>
    </xf>
    <xf numFmtId="0" fontId="20" fillId="5" borderId="0" xfId="0" applyFont="1" applyFill="1" applyAlignment="1">
      <alignment horizontal="center" vertical="center" wrapText="1"/>
    </xf>
    <xf numFmtId="0" fontId="18" fillId="15" borderId="11" xfId="0" applyFont="1" applyFill="1" applyBorder="1" applyAlignment="1">
      <alignment horizontal="center" vertical="center" wrapText="1"/>
    </xf>
    <xf numFmtId="0" fontId="18" fillId="15" borderId="11" xfId="0" applyFont="1" applyFill="1" applyBorder="1" applyAlignment="1">
      <alignment horizontal="left" vertical="center" wrapText="1"/>
    </xf>
    <xf numFmtId="165" fontId="18" fillId="15" borderId="11" xfId="0" applyNumberFormat="1" applyFont="1" applyFill="1" applyBorder="1" applyAlignment="1">
      <alignment horizontal="center" vertical="center" wrapText="1"/>
    </xf>
    <xf numFmtId="10" fontId="18" fillId="15" borderId="11" xfId="0" applyNumberFormat="1" applyFont="1" applyFill="1" applyBorder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75" fontId="0" fillId="0" borderId="11" xfId="0" applyNumberFormat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28" fillId="9" borderId="27" xfId="0" applyFont="1" applyFill="1" applyBorder="1" applyAlignment="1">
      <alignment horizontal="center" vertical="center" wrapText="1"/>
    </xf>
    <xf numFmtId="176" fontId="20" fillId="4" borderId="11" xfId="0" applyNumberFormat="1" applyFont="1" applyFill="1" applyBorder="1" applyAlignment="1">
      <alignment horizontal="center" vertical="center"/>
    </xf>
    <xf numFmtId="176" fontId="22" fillId="8" borderId="11" xfId="0" applyNumberFormat="1" applyFont="1" applyFill="1" applyBorder="1" applyAlignment="1">
      <alignment horizontal="left" vertical="center"/>
    </xf>
    <xf numFmtId="9" fontId="22" fillId="8" borderId="11" xfId="0" applyNumberFormat="1" applyFont="1" applyFill="1" applyBorder="1" applyAlignment="1">
      <alignment horizontal="left" vertical="center"/>
    </xf>
    <xf numFmtId="165" fontId="17" fillId="0" borderId="0" xfId="0" applyNumberFormat="1" applyFont="1" applyAlignment="1">
      <alignment horizontal="left" vertical="center"/>
    </xf>
    <xf numFmtId="165" fontId="17" fillId="14" borderId="0" xfId="0" applyNumberFormat="1" applyFont="1" applyFill="1" applyAlignment="1">
      <alignment horizontal="left" vertical="center"/>
    </xf>
    <xf numFmtId="184" fontId="17" fillId="0" borderId="0" xfId="0" applyNumberFormat="1" applyFont="1" applyAlignment="1">
      <alignment horizontal="left" vertical="center"/>
    </xf>
    <xf numFmtId="10" fontId="17" fillId="0" borderId="0" xfId="0" applyNumberFormat="1" applyFont="1" applyAlignment="1">
      <alignment horizontal="left" vertical="center"/>
    </xf>
    <xf numFmtId="0" fontId="2" fillId="16" borderId="0" xfId="0" applyFont="1" applyFill="1" applyAlignment="1">
      <alignment vertical="center"/>
    </xf>
    <xf numFmtId="172" fontId="17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2" fillId="16" borderId="14" xfId="0" applyFont="1" applyFill="1" applyBorder="1" applyAlignment="1">
      <alignment vertical="center"/>
    </xf>
    <xf numFmtId="0" fontId="2" fillId="16" borderId="12" xfId="0" applyFont="1" applyFill="1" applyBorder="1" applyAlignment="1">
      <alignment vertical="center"/>
    </xf>
    <xf numFmtId="0" fontId="10" fillId="9" borderId="14" xfId="0" applyFont="1" applyFill="1" applyBorder="1" applyAlignment="1">
      <alignment vertical="center"/>
    </xf>
    <xf numFmtId="0" fontId="10" fillId="9" borderId="12" xfId="0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72" fontId="11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188" fontId="17" fillId="0" borderId="0" xfId="0" applyNumberFormat="1" applyFont="1" applyAlignment="1">
      <alignment horizontal="left" vertical="center"/>
    </xf>
    <xf numFmtId="188" fontId="17" fillId="5" borderId="0" xfId="0" applyNumberFormat="1" applyFont="1" applyFill="1" applyAlignment="1">
      <alignment horizontal="left" vertical="center"/>
    </xf>
    <xf numFmtId="17" fontId="17" fillId="0" borderId="0" xfId="0" applyNumberFormat="1" applyFont="1" applyAlignment="1">
      <alignment horizontal="left" vertical="center"/>
    </xf>
    <xf numFmtId="189" fontId="17" fillId="0" borderId="0" xfId="0" applyNumberFormat="1" applyFont="1" applyAlignment="1">
      <alignment horizontal="left" vertical="center"/>
    </xf>
    <xf numFmtId="169" fontId="17" fillId="0" borderId="0" xfId="0" applyNumberFormat="1" applyFont="1" applyAlignment="1">
      <alignment horizontal="left" vertical="center"/>
    </xf>
    <xf numFmtId="190" fontId="17" fillId="0" borderId="0" xfId="0" applyNumberFormat="1" applyFont="1" applyAlignment="1">
      <alignment horizontal="left" vertical="center"/>
    </xf>
    <xf numFmtId="0" fontId="17" fillId="17" borderId="0" xfId="0" applyFont="1" applyFill="1"/>
    <xf numFmtId="0" fontId="2" fillId="16" borderId="13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vertical="center"/>
    </xf>
    <xf numFmtId="0" fontId="17" fillId="4" borderId="0" xfId="0" applyFont="1" applyFill="1"/>
    <xf numFmtId="0" fontId="17" fillId="4" borderId="4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/>
    </xf>
    <xf numFmtId="0" fontId="14" fillId="6" borderId="11" xfId="1" applyFont="1" applyFill="1" applyBorder="1" applyAlignment="1">
      <alignment horizontal="center" vertical="center" wrapText="1"/>
    </xf>
    <xf numFmtId="0" fontId="39" fillId="0" borderId="11" xfId="1" applyFont="1" applyBorder="1" applyAlignment="1">
      <alignment vertical="center"/>
    </xf>
    <xf numFmtId="0" fontId="39" fillId="4" borderId="11" xfId="1" applyFont="1" applyFill="1" applyBorder="1" applyAlignment="1">
      <alignment horizontal="center" vertical="center"/>
    </xf>
    <xf numFmtId="2" fontId="39" fillId="4" borderId="11" xfId="1" applyNumberFormat="1" applyFont="1" applyFill="1" applyBorder="1" applyAlignment="1">
      <alignment horizontal="center" vertical="center"/>
    </xf>
    <xf numFmtId="165" fontId="39" fillId="4" borderId="11" xfId="4" applyNumberFormat="1" applyFont="1" applyFill="1" applyBorder="1" applyAlignment="1">
      <alignment horizontal="center" vertical="center"/>
    </xf>
    <xf numFmtId="165" fontId="29" fillId="3" borderId="11" xfId="1" applyNumberFormat="1" applyFont="1" applyFill="1" applyBorder="1" applyAlignment="1">
      <alignment horizontal="center" vertical="center"/>
    </xf>
    <xf numFmtId="167" fontId="40" fillId="3" borderId="11" xfId="3" applyFont="1" applyFill="1" applyBorder="1" applyAlignment="1">
      <alignment horizontal="center" vertical="center"/>
    </xf>
    <xf numFmtId="167" fontId="41" fillId="3" borderId="11" xfId="3" applyFont="1" applyFill="1" applyBorder="1" applyAlignment="1">
      <alignment vertical="center"/>
    </xf>
    <xf numFmtId="4" fontId="29" fillId="3" borderId="11" xfId="1" applyNumberFormat="1" applyFont="1" applyFill="1" applyBorder="1" applyAlignment="1">
      <alignment horizontal="center" vertical="center"/>
    </xf>
    <xf numFmtId="165" fontId="14" fillId="2" borderId="11" xfId="1" applyNumberFormat="1" applyFont="1" applyFill="1" applyBorder="1" applyAlignment="1">
      <alignment horizontal="center" vertical="center"/>
    </xf>
    <xf numFmtId="167" fontId="42" fillId="2" borderId="11" xfId="3" applyFont="1" applyFill="1" applyBorder="1" applyAlignment="1">
      <alignment horizontal="right" vertical="center"/>
    </xf>
    <xf numFmtId="167" fontId="43" fillId="2" borderId="11" xfId="3" applyFont="1" applyFill="1" applyBorder="1" applyAlignment="1">
      <alignment vertical="center"/>
    </xf>
    <xf numFmtId="14" fontId="0" fillId="0" borderId="0" xfId="0" applyNumberFormat="1"/>
    <xf numFmtId="0" fontId="18" fillId="8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17" fontId="19" fillId="4" borderId="11" xfId="0" applyNumberFormat="1" applyFont="1" applyFill="1" applyBorder="1" applyAlignment="1">
      <alignment horizontal="left" vertical="center"/>
    </xf>
    <xf numFmtId="0" fontId="18" fillId="8" borderId="40" xfId="0" applyFont="1" applyFill="1" applyBorder="1" applyAlignment="1">
      <alignment horizontal="center" vertical="center"/>
    </xf>
    <xf numFmtId="49" fontId="20" fillId="4" borderId="20" xfId="0" applyNumberFormat="1" applyFont="1" applyFill="1" applyBorder="1" applyAlignment="1">
      <alignment horizontal="center" vertical="center"/>
    </xf>
    <xf numFmtId="174" fontId="20" fillId="4" borderId="20" xfId="0" applyNumberFormat="1" applyFont="1" applyFill="1" applyBorder="1" applyAlignment="1">
      <alignment horizontal="center" vertical="center"/>
    </xf>
    <xf numFmtId="178" fontId="17" fillId="4" borderId="20" xfId="0" applyNumberFormat="1" applyFont="1" applyFill="1" applyBorder="1" applyAlignment="1">
      <alignment horizontal="left" vertical="center"/>
    </xf>
    <xf numFmtId="178" fontId="11" fillId="4" borderId="20" xfId="0" applyNumberFormat="1" applyFont="1" applyFill="1" applyBorder="1" applyAlignment="1">
      <alignment horizontal="left"/>
    </xf>
    <xf numFmtId="178" fontId="17" fillId="4" borderId="20" xfId="0" applyNumberFormat="1" applyFont="1" applyFill="1" applyBorder="1" applyAlignment="1">
      <alignment vertical="top"/>
    </xf>
    <xf numFmtId="165" fontId="17" fillId="0" borderId="0" xfId="0" applyNumberFormat="1" applyFont="1" applyAlignment="1">
      <alignment horizontal="center" vertical="center"/>
    </xf>
    <xf numFmtId="178" fontId="17" fillId="0" borderId="0" xfId="0" applyNumberFormat="1" applyFont="1" applyAlignment="1">
      <alignment horizontal="center" vertical="center"/>
    </xf>
    <xf numFmtId="0" fontId="44" fillId="5" borderId="49" xfId="1" applyFont="1" applyFill="1" applyBorder="1" applyAlignment="1">
      <alignment horizontal="center" vertical="center"/>
    </xf>
    <xf numFmtId="0" fontId="45" fillId="0" borderId="49" xfId="1" applyFont="1" applyBorder="1" applyAlignment="1">
      <alignment horizontal="center" vertical="center"/>
    </xf>
    <xf numFmtId="0" fontId="44" fillId="5" borderId="49" xfId="1" applyFont="1" applyFill="1" applyBorder="1" applyAlignment="1">
      <alignment horizontal="center" vertical="center" wrapText="1"/>
    </xf>
    <xf numFmtId="0" fontId="47" fillId="13" borderId="49" xfId="0" applyFont="1" applyFill="1" applyBorder="1" applyAlignment="1">
      <alignment horizontal="center"/>
    </xf>
    <xf numFmtId="0" fontId="48" fillId="0" borderId="49" xfId="0" applyFont="1" applyBorder="1" applyAlignment="1">
      <alignment horizontal="center" vertical="center"/>
    </xf>
    <xf numFmtId="0" fontId="48" fillId="0" borderId="49" xfId="0" applyFont="1" applyBorder="1" applyAlignment="1">
      <alignment vertical="center" wrapText="1"/>
    </xf>
    <xf numFmtId="0" fontId="48" fillId="0" borderId="49" xfId="0" applyFont="1" applyBorder="1" applyAlignment="1">
      <alignment horizontal="center"/>
    </xf>
    <xf numFmtId="44" fontId="48" fillId="0" borderId="49" xfId="7" applyFont="1" applyBorder="1" applyAlignment="1">
      <alignment horizontal="center" vertical="center"/>
    </xf>
    <xf numFmtId="44" fontId="44" fillId="13" borderId="49" xfId="7" applyFont="1" applyFill="1" applyBorder="1"/>
    <xf numFmtId="0" fontId="48" fillId="0" borderId="49" xfId="0" applyFont="1" applyBorder="1" applyAlignment="1">
      <alignment horizontal="left" vertical="center" wrapText="1"/>
    </xf>
    <xf numFmtId="2" fontId="48" fillId="0" borderId="49" xfId="0" applyNumberFormat="1" applyFont="1" applyBorder="1" applyAlignment="1">
      <alignment horizontal="center"/>
    </xf>
    <xf numFmtId="0" fontId="50" fillId="0" borderId="0" xfId="9"/>
    <xf numFmtId="0" fontId="51" fillId="19" borderId="20" xfId="9" applyFont="1" applyFill="1" applyBorder="1" applyAlignment="1">
      <alignment horizontal="center" vertical="center" wrapText="1"/>
    </xf>
    <xf numFmtId="0" fontId="51" fillId="19" borderId="20" xfId="9" applyFont="1" applyFill="1" applyBorder="1" applyAlignment="1">
      <alignment horizontal="left" vertical="center" wrapText="1"/>
    </xf>
    <xf numFmtId="2" fontId="51" fillId="19" borderId="20" xfId="9" applyNumberFormat="1" applyFont="1" applyFill="1" applyBorder="1" applyAlignment="1">
      <alignment horizontal="center" vertical="center" wrapText="1"/>
    </xf>
    <xf numFmtId="4" fontId="51" fillId="19" borderId="20" xfId="9" applyNumberFormat="1" applyFont="1" applyFill="1" applyBorder="1" applyAlignment="1">
      <alignment horizontal="center" vertical="center" wrapText="1"/>
    </xf>
    <xf numFmtId="0" fontId="52" fillId="20" borderId="20" xfId="9" applyFont="1" applyFill="1" applyBorder="1" applyAlignment="1">
      <alignment horizontal="center" vertical="center" wrapText="1"/>
    </xf>
    <xf numFmtId="0" fontId="52" fillId="20" borderId="20" xfId="9" applyFont="1" applyFill="1" applyBorder="1" applyAlignment="1">
      <alignment horizontal="left" vertical="center" wrapText="1"/>
    </xf>
    <xf numFmtId="2" fontId="52" fillId="20" borderId="20" xfId="9" applyNumberFormat="1" applyFont="1" applyFill="1" applyBorder="1" applyAlignment="1">
      <alignment horizontal="center" vertical="center" wrapText="1"/>
    </xf>
    <xf numFmtId="4" fontId="52" fillId="20" borderId="20" xfId="9" applyNumberFormat="1" applyFont="1" applyFill="1" applyBorder="1" applyAlignment="1">
      <alignment horizontal="center" vertical="center" wrapText="1"/>
    </xf>
    <xf numFmtId="10" fontId="53" fillId="0" borderId="20" xfId="10" applyNumberFormat="1" applyFont="1" applyBorder="1" applyAlignment="1">
      <alignment horizontal="center" vertical="center"/>
    </xf>
    <xf numFmtId="4" fontId="51" fillId="0" borderId="0" xfId="9" applyNumberFormat="1" applyFont="1"/>
    <xf numFmtId="0" fontId="52" fillId="0" borderId="0" xfId="9" applyFont="1"/>
    <xf numFmtId="0" fontId="50" fillId="0" borderId="0" xfId="9" applyAlignment="1">
      <alignment horizontal="left"/>
    </xf>
    <xf numFmtId="4" fontId="50" fillId="0" borderId="0" xfId="9" applyNumberFormat="1"/>
    <xf numFmtId="165" fontId="2" fillId="8" borderId="16" xfId="0" applyNumberFormat="1" applyFont="1" applyFill="1" applyBorder="1" applyAlignment="1">
      <alignment horizontal="center" vertical="center"/>
    </xf>
    <xf numFmtId="0" fontId="50" fillId="5" borderId="0" xfId="9" applyFill="1" applyAlignment="1">
      <alignment horizontal="left"/>
    </xf>
    <xf numFmtId="0" fontId="50" fillId="5" borderId="0" xfId="9" applyFill="1"/>
    <xf numFmtId="4" fontId="50" fillId="5" borderId="0" xfId="9" applyNumberFormat="1" applyFill="1"/>
    <xf numFmtId="44" fontId="17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77" fontId="9" fillId="2" borderId="11" xfId="0" applyNumberFormat="1" applyFont="1" applyFill="1" applyBorder="1" applyAlignment="1">
      <alignment horizontal="left" vertical="center"/>
    </xf>
    <xf numFmtId="0" fontId="30" fillId="5" borderId="0" xfId="0" applyFont="1" applyFill="1" applyAlignment="1">
      <alignment vertical="center"/>
    </xf>
    <xf numFmtId="191" fontId="17" fillId="4" borderId="1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174" fontId="17" fillId="4" borderId="12" xfId="0" applyNumberFormat="1" applyFont="1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165" fontId="2" fillId="8" borderId="11" xfId="0" applyNumberFormat="1" applyFont="1" applyFill="1" applyBorder="1" applyAlignment="1">
      <alignment horizontal="center" vertical="center"/>
    </xf>
    <xf numFmtId="178" fontId="2" fillId="8" borderId="11" xfId="0" applyNumberFormat="1" applyFont="1" applyFill="1" applyBorder="1" applyAlignment="1">
      <alignment horizontal="center" vertical="center"/>
    </xf>
    <xf numFmtId="2" fontId="17" fillId="4" borderId="7" xfId="0" applyNumberFormat="1" applyFont="1" applyFill="1" applyBorder="1" applyAlignment="1">
      <alignment horizontal="center" vertical="center"/>
    </xf>
    <xf numFmtId="165" fontId="17" fillId="0" borderId="35" xfId="0" applyNumberFormat="1" applyFont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165" fontId="17" fillId="21" borderId="35" xfId="0" applyNumberFormat="1" applyFont="1" applyFill="1" applyBorder="1" applyAlignment="1">
      <alignment horizontal="center" vertical="center"/>
    </xf>
    <xf numFmtId="165" fontId="17" fillId="5" borderId="11" xfId="0" applyNumberFormat="1" applyFont="1" applyFill="1" applyBorder="1" applyAlignment="1">
      <alignment horizontal="center" vertical="center"/>
    </xf>
    <xf numFmtId="192" fontId="17" fillId="4" borderId="11" xfId="0" applyNumberFormat="1" applyFont="1" applyFill="1" applyBorder="1" applyAlignment="1">
      <alignment horizontal="center" vertical="center"/>
    </xf>
    <xf numFmtId="193" fontId="17" fillId="4" borderId="11" xfId="0" applyNumberFormat="1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vertical="center"/>
    </xf>
    <xf numFmtId="2" fontId="17" fillId="4" borderId="2" xfId="0" applyNumberFormat="1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165" fontId="17" fillId="0" borderId="25" xfId="0" applyNumberFormat="1" applyFont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5" fontId="24" fillId="4" borderId="11" xfId="8" applyNumberFormat="1" applyFont="1" applyFill="1" applyBorder="1" applyAlignment="1">
      <alignment horizontal="center" vertical="center" wrapText="1"/>
    </xf>
    <xf numFmtId="185" fontId="24" fillId="4" borderId="11" xfId="0" applyNumberFormat="1" applyFont="1" applyFill="1" applyBorder="1" applyAlignment="1">
      <alignment horizontal="center" vertical="center" wrapText="1"/>
    </xf>
    <xf numFmtId="2" fontId="24" fillId="4" borderId="11" xfId="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5" fillId="0" borderId="0" xfId="0" applyNumberFormat="1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14" fillId="11" borderId="11" xfId="0" applyFont="1" applyFill="1" applyBorder="1" applyAlignment="1">
      <alignment horizontal="center" vertical="center"/>
    </xf>
    <xf numFmtId="194" fontId="28" fillId="0" borderId="0" xfId="0" applyNumberFormat="1" applyFont="1" applyAlignment="1">
      <alignment horizontal="center" vertical="center"/>
    </xf>
    <xf numFmtId="0" fontId="14" fillId="16" borderId="11" xfId="0" applyFont="1" applyFill="1" applyBorder="1" applyAlignment="1">
      <alignment horizontal="right" vertical="center"/>
    </xf>
    <xf numFmtId="10" fontId="14" fillId="16" borderId="11" xfId="0" applyNumberFormat="1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right" vertical="center"/>
    </xf>
    <xf numFmtId="2" fontId="15" fillId="4" borderId="11" xfId="0" applyNumberFormat="1" applyFont="1" applyFill="1" applyBorder="1" applyAlignment="1">
      <alignment horizontal="left" wrapText="1"/>
    </xf>
    <xf numFmtId="10" fontId="28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center"/>
    </xf>
    <xf numFmtId="0" fontId="28" fillId="0" borderId="0" xfId="0" applyFont="1"/>
    <xf numFmtId="49" fontId="15" fillId="0" borderId="0" xfId="0" applyNumberFormat="1" applyFont="1" applyAlignment="1">
      <alignment horizontal="center" vertical="center"/>
    </xf>
    <xf numFmtId="0" fontId="28" fillId="4" borderId="11" xfId="0" applyFont="1" applyFill="1" applyBorder="1" applyAlignment="1">
      <alignment horizontal="right" vertical="center"/>
    </xf>
    <xf numFmtId="2" fontId="28" fillId="4" borderId="11" xfId="0" applyNumberFormat="1" applyFont="1" applyFill="1" applyBorder="1" applyAlignment="1">
      <alignment horizontal="left" wrapText="1"/>
    </xf>
    <xf numFmtId="195" fontId="15" fillId="0" borderId="0" xfId="0" applyNumberFormat="1" applyFont="1" applyAlignment="1">
      <alignment horizontal="center" vertical="center"/>
    </xf>
    <xf numFmtId="19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55" fillId="0" borderId="0" xfId="0" applyFont="1" applyAlignment="1">
      <alignment horizontal="center" vertical="center"/>
    </xf>
    <xf numFmtId="0" fontId="28" fillId="0" borderId="0" xfId="0" applyFont="1" applyAlignment="1">
      <alignment wrapText="1"/>
    </xf>
    <xf numFmtId="175" fontId="20" fillId="4" borderId="11" xfId="8" applyNumberFormat="1" applyFont="1" applyFill="1" applyBorder="1" applyAlignment="1">
      <alignment horizontal="center" vertical="center" wrapText="1"/>
    </xf>
    <xf numFmtId="185" fontId="20" fillId="4" borderId="11" xfId="0" applyNumberFormat="1" applyFont="1" applyFill="1" applyBorder="1" applyAlignment="1">
      <alignment horizontal="center" vertical="center" wrapText="1"/>
    </xf>
    <xf numFmtId="4" fontId="51" fillId="19" borderId="38" xfId="9" applyNumberFormat="1" applyFont="1" applyFill="1" applyBorder="1" applyAlignment="1">
      <alignment horizontal="center" vertical="center" wrapText="1"/>
    </xf>
    <xf numFmtId="10" fontId="52" fillId="0" borderId="38" xfId="9" applyNumberFormat="1" applyFont="1" applyBorder="1" applyAlignment="1">
      <alignment horizontal="center" vertical="center"/>
    </xf>
    <xf numFmtId="44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2" fillId="8" borderId="11" xfId="0" applyNumberFormat="1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vertical="center"/>
    </xf>
    <xf numFmtId="2" fontId="17" fillId="5" borderId="11" xfId="0" applyNumberFormat="1" applyFont="1" applyFill="1" applyBorder="1" applyAlignment="1">
      <alignment horizontal="center" vertical="center"/>
    </xf>
    <xf numFmtId="178" fontId="11" fillId="4" borderId="14" xfId="0" applyNumberFormat="1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165" fontId="17" fillId="4" borderId="11" xfId="0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left" vertical="center"/>
    </xf>
    <xf numFmtId="196" fontId="17" fillId="5" borderId="11" xfId="0" applyNumberFormat="1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wrapText="1"/>
    </xf>
    <xf numFmtId="165" fontId="17" fillId="5" borderId="12" xfId="0" applyNumberFormat="1" applyFont="1" applyFill="1" applyBorder="1" applyAlignment="1">
      <alignment horizontal="center" vertical="center"/>
    </xf>
    <xf numFmtId="165" fontId="17" fillId="5" borderId="35" xfId="0" applyNumberFormat="1" applyFont="1" applyFill="1" applyBorder="1" applyAlignment="1">
      <alignment horizontal="center" vertical="center"/>
    </xf>
    <xf numFmtId="165" fontId="17" fillId="5" borderId="25" xfId="0" applyNumberFormat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174" fontId="11" fillId="4" borderId="11" xfId="0" applyNumberFormat="1" applyFont="1" applyFill="1" applyBorder="1" applyAlignment="1">
      <alignment horizontal="center" vertical="center"/>
    </xf>
    <xf numFmtId="174" fontId="10" fillId="4" borderId="11" xfId="0" applyNumberFormat="1" applyFont="1" applyFill="1" applyBorder="1" applyAlignment="1">
      <alignment horizontal="center" vertical="center"/>
    </xf>
    <xf numFmtId="44" fontId="2" fillId="8" borderId="11" xfId="0" applyNumberFormat="1" applyFont="1" applyFill="1" applyBorder="1" applyAlignment="1">
      <alignment horizontal="center" vertical="center" wrapText="1"/>
    </xf>
    <xf numFmtId="165" fontId="17" fillId="13" borderId="27" xfId="0" applyNumberFormat="1" applyFont="1" applyFill="1" applyBorder="1" applyAlignment="1">
      <alignment horizontal="center" vertical="center"/>
    </xf>
    <xf numFmtId="165" fontId="17" fillId="13" borderId="16" xfId="0" applyNumberFormat="1" applyFont="1" applyFill="1" applyBorder="1" applyAlignment="1">
      <alignment horizontal="center" vertical="center"/>
    </xf>
    <xf numFmtId="197" fontId="17" fillId="5" borderId="35" xfId="0" applyNumberFormat="1" applyFont="1" applyFill="1" applyBorder="1" applyAlignment="1">
      <alignment horizontal="center" vertical="center" wrapText="1"/>
    </xf>
    <xf numFmtId="198" fontId="17" fillId="4" borderId="11" xfId="0" applyNumberFormat="1" applyFont="1" applyFill="1" applyBorder="1" applyAlignment="1">
      <alignment horizontal="center" vertical="center" wrapText="1"/>
    </xf>
    <xf numFmtId="165" fontId="17" fillId="5" borderId="23" xfId="0" applyNumberFormat="1" applyFont="1" applyFill="1" applyBorder="1" applyAlignment="1">
      <alignment horizontal="center" vertical="center"/>
    </xf>
    <xf numFmtId="165" fontId="17" fillId="13" borderId="15" xfId="0" applyNumberFormat="1" applyFont="1" applyFill="1" applyBorder="1" applyAlignment="1">
      <alignment horizontal="center" vertical="center"/>
    </xf>
    <xf numFmtId="199" fontId="17" fillId="5" borderId="35" xfId="0" applyNumberFormat="1" applyFont="1" applyFill="1" applyBorder="1" applyAlignment="1">
      <alignment horizontal="center" vertical="center" wrapText="1"/>
    </xf>
    <xf numFmtId="44" fontId="17" fillId="4" borderId="11" xfId="7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4" borderId="11" xfId="0" applyFont="1" applyFill="1" applyBorder="1" applyAlignment="1">
      <alignment vertical="center" wrapText="1"/>
    </xf>
    <xf numFmtId="165" fontId="2" fillId="8" borderId="11" xfId="0" applyNumberFormat="1" applyFont="1" applyFill="1" applyBorder="1" applyAlignment="1">
      <alignment horizontal="right" vertical="center"/>
    </xf>
    <xf numFmtId="165" fontId="2" fillId="8" borderId="11" xfId="0" applyNumberFormat="1" applyFont="1" applyFill="1" applyBorder="1" applyAlignment="1">
      <alignment vertical="center"/>
    </xf>
    <xf numFmtId="0" fontId="2" fillId="0" borderId="23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vertical="center"/>
    </xf>
    <xf numFmtId="49" fontId="2" fillId="8" borderId="11" xfId="0" applyNumberFormat="1" applyFont="1" applyFill="1" applyBorder="1" applyAlignment="1">
      <alignment horizontal="center" vertical="center"/>
    </xf>
    <xf numFmtId="49" fontId="2" fillId="8" borderId="1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2" fontId="11" fillId="4" borderId="23" xfId="0" applyNumberFormat="1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0" fontId="10" fillId="0" borderId="24" xfId="0" applyFont="1" applyBorder="1" applyAlignment="1">
      <alignment horizontal="right" vertical="center"/>
    </xf>
    <xf numFmtId="165" fontId="10" fillId="0" borderId="11" xfId="0" applyNumberFormat="1" applyFont="1" applyBorder="1" applyAlignment="1">
      <alignment horizontal="right" vertical="center"/>
    </xf>
    <xf numFmtId="0" fontId="2" fillId="8" borderId="11" xfId="0" applyFont="1" applyFill="1" applyBorder="1" applyAlignment="1">
      <alignment horizontal="left" vertical="center" wrapText="1"/>
    </xf>
    <xf numFmtId="165" fontId="2" fillId="8" borderId="16" xfId="0" applyNumberFormat="1" applyFont="1" applyFill="1" applyBorder="1" applyAlignment="1">
      <alignment horizontal="right" vertical="center"/>
    </xf>
    <xf numFmtId="165" fontId="2" fillId="8" borderId="16" xfId="0" applyNumberFormat="1" applyFont="1" applyFill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200" fontId="16" fillId="9" borderId="0" xfId="0" applyNumberFormat="1" applyFont="1" applyFill="1" applyAlignment="1">
      <alignment horizontal="center" vertical="center"/>
    </xf>
    <xf numFmtId="0" fontId="28" fillId="9" borderId="11" xfId="0" applyFont="1" applyFill="1" applyBorder="1" applyAlignment="1">
      <alignment horizontal="center" vertical="center" wrapText="1"/>
    </xf>
    <xf numFmtId="191" fontId="16" fillId="9" borderId="11" xfId="0" applyNumberFormat="1" applyFont="1" applyFill="1" applyBorder="1" applyAlignment="1">
      <alignment horizontal="center" vertical="center"/>
    </xf>
    <xf numFmtId="200" fontId="16" fillId="9" borderId="11" xfId="0" applyNumberFormat="1" applyFont="1" applyFill="1" applyBorder="1" applyAlignment="1">
      <alignment horizontal="center" vertical="center"/>
    </xf>
    <xf numFmtId="192" fontId="16" fillId="9" borderId="11" xfId="0" applyNumberFormat="1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193" fontId="16" fillId="9" borderId="11" xfId="0" applyNumberFormat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5" borderId="11" xfId="1" applyFill="1" applyBorder="1" applyAlignment="1">
      <alignment horizontal="center" vertical="center"/>
    </xf>
    <xf numFmtId="2" fontId="1" fillId="0" borderId="11" xfId="1" applyNumberFormat="1" applyBorder="1" applyAlignment="1">
      <alignment horizontal="center" vertical="center"/>
    </xf>
    <xf numFmtId="165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167" fontId="56" fillId="3" borderId="11" xfId="3" applyFont="1" applyFill="1" applyBorder="1" applyAlignment="1">
      <alignment horizontal="center" vertical="center"/>
    </xf>
    <xf numFmtId="167" fontId="7" fillId="3" borderId="11" xfId="3" applyFont="1" applyFill="1" applyBorder="1" applyAlignment="1">
      <alignment vertical="center"/>
    </xf>
    <xf numFmtId="0" fontId="4" fillId="5" borderId="1" xfId="1" applyFont="1" applyFill="1" applyBorder="1" applyAlignment="1">
      <alignment horizontal="center" vertical="center"/>
    </xf>
    <xf numFmtId="0" fontId="1" fillId="4" borderId="1" xfId="1" applyFill="1" applyBorder="1" applyAlignment="1">
      <alignment vertical="center" wrapText="1"/>
    </xf>
    <xf numFmtId="0" fontId="1" fillId="4" borderId="1" xfId="1" applyFill="1" applyBorder="1" applyAlignment="1">
      <alignment horizontal="center" vertical="center"/>
    </xf>
    <xf numFmtId="3" fontId="1" fillId="4" borderId="1" xfId="1" applyNumberFormat="1" applyFill="1" applyBorder="1" applyAlignment="1">
      <alignment horizontal="center" vertical="center"/>
    </xf>
    <xf numFmtId="165" fontId="1" fillId="4" borderId="1" xfId="1" applyNumberFormat="1" applyFill="1" applyBorder="1" applyAlignment="1">
      <alignment vertical="center"/>
    </xf>
    <xf numFmtId="165" fontId="1" fillId="3" borderId="1" xfId="1" applyNumberForma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166" fontId="1" fillId="4" borderId="1" xfId="1" applyNumberFormat="1" applyFill="1" applyBorder="1" applyAlignment="1">
      <alignment horizontal="center" vertical="center"/>
    </xf>
    <xf numFmtId="4" fontId="1" fillId="4" borderId="1" xfId="1" applyNumberFormat="1" applyFill="1" applyBorder="1" applyAlignment="1">
      <alignment vertical="center"/>
    </xf>
    <xf numFmtId="0" fontId="17" fillId="4" borderId="1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5" borderId="11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left"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9" fillId="2" borderId="11" xfId="0" applyFont="1" applyFill="1" applyBorder="1" applyAlignment="1">
      <alignment horizontal="left" vertical="center" wrapText="1"/>
    </xf>
    <xf numFmtId="2" fontId="15" fillId="4" borderId="11" xfId="0" applyNumberFormat="1" applyFont="1" applyFill="1" applyBorder="1" applyAlignment="1">
      <alignment horizontal="center" vertical="center" wrapText="1"/>
    </xf>
    <xf numFmtId="2" fontId="15" fillId="4" borderId="11" xfId="0" applyNumberFormat="1" applyFont="1" applyFill="1" applyBorder="1" applyAlignment="1">
      <alignment horizontal="left" vertical="center" wrapText="1"/>
    </xf>
    <xf numFmtId="201" fontId="15" fillId="4" borderId="11" xfId="0" applyNumberFormat="1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2" fontId="15" fillId="4" borderId="15" xfId="0" applyNumberFormat="1" applyFont="1" applyFill="1" applyBorder="1" applyAlignment="1">
      <alignment horizontal="center" vertical="center" wrapText="1"/>
    </xf>
    <xf numFmtId="2" fontId="15" fillId="4" borderId="15" xfId="0" applyNumberFormat="1" applyFont="1" applyFill="1" applyBorder="1" applyAlignment="1">
      <alignment horizontal="left" vertical="center" wrapText="1"/>
    </xf>
    <xf numFmtId="201" fontId="15" fillId="4" borderId="15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201" fontId="15" fillId="4" borderId="1" xfId="0" applyNumberFormat="1" applyFont="1" applyFill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201" fontId="15" fillId="5" borderId="1" xfId="0" applyNumberFormat="1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2" fontId="15" fillId="5" borderId="16" xfId="0" applyNumberFormat="1" applyFont="1" applyFill="1" applyBorder="1" applyAlignment="1">
      <alignment horizontal="center" vertical="center" wrapText="1"/>
    </xf>
    <xf numFmtId="2" fontId="15" fillId="5" borderId="16" xfId="0" applyNumberFormat="1" applyFont="1" applyFill="1" applyBorder="1" applyAlignment="1">
      <alignment horizontal="left" vertical="center" wrapText="1"/>
    </xf>
    <xf numFmtId="201" fontId="15" fillId="5" borderId="16" xfId="0" applyNumberFormat="1" applyFont="1" applyFill="1" applyBorder="1" applyAlignment="1">
      <alignment horizontal="center" vertical="center" wrapText="1"/>
    </xf>
    <xf numFmtId="2" fontId="15" fillId="5" borderId="11" xfId="0" applyNumberFormat="1" applyFont="1" applyFill="1" applyBorder="1" applyAlignment="1">
      <alignment horizontal="center" vertical="center" wrapText="1"/>
    </xf>
    <xf numFmtId="2" fontId="15" fillId="5" borderId="11" xfId="0" applyNumberFormat="1" applyFont="1" applyFill="1" applyBorder="1" applyAlignment="1">
      <alignment horizontal="left" vertical="center" wrapText="1"/>
    </xf>
    <xf numFmtId="201" fontId="15" fillId="5" borderId="11" xfId="0" applyNumberFormat="1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58" fillId="0" borderId="0" xfId="0" applyFont="1"/>
    <xf numFmtId="0" fontId="58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left" vertical="center"/>
    </xf>
    <xf numFmtId="202" fontId="0" fillId="0" borderId="0" xfId="0" applyNumberFormat="1"/>
    <xf numFmtId="0" fontId="62" fillId="0" borderId="69" xfId="0" applyFont="1" applyBorder="1" applyAlignment="1">
      <alignment horizontal="center" vertical="center" wrapText="1"/>
    </xf>
    <xf numFmtId="204" fontId="62" fillId="0" borderId="69" xfId="0" applyNumberFormat="1" applyFont="1" applyBorder="1" applyAlignment="1">
      <alignment horizontal="center" vertical="center" wrapText="1"/>
    </xf>
    <xf numFmtId="4" fontId="62" fillId="0" borderId="69" xfId="0" applyNumberFormat="1" applyFont="1" applyBorder="1" applyAlignment="1">
      <alignment horizontal="right" vertical="top" wrapText="1"/>
    </xf>
    <xf numFmtId="4" fontId="62" fillId="0" borderId="69" xfId="11" applyNumberFormat="1" applyFont="1" applyBorder="1" applyAlignment="1">
      <alignment horizontal="right" vertical="top" wrapText="1"/>
    </xf>
    <xf numFmtId="0" fontId="58" fillId="0" borderId="0" xfId="11" applyFont="1"/>
    <xf numFmtId="0" fontId="12" fillId="0" borderId="0" xfId="11"/>
    <xf numFmtId="202" fontId="12" fillId="0" borderId="0" xfId="11" applyNumberFormat="1"/>
    <xf numFmtId="0" fontId="12" fillId="0" borderId="0" xfId="11" applyAlignment="1">
      <alignment horizontal="left"/>
    </xf>
    <xf numFmtId="0" fontId="62" fillId="0" borderId="69" xfId="11" applyFont="1" applyBorder="1" applyAlignment="1">
      <alignment horizontal="center" vertical="center" wrapText="1"/>
    </xf>
    <xf numFmtId="204" fontId="62" fillId="0" borderId="69" xfId="11" applyNumberFormat="1" applyFont="1" applyBorder="1" applyAlignment="1">
      <alignment horizontal="center" vertical="center" wrapText="1"/>
    </xf>
    <xf numFmtId="2" fontId="62" fillId="0" borderId="69" xfId="11" applyNumberFormat="1" applyFont="1" applyBorder="1" applyAlignment="1">
      <alignment horizontal="right" vertical="center" wrapText="1"/>
    </xf>
    <xf numFmtId="0" fontId="64" fillId="0" borderId="0" xfId="11" applyFont="1" applyAlignment="1" applyProtection="1">
      <alignment wrapText="1"/>
      <protection locked="0"/>
    </xf>
    <xf numFmtId="0" fontId="12" fillId="0" borderId="0" xfId="11" applyAlignment="1">
      <alignment horizontal="center"/>
    </xf>
    <xf numFmtId="165" fontId="12" fillId="0" borderId="0" xfId="11" applyNumberFormat="1"/>
    <xf numFmtId="0" fontId="67" fillId="4" borderId="10" xfId="11" applyFont="1" applyFill="1" applyBorder="1" applyAlignment="1">
      <alignment horizontal="center" vertical="center" wrapText="1"/>
    </xf>
    <xf numFmtId="0" fontId="12" fillId="4" borderId="10" xfId="11" applyFill="1" applyBorder="1" applyAlignment="1">
      <alignment horizontal="center"/>
    </xf>
    <xf numFmtId="0" fontId="66" fillId="22" borderId="84" xfId="11" applyFont="1" applyFill="1" applyBorder="1" applyAlignment="1">
      <alignment horizontal="center" vertical="center" wrapText="1"/>
    </xf>
    <xf numFmtId="0" fontId="66" fillId="22" borderId="85" xfId="11" applyFont="1" applyFill="1" applyBorder="1" applyAlignment="1">
      <alignment horizontal="center" vertical="center" wrapText="1"/>
    </xf>
    <xf numFmtId="0" fontId="66" fillId="22" borderId="86" xfId="11" applyFont="1" applyFill="1" applyBorder="1" applyAlignment="1">
      <alignment horizontal="center" vertical="center" wrapText="1"/>
    </xf>
    <xf numFmtId="0" fontId="67" fillId="4" borderId="19" xfId="11" applyFont="1" applyFill="1" applyBorder="1" applyAlignment="1">
      <alignment horizontal="center" vertical="center" wrapText="1"/>
    </xf>
    <xf numFmtId="208" fontId="67" fillId="4" borderId="10" xfId="11" applyNumberFormat="1" applyFont="1" applyFill="1" applyBorder="1" applyAlignment="1">
      <alignment horizontal="center" vertical="center" wrapText="1"/>
    </xf>
    <xf numFmtId="0" fontId="64" fillId="0" borderId="0" xfId="11" applyFont="1"/>
    <xf numFmtId="0" fontId="58" fillId="21" borderId="0" xfId="0" applyFont="1" applyFill="1"/>
    <xf numFmtId="0" fontId="17" fillId="4" borderId="12" xfId="0" applyFont="1" applyFill="1" applyBorder="1" applyAlignment="1">
      <alignment horizontal="center" vertical="center" wrapText="1"/>
    </xf>
    <xf numFmtId="2" fontId="17" fillId="4" borderId="12" xfId="0" applyNumberFormat="1" applyFont="1" applyFill="1" applyBorder="1" applyAlignment="1">
      <alignment horizontal="center" vertical="center" wrapText="1"/>
    </xf>
    <xf numFmtId="165" fontId="0" fillId="5" borderId="11" xfId="0" applyNumberFormat="1" applyFill="1" applyBorder="1" applyAlignment="1">
      <alignment horizontal="center" vertical="center" wrapText="1"/>
    </xf>
    <xf numFmtId="10" fontId="0" fillId="5" borderId="11" xfId="0" applyNumberFormat="1" applyFill="1" applyBorder="1" applyAlignment="1">
      <alignment horizontal="center" vertical="center" wrapText="1"/>
    </xf>
    <xf numFmtId="0" fontId="0" fillId="5" borderId="11" xfId="0" applyFill="1" applyBorder="1" applyAlignment="1">
      <alignment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left" vertical="center" wrapText="1"/>
    </xf>
    <xf numFmtId="165" fontId="24" fillId="4" borderId="11" xfId="0" applyNumberFormat="1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wrapText="1"/>
    </xf>
    <xf numFmtId="175" fontId="0" fillId="0" borderId="11" xfId="8" applyNumberFormat="1" applyFont="1" applyBorder="1" applyAlignment="1">
      <alignment wrapText="1"/>
    </xf>
    <xf numFmtId="49" fontId="15" fillId="4" borderId="48" xfId="0" applyNumberFormat="1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vertical="center" wrapText="1"/>
    </xf>
    <xf numFmtId="2" fontId="45" fillId="0" borderId="49" xfId="1" applyNumberFormat="1" applyFont="1" applyBorder="1" applyAlignment="1">
      <alignment horizontal="center" vertical="center"/>
    </xf>
    <xf numFmtId="3" fontId="45" fillId="0" borderId="49" xfId="1" applyNumberFormat="1" applyFont="1" applyBorder="1" applyAlignment="1">
      <alignment horizontal="center" vertical="center"/>
    </xf>
    <xf numFmtId="0" fontId="0" fillId="4" borderId="0" xfId="0" applyFill="1"/>
    <xf numFmtId="0" fontId="11" fillId="0" borderId="0" xfId="0" applyFont="1" applyAlignment="1">
      <alignment vertical="center"/>
    </xf>
    <xf numFmtId="10" fontId="17" fillId="5" borderId="0" xfId="0" applyNumberFormat="1" applyFont="1" applyFill="1" applyAlignment="1">
      <alignment horizontal="left" vertical="center"/>
    </xf>
    <xf numFmtId="165" fontId="17" fillId="5" borderId="0" xfId="0" applyNumberFormat="1" applyFont="1" applyFill="1" applyAlignment="1">
      <alignment vertical="center"/>
    </xf>
    <xf numFmtId="0" fontId="68" fillId="0" borderId="0" xfId="0" applyFont="1" applyAlignment="1">
      <alignment vertical="center"/>
    </xf>
    <xf numFmtId="174" fontId="17" fillId="5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74" fontId="17" fillId="0" borderId="0" xfId="0" applyNumberFormat="1" applyFont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5" borderId="11" xfId="0" applyFont="1" applyFill="1" applyBorder="1" applyAlignment="1">
      <alignment horizontal="center" vertical="center"/>
    </xf>
    <xf numFmtId="2" fontId="17" fillId="0" borderId="0" xfId="0" applyNumberFormat="1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58" fillId="5" borderId="0" xfId="0" applyFont="1" applyFill="1"/>
    <xf numFmtId="0" fontId="58" fillId="5" borderId="0" xfId="0" applyFont="1" applyFill="1" applyAlignment="1">
      <alignment horizontal="center"/>
    </xf>
    <xf numFmtId="0" fontId="60" fillId="16" borderId="61" xfId="0" applyFont="1" applyFill="1" applyBorder="1" applyAlignment="1">
      <alignment vertical="center" wrapText="1"/>
    </xf>
    <xf numFmtId="0" fontId="60" fillId="16" borderId="62" xfId="0" applyFont="1" applyFill="1" applyBorder="1" applyAlignment="1">
      <alignment vertical="center" wrapText="1"/>
    </xf>
    <xf numFmtId="4" fontId="62" fillId="28" borderId="69" xfId="0" applyNumberFormat="1" applyFont="1" applyFill="1" applyBorder="1" applyAlignment="1">
      <alignment horizontal="right" vertical="top" wrapText="1"/>
    </xf>
    <xf numFmtId="4" fontId="62" fillId="30" borderId="69" xfId="0" applyNumberFormat="1" applyFont="1" applyFill="1" applyBorder="1" applyAlignment="1">
      <alignment horizontal="right" vertical="top" wrapText="1"/>
    </xf>
    <xf numFmtId="0" fontId="62" fillId="0" borderId="69" xfId="0" applyFont="1" applyBorder="1" applyAlignment="1">
      <alignment vertical="top" wrapText="1"/>
    </xf>
    <xf numFmtId="0" fontId="70" fillId="0" borderId="0" xfId="11" applyFont="1"/>
    <xf numFmtId="0" fontId="19" fillId="25" borderId="20" xfId="0" applyFont="1" applyFill="1" applyBorder="1" applyAlignment="1">
      <alignment horizontal="right" vertical="center" wrapText="1"/>
    </xf>
    <xf numFmtId="0" fontId="21" fillId="7" borderId="41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vertical="center"/>
    </xf>
    <xf numFmtId="0" fontId="21" fillId="7" borderId="20" xfId="0" applyFont="1" applyFill="1" applyBorder="1" applyAlignment="1">
      <alignment horizontal="center" vertical="center"/>
    </xf>
    <xf numFmtId="2" fontId="21" fillId="7" borderId="41" xfId="0" applyNumberFormat="1" applyFont="1" applyFill="1" applyBorder="1" applyAlignment="1">
      <alignment horizontal="center" vertical="center" wrapText="1"/>
    </xf>
    <xf numFmtId="10" fontId="21" fillId="7" borderId="41" xfId="8" applyNumberFormat="1" applyFont="1" applyFill="1" applyBorder="1" applyAlignment="1">
      <alignment horizontal="center" vertical="center" wrapText="1"/>
    </xf>
    <xf numFmtId="0" fontId="20" fillId="34" borderId="20" xfId="0" applyFont="1" applyFill="1" applyBorder="1" applyAlignment="1">
      <alignment horizontal="center" vertical="center"/>
    </xf>
    <xf numFmtId="0" fontId="20" fillId="34" borderId="20" xfId="0" applyFont="1" applyFill="1" applyBorder="1" applyAlignment="1">
      <alignment vertical="center" wrapText="1"/>
    </xf>
    <xf numFmtId="185" fontId="20" fillId="34" borderId="20" xfId="0" applyNumberFormat="1" applyFont="1" applyFill="1" applyBorder="1" applyAlignment="1">
      <alignment horizontal="center" vertical="center"/>
    </xf>
    <xf numFmtId="0" fontId="20" fillId="35" borderId="20" xfId="0" applyFont="1" applyFill="1" applyBorder="1" applyAlignment="1">
      <alignment horizontal="center" vertical="center"/>
    </xf>
    <xf numFmtId="0" fontId="20" fillId="35" borderId="20" xfId="0" applyFont="1" applyFill="1" applyBorder="1" applyAlignment="1">
      <alignment vertical="center" wrapText="1"/>
    </xf>
    <xf numFmtId="185" fontId="20" fillId="35" borderId="20" xfId="0" applyNumberFormat="1" applyFont="1" applyFill="1" applyBorder="1" applyAlignment="1">
      <alignment horizontal="center" vertical="center"/>
    </xf>
    <xf numFmtId="0" fontId="20" fillId="14" borderId="20" xfId="0" applyFont="1" applyFill="1" applyBorder="1" applyAlignment="1">
      <alignment horizontal="center" vertical="center"/>
    </xf>
    <xf numFmtId="0" fontId="20" fillId="14" borderId="20" xfId="0" applyFont="1" applyFill="1" applyBorder="1" applyAlignment="1">
      <alignment vertical="center" wrapText="1"/>
    </xf>
    <xf numFmtId="194" fontId="20" fillId="14" borderId="20" xfId="0" applyNumberFormat="1" applyFont="1" applyFill="1" applyBorder="1" applyAlignment="1">
      <alignment horizontal="center" vertical="center"/>
    </xf>
    <xf numFmtId="185" fontId="20" fillId="14" borderId="20" xfId="0" applyNumberFormat="1" applyFont="1" applyFill="1" applyBorder="1" applyAlignment="1">
      <alignment horizontal="center" vertical="center"/>
    </xf>
    <xf numFmtId="168" fontId="20" fillId="14" borderId="20" xfId="0" applyNumberFormat="1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185" fontId="20" fillId="4" borderId="20" xfId="0" applyNumberFormat="1" applyFont="1" applyFill="1" applyBorder="1" applyAlignment="1">
      <alignment horizontal="center" vertical="center"/>
    </xf>
    <xf numFmtId="168" fontId="20" fillId="4" borderId="20" xfId="0" applyNumberFormat="1" applyFont="1" applyFill="1" applyBorder="1" applyAlignment="1">
      <alignment horizontal="center" vertical="center"/>
    </xf>
    <xf numFmtId="185" fontId="21" fillId="7" borderId="38" xfId="0" applyNumberFormat="1" applyFont="1" applyFill="1" applyBorder="1" applyAlignment="1">
      <alignment horizontal="center" vertical="center"/>
    </xf>
    <xf numFmtId="185" fontId="20" fillId="34" borderId="94" xfId="0" applyNumberFormat="1" applyFont="1" applyFill="1" applyBorder="1" applyAlignment="1">
      <alignment horizontal="center" vertical="center"/>
    </xf>
    <xf numFmtId="185" fontId="20" fillId="14" borderId="95" xfId="0" applyNumberFormat="1" applyFont="1" applyFill="1" applyBorder="1" applyAlignment="1">
      <alignment horizontal="center" vertical="center"/>
    </xf>
    <xf numFmtId="2" fontId="21" fillId="7" borderId="20" xfId="0" applyNumberFormat="1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vertical="center" wrapText="1"/>
    </xf>
    <xf numFmtId="0" fontId="20" fillId="4" borderId="0" xfId="0" applyFont="1" applyFill="1"/>
    <xf numFmtId="0" fontId="2" fillId="2" borderId="0" xfId="4" applyFont="1" applyFill="1" applyAlignment="1">
      <alignment horizontal="right"/>
    </xf>
    <xf numFmtId="165" fontId="2" fillId="6" borderId="0" xfId="3" applyNumberFormat="1" applyFont="1" applyFill="1" applyBorder="1" applyAlignment="1">
      <alignment horizontal="center" vertical="center"/>
    </xf>
    <xf numFmtId="0" fontId="1" fillId="0" borderId="11" xfId="4" applyBorder="1"/>
    <xf numFmtId="168" fontId="1" fillId="5" borderId="11" xfId="4" applyNumberFormat="1" applyFill="1" applyBorder="1" applyAlignment="1">
      <alignment horizontal="center"/>
    </xf>
    <xf numFmtId="0" fontId="21" fillId="4" borderId="11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center" vertical="center" wrapText="1"/>
    </xf>
    <xf numFmtId="165" fontId="20" fillId="4" borderId="20" xfId="0" applyNumberFormat="1" applyFont="1" applyFill="1" applyBorder="1" applyAlignment="1">
      <alignment horizontal="right" vertical="center"/>
    </xf>
    <xf numFmtId="187" fontId="20" fillId="4" borderId="20" xfId="0" applyNumberFormat="1" applyFont="1" applyFill="1" applyBorder="1" applyAlignment="1">
      <alignment horizontal="center" vertical="center"/>
    </xf>
    <xf numFmtId="2" fontId="20" fillId="4" borderId="20" xfId="0" applyNumberFormat="1" applyFont="1" applyFill="1" applyBorder="1" applyAlignment="1">
      <alignment horizontal="right" vertical="center"/>
    </xf>
    <xf numFmtId="194" fontId="20" fillId="4" borderId="38" xfId="0" applyNumberFormat="1" applyFont="1" applyFill="1" applyBorder="1" applyAlignment="1">
      <alignment horizontal="center" vertical="center"/>
    </xf>
    <xf numFmtId="165" fontId="20" fillId="4" borderId="99" xfId="0" applyNumberFormat="1" applyFont="1" applyFill="1" applyBorder="1" applyAlignment="1">
      <alignment horizontal="center" vertical="center"/>
    </xf>
    <xf numFmtId="165" fontId="22" fillId="8" borderId="20" xfId="0" applyNumberFormat="1" applyFont="1" applyFill="1" applyBorder="1" applyAlignment="1">
      <alignment horizontal="right" vertical="center"/>
    </xf>
    <xf numFmtId="0" fontId="13" fillId="9" borderId="20" xfId="0" applyFont="1" applyFill="1" applyBorder="1" applyAlignment="1">
      <alignment horizontal="left" vertical="center"/>
    </xf>
    <xf numFmtId="0" fontId="13" fillId="9" borderId="20" xfId="0" applyFont="1" applyFill="1" applyBorder="1" applyAlignment="1">
      <alignment horizontal="center" vertical="center"/>
    </xf>
    <xf numFmtId="165" fontId="13" fillId="9" borderId="20" xfId="0" applyNumberFormat="1" applyFont="1" applyFill="1" applyBorder="1" applyAlignment="1">
      <alignment horizontal="center" vertical="center" wrapText="1"/>
    </xf>
    <xf numFmtId="165" fontId="13" fillId="9" borderId="38" xfId="0" applyNumberFormat="1" applyFont="1" applyFill="1" applyBorder="1" applyAlignment="1">
      <alignment horizontal="center" vertical="center" wrapText="1"/>
    </xf>
    <xf numFmtId="165" fontId="13" fillId="9" borderId="99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2" fillId="0" borderId="0" xfId="11" applyAlignment="1" applyProtection="1">
      <alignment horizontal="left" wrapText="1"/>
      <protection locked="0"/>
    </xf>
    <xf numFmtId="0" fontId="3" fillId="16" borderId="64" xfId="0" applyFont="1" applyFill="1" applyBorder="1" applyAlignment="1">
      <alignment vertical="center" wrapText="1"/>
    </xf>
    <xf numFmtId="0" fontId="3" fillId="16" borderId="0" xfId="0" applyFont="1" applyFill="1" applyAlignment="1">
      <alignment vertical="center" wrapText="1"/>
    </xf>
    <xf numFmtId="0" fontId="61" fillId="0" borderId="0" xfId="0" applyFont="1" applyAlignment="1">
      <alignment horizontal="right" vertical="center" wrapText="1"/>
    </xf>
    <xf numFmtId="0" fontId="61" fillId="0" borderId="0" xfId="11" applyFont="1" applyAlignment="1">
      <alignment horizontal="right" vertical="center" wrapText="1"/>
    </xf>
    <xf numFmtId="0" fontId="75" fillId="7" borderId="11" xfId="0" applyFont="1" applyFill="1" applyBorder="1" applyAlignment="1">
      <alignment horizontal="center" vertical="center"/>
    </xf>
    <xf numFmtId="0" fontId="75" fillId="7" borderId="11" xfId="0" applyFont="1" applyFill="1" applyBorder="1" applyAlignment="1">
      <alignment horizontal="center" vertical="center" wrapText="1"/>
    </xf>
    <xf numFmtId="0" fontId="0" fillId="4" borderId="24" xfId="0" applyFill="1" applyBorder="1"/>
    <xf numFmtId="0" fontId="76" fillId="7" borderId="11" xfId="0" applyFont="1" applyFill="1" applyBorder="1" applyAlignment="1">
      <alignment horizontal="center" vertical="center" wrapText="1"/>
    </xf>
    <xf numFmtId="0" fontId="0" fillId="4" borderId="36" xfId="0" applyFill="1" applyBorder="1"/>
    <xf numFmtId="0" fontId="21" fillId="4" borderId="11" xfId="0" applyFont="1" applyFill="1" applyBorder="1" applyAlignment="1">
      <alignment horizontal="center" vertical="center"/>
    </xf>
    <xf numFmtId="0" fontId="17" fillId="0" borderId="102" xfId="0" applyFont="1" applyBorder="1" applyAlignment="1">
      <alignment vertical="center"/>
    </xf>
    <xf numFmtId="0" fontId="13" fillId="4" borderId="0" xfId="0" applyFont="1" applyFill="1"/>
    <xf numFmtId="185" fontId="21" fillId="4" borderId="11" xfId="0" applyNumberFormat="1" applyFont="1" applyFill="1" applyBorder="1" applyAlignment="1">
      <alignment horizontal="center" vertical="center"/>
    </xf>
    <xf numFmtId="0" fontId="17" fillId="0" borderId="36" xfId="0" applyFont="1" applyBorder="1" applyAlignment="1">
      <alignment vertical="center"/>
    </xf>
    <xf numFmtId="0" fontId="21" fillId="4" borderId="11" xfId="0" applyFont="1" applyFill="1" applyBorder="1" applyAlignment="1">
      <alignment vertical="center" wrapText="1"/>
    </xf>
    <xf numFmtId="2" fontId="0" fillId="4" borderId="36" xfId="0" applyNumberFormat="1" applyFill="1" applyBorder="1"/>
    <xf numFmtId="0" fontId="13" fillId="4" borderId="36" xfId="0" applyFont="1" applyFill="1" applyBorder="1"/>
    <xf numFmtId="0" fontId="0" fillId="4" borderId="0" xfId="0" quotePrefix="1" applyFill="1"/>
    <xf numFmtId="185" fontId="20" fillId="4" borderId="11" xfId="0" applyNumberFormat="1" applyFont="1" applyFill="1" applyBorder="1" applyAlignment="1">
      <alignment horizontal="center" vertical="center"/>
    </xf>
    <xf numFmtId="2" fontId="20" fillId="4" borderId="11" xfId="0" applyNumberFormat="1" applyFont="1" applyFill="1" applyBorder="1" applyAlignment="1">
      <alignment horizontal="center" vertical="center"/>
    </xf>
    <xf numFmtId="2" fontId="21" fillId="4" borderId="11" xfId="0" applyNumberFormat="1" applyFont="1" applyFill="1" applyBorder="1" applyAlignment="1">
      <alignment horizontal="center" vertical="center"/>
    </xf>
    <xf numFmtId="185" fontId="0" fillId="4" borderId="0" xfId="0" applyNumberFormat="1" applyFill="1"/>
    <xf numFmtId="1" fontId="21" fillId="4" borderId="11" xfId="0" applyNumberFormat="1" applyFont="1" applyFill="1" applyBorder="1" applyAlignment="1">
      <alignment horizontal="center" vertical="center"/>
    </xf>
    <xf numFmtId="0" fontId="17" fillId="0" borderId="103" xfId="0" applyFont="1" applyBorder="1" applyAlignment="1">
      <alignment vertical="center"/>
    </xf>
    <xf numFmtId="0" fontId="17" fillId="4" borderId="104" xfId="0" applyFont="1" applyFill="1" applyBorder="1" applyAlignment="1">
      <alignment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2" fontId="13" fillId="4" borderId="0" xfId="0" applyNumberFormat="1" applyFont="1" applyFill="1"/>
    <xf numFmtId="0" fontId="13" fillId="4" borderId="15" xfId="0" applyFont="1" applyFill="1" applyBorder="1" applyAlignment="1">
      <alignment horizontal="center"/>
    </xf>
    <xf numFmtId="185" fontId="13" fillId="4" borderId="0" xfId="0" applyNumberFormat="1" applyFont="1" applyFill="1"/>
    <xf numFmtId="0" fontId="20" fillId="4" borderId="16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left" vertical="center"/>
    </xf>
    <xf numFmtId="185" fontId="21" fillId="4" borderId="16" xfId="0" applyNumberFormat="1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left" vertical="center"/>
    </xf>
    <xf numFmtId="0" fontId="0" fillId="4" borderId="26" xfId="0" applyFill="1" applyBorder="1"/>
    <xf numFmtId="0" fontId="21" fillId="7" borderId="38" xfId="0" applyFont="1" applyFill="1" applyBorder="1" applyAlignment="1">
      <alignment horizontal="center" vertical="center"/>
    </xf>
    <xf numFmtId="0" fontId="21" fillId="7" borderId="39" xfId="0" applyFont="1" applyFill="1" applyBorder="1" applyAlignment="1">
      <alignment horizontal="center" vertical="center"/>
    </xf>
    <xf numFmtId="0" fontId="21" fillId="7" borderId="42" xfId="0" applyFont="1" applyFill="1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9" fillId="2" borderId="11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44" fontId="2" fillId="8" borderId="11" xfId="0" applyNumberFormat="1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" fillId="2" borderId="11" xfId="0" applyFont="1" applyFill="1" applyBorder="1" applyAlignment="1">
      <alignment horizontal="center" vertical="center" wrapText="1"/>
    </xf>
    <xf numFmtId="0" fontId="61" fillId="22" borderId="69" xfId="11" applyFont="1" applyFill="1" applyBorder="1" applyAlignment="1">
      <alignment horizontal="center" vertical="center" wrapText="1"/>
    </xf>
    <xf numFmtId="0" fontId="61" fillId="22" borderId="69" xfId="0" applyFont="1" applyFill="1" applyBorder="1" applyAlignment="1">
      <alignment horizontal="left" vertical="center" wrapText="1"/>
    </xf>
    <xf numFmtId="0" fontId="61" fillId="22" borderId="69" xfId="0" applyFont="1" applyFill="1" applyBorder="1" applyAlignment="1">
      <alignment horizontal="center" vertical="center" wrapText="1"/>
    </xf>
    <xf numFmtId="0" fontId="62" fillId="0" borderId="69" xfId="0" applyFont="1" applyBorder="1" applyAlignment="1">
      <alignment horizontal="left" vertical="top" wrapText="1"/>
    </xf>
    <xf numFmtId="0" fontId="62" fillId="0" borderId="69" xfId="0" applyFont="1" applyBorder="1" applyAlignment="1">
      <alignment horizontal="center" vertical="top" wrapText="1"/>
    </xf>
    <xf numFmtId="203" fontId="62" fillId="0" borderId="69" xfId="0" applyNumberFormat="1" applyFont="1" applyBorder="1" applyAlignment="1">
      <alignment horizontal="center" vertical="top" wrapText="1"/>
    </xf>
    <xf numFmtId="0" fontId="62" fillId="0" borderId="69" xfId="0" applyFont="1" applyBorder="1" applyAlignment="1">
      <alignment horizontal="left" vertical="center" wrapText="1"/>
    </xf>
    <xf numFmtId="203" fontId="62" fillId="0" borderId="69" xfId="0" applyNumberFormat="1" applyFont="1" applyBorder="1" applyAlignment="1">
      <alignment horizontal="center" vertical="center" wrapText="1"/>
    </xf>
    <xf numFmtId="203" fontId="62" fillId="0" borderId="69" xfId="11" applyNumberFormat="1" applyFont="1" applyBorder="1" applyAlignment="1">
      <alignment horizontal="center" vertical="center" wrapText="1"/>
    </xf>
    <xf numFmtId="0" fontId="62" fillId="0" borderId="70" xfId="0" applyFont="1" applyBorder="1" applyAlignment="1">
      <alignment horizontal="left" vertical="center" wrapText="1"/>
    </xf>
    <xf numFmtId="0" fontId="72" fillId="22" borderId="69" xfId="0" applyFont="1" applyFill="1" applyBorder="1" applyAlignment="1">
      <alignment horizontal="center" vertical="center" wrapText="1"/>
    </xf>
    <xf numFmtId="0" fontId="61" fillId="22" borderId="66" xfId="0" applyFont="1" applyFill="1" applyBorder="1" applyAlignment="1">
      <alignment horizontal="left" vertical="center" wrapText="1"/>
    </xf>
    <xf numFmtId="203" fontId="62" fillId="0" borderId="69" xfId="11" applyNumberFormat="1" applyFont="1" applyBorder="1" applyAlignment="1">
      <alignment horizontal="center" vertical="top" wrapText="1"/>
    </xf>
    <xf numFmtId="0" fontId="58" fillId="0" borderId="0" xfId="0" applyFont="1" applyAlignment="1" applyProtection="1">
      <alignment wrapText="1"/>
      <protection locked="0"/>
    </xf>
    <xf numFmtId="0" fontId="62" fillId="0" borderId="69" xfId="11" applyFont="1" applyBorder="1" applyAlignment="1">
      <alignment horizontal="left" vertical="center" wrapText="1"/>
    </xf>
    <xf numFmtId="0" fontId="72" fillId="22" borderId="69" xfId="11" applyFont="1" applyFill="1" applyBorder="1" applyAlignment="1">
      <alignment horizontal="center" vertical="center" wrapText="1"/>
    </xf>
    <xf numFmtId="0" fontId="61" fillId="22" borderId="69" xfId="11" applyFont="1" applyFill="1" applyBorder="1" applyAlignment="1">
      <alignment horizontal="left" vertical="center" wrapText="1"/>
    </xf>
    <xf numFmtId="0" fontId="62" fillId="0" borderId="69" xfId="11" applyFont="1" applyBorder="1" applyAlignment="1">
      <alignment horizontal="left" vertical="top" wrapText="1"/>
    </xf>
    <xf numFmtId="0" fontId="62" fillId="0" borderId="69" xfId="11" applyFont="1" applyBorder="1" applyAlignment="1">
      <alignment horizontal="center" vertical="top" wrapText="1"/>
    </xf>
    <xf numFmtId="0" fontId="62" fillId="0" borderId="70" xfId="11" applyFont="1" applyBorder="1" applyAlignment="1">
      <alignment horizontal="left" vertical="center" wrapText="1"/>
    </xf>
    <xf numFmtId="0" fontId="61" fillId="22" borderId="71" xfId="11" applyFont="1" applyFill="1" applyBorder="1" applyAlignment="1">
      <alignment horizontal="left" vertical="center" wrapText="1"/>
    </xf>
    <xf numFmtId="0" fontId="62" fillId="0" borderId="71" xfId="11" applyFont="1" applyBorder="1" applyAlignment="1">
      <alignment horizontal="left" vertical="center" wrapText="1"/>
    </xf>
    <xf numFmtId="0" fontId="12" fillId="0" borderId="0" xfId="11" applyAlignment="1" applyProtection="1">
      <alignment wrapText="1"/>
      <protection locked="0"/>
    </xf>
    <xf numFmtId="209" fontId="17" fillId="0" borderId="11" xfId="0" applyNumberFormat="1" applyFont="1" applyBorder="1" applyAlignment="1">
      <alignment horizontal="center" vertical="center"/>
    </xf>
    <xf numFmtId="174" fontId="17" fillId="0" borderId="1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210" fontId="17" fillId="0" borderId="11" xfId="0" applyNumberFormat="1" applyFont="1" applyBorder="1" applyAlignment="1">
      <alignment horizontal="center" vertical="center"/>
    </xf>
    <xf numFmtId="0" fontId="2" fillId="36" borderId="11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211" fontId="17" fillId="4" borderId="11" xfId="0" applyNumberFormat="1" applyFont="1" applyFill="1" applyBorder="1" applyAlignment="1">
      <alignment horizontal="center" vertical="center"/>
    </xf>
    <xf numFmtId="212" fontId="17" fillId="4" borderId="11" xfId="0" applyNumberFormat="1" applyFont="1" applyFill="1" applyBorder="1" applyAlignment="1">
      <alignment horizontal="center" vertical="center"/>
    </xf>
    <xf numFmtId="213" fontId="17" fillId="4" borderId="11" xfId="0" applyNumberFormat="1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4" borderId="11" xfId="0" applyFont="1" applyFill="1" applyBorder="1" applyAlignment="1">
      <alignment horizontal="center" vertical="center" wrapText="1"/>
    </xf>
    <xf numFmtId="194" fontId="17" fillId="4" borderId="11" xfId="0" applyNumberFormat="1" applyFont="1" applyFill="1" applyBorder="1" applyAlignment="1">
      <alignment horizontal="center"/>
    </xf>
    <xf numFmtId="195" fontId="17" fillId="4" borderId="11" xfId="0" applyNumberFormat="1" applyFont="1" applyFill="1" applyBorder="1" applyAlignment="1">
      <alignment horizontal="center" wrapText="1"/>
    </xf>
    <xf numFmtId="0" fontId="78" fillId="0" borderId="0" xfId="11" applyFont="1" applyAlignment="1">
      <alignment horizontal="center" vertical="center" wrapText="1"/>
    </xf>
    <xf numFmtId="0" fontId="78" fillId="22" borderId="81" xfId="11" applyFont="1" applyFill="1" applyBorder="1" applyAlignment="1">
      <alignment horizontal="center" vertical="center" wrapText="1"/>
    </xf>
    <xf numFmtId="0" fontId="78" fillId="22" borderId="82" xfId="11" applyFont="1" applyFill="1" applyBorder="1" applyAlignment="1">
      <alignment horizontal="center" vertical="center" wrapText="1"/>
    </xf>
    <xf numFmtId="0" fontId="78" fillId="22" borderId="83" xfId="11" applyFont="1" applyFill="1" applyBorder="1" applyAlignment="1">
      <alignment horizontal="center" vertical="center" wrapText="1"/>
    </xf>
    <xf numFmtId="165" fontId="64" fillId="4" borderId="10" xfId="11" applyNumberFormat="1" applyFont="1" applyFill="1" applyBorder="1" applyAlignment="1">
      <alignment horizontal="center"/>
    </xf>
    <xf numFmtId="0" fontId="12" fillId="0" borderId="0" xfId="11" applyAlignment="1">
      <alignment horizontal="center" wrapText="1"/>
    </xf>
    <xf numFmtId="0" fontId="65" fillId="0" borderId="0" xfId="11" applyFont="1" applyAlignment="1">
      <alignment horizontal="center" vertical="center" wrapText="1"/>
    </xf>
    <xf numFmtId="0" fontId="64" fillId="0" borderId="0" xfId="11" applyFont="1" applyAlignment="1">
      <alignment horizontal="center"/>
    </xf>
    <xf numFmtId="0" fontId="79" fillId="22" borderId="78" xfId="11" applyFont="1" applyFill="1" applyBorder="1" applyAlignment="1">
      <alignment horizontal="center" vertical="center" wrapText="1"/>
    </xf>
    <xf numFmtId="0" fontId="79" fillId="22" borderId="79" xfId="11" applyFont="1" applyFill="1" applyBorder="1" applyAlignment="1">
      <alignment horizontal="center" vertical="center" wrapText="1"/>
    </xf>
    <xf numFmtId="0" fontId="80" fillId="0" borderId="79" xfId="11" applyFont="1" applyBorder="1" applyAlignment="1">
      <alignment horizontal="center"/>
    </xf>
    <xf numFmtId="0" fontId="79" fillId="22" borderId="80" xfId="11" applyFont="1" applyFill="1" applyBorder="1" applyAlignment="1">
      <alignment horizontal="center" vertical="center" wrapText="1"/>
    </xf>
    <xf numFmtId="0" fontId="81" fillId="4" borderId="10" xfId="11" applyFont="1" applyFill="1" applyBorder="1" applyAlignment="1">
      <alignment horizontal="center" vertical="center" wrapText="1"/>
    </xf>
    <xf numFmtId="0" fontId="81" fillId="4" borderId="10" xfId="11" applyFont="1" applyFill="1" applyBorder="1" applyAlignment="1">
      <alignment horizontal="left" vertical="center" wrapText="1"/>
    </xf>
    <xf numFmtId="206" fontId="81" fillId="4" borderId="10" xfId="11" applyNumberFormat="1" applyFont="1" applyFill="1" applyBorder="1" applyAlignment="1">
      <alignment horizontal="center" vertical="center" wrapText="1"/>
    </xf>
    <xf numFmtId="206" fontId="81" fillId="4" borderId="1" xfId="11" applyNumberFormat="1" applyFont="1" applyFill="1" applyBorder="1" applyAlignment="1">
      <alignment horizontal="center" vertical="center" wrapText="1"/>
    </xf>
    <xf numFmtId="0" fontId="80" fillId="4" borderId="10" xfId="11" applyFont="1" applyFill="1" applyBorder="1" applyAlignment="1">
      <alignment horizontal="center"/>
    </xf>
    <xf numFmtId="0" fontId="80" fillId="4" borderId="1" xfId="11" applyFont="1" applyFill="1" applyBorder="1" applyAlignment="1">
      <alignment horizontal="center" wrapText="1"/>
    </xf>
    <xf numFmtId="207" fontId="80" fillId="4" borderId="10" xfId="11" applyNumberFormat="1" applyFont="1" applyFill="1" applyBorder="1" applyAlignment="1">
      <alignment horizontal="center"/>
    </xf>
    <xf numFmtId="207" fontId="80" fillId="4" borderId="1" xfId="11" applyNumberFormat="1" applyFont="1" applyFill="1" applyBorder="1"/>
    <xf numFmtId="0" fontId="81" fillId="4" borderId="1" xfId="11" applyFont="1" applyFill="1" applyBorder="1" applyAlignment="1">
      <alignment horizontal="center" vertical="center" wrapText="1"/>
    </xf>
    <xf numFmtId="0" fontId="81" fillId="4" borderId="1" xfId="11" applyFont="1" applyFill="1" applyBorder="1" applyAlignment="1">
      <alignment horizontal="left" vertical="center" wrapText="1"/>
    </xf>
    <xf numFmtId="0" fontId="80" fillId="4" borderId="1" xfId="11" applyFont="1" applyFill="1" applyBorder="1" applyAlignment="1">
      <alignment horizontal="center"/>
    </xf>
    <xf numFmtId="0" fontId="21" fillId="7" borderId="41" xfId="0" applyFont="1" applyFill="1" applyBorder="1" applyAlignment="1">
      <alignment horizontal="center" vertical="center"/>
    </xf>
    <xf numFmtId="2" fontId="58" fillId="0" borderId="0" xfId="0" applyNumberFormat="1" applyFont="1"/>
    <xf numFmtId="2" fontId="58" fillId="0" borderId="0" xfId="0" applyNumberFormat="1" applyFont="1" applyAlignment="1" applyProtection="1">
      <alignment horizontal="center" wrapText="1"/>
      <protection locked="0"/>
    </xf>
    <xf numFmtId="2" fontId="60" fillId="16" borderId="62" xfId="0" applyNumberFormat="1" applyFont="1" applyFill="1" applyBorder="1" applyAlignment="1">
      <alignment vertical="center" wrapText="1"/>
    </xf>
    <xf numFmtId="2" fontId="60" fillId="16" borderId="63" xfId="0" applyNumberFormat="1" applyFont="1" applyFill="1" applyBorder="1" applyAlignment="1">
      <alignment vertical="center" wrapText="1"/>
    </xf>
    <xf numFmtId="2" fontId="61" fillId="22" borderId="69" xfId="0" applyNumberFormat="1" applyFont="1" applyFill="1" applyBorder="1" applyAlignment="1">
      <alignment horizontal="center" vertical="center" wrapText="1"/>
    </xf>
    <xf numFmtId="2" fontId="62" fillId="0" borderId="69" xfId="0" applyNumberFormat="1" applyFont="1" applyBorder="1" applyAlignment="1">
      <alignment horizontal="center" vertical="center" wrapText="1"/>
    </xf>
    <xf numFmtId="2" fontId="62" fillId="21" borderId="69" xfId="0" applyNumberFormat="1" applyFont="1" applyFill="1" applyBorder="1" applyAlignment="1">
      <alignment horizontal="right" vertical="center" wrapText="1"/>
    </xf>
    <xf numFmtId="2" fontId="62" fillId="0" borderId="69" xfId="0" applyNumberFormat="1" applyFont="1" applyBorder="1" applyAlignment="1">
      <alignment horizontal="right" vertical="center" wrapText="1"/>
    </xf>
    <xf numFmtId="2" fontId="58" fillId="0" borderId="0" xfId="0" applyNumberFormat="1" applyFont="1" applyAlignment="1" applyProtection="1">
      <alignment wrapText="1"/>
      <protection locked="0"/>
    </xf>
    <xf numFmtId="2" fontId="61" fillId="22" borderId="69" xfId="11" applyNumberFormat="1" applyFont="1" applyFill="1" applyBorder="1" applyAlignment="1">
      <alignment horizontal="center" vertical="center" wrapText="1"/>
    </xf>
    <xf numFmtId="2" fontId="61" fillId="0" borderId="69" xfId="0" applyNumberFormat="1" applyFont="1" applyBorder="1" applyAlignment="1">
      <alignment horizontal="right" vertical="center" wrapText="1"/>
    </xf>
    <xf numFmtId="2" fontId="61" fillId="0" borderId="69" xfId="11" applyNumberFormat="1" applyFont="1" applyBorder="1" applyAlignment="1">
      <alignment horizontal="right" vertical="center" wrapText="1"/>
    </xf>
    <xf numFmtId="2" fontId="62" fillId="33" borderId="69" xfId="0" applyNumberFormat="1" applyFont="1" applyFill="1" applyBorder="1" applyAlignment="1">
      <alignment horizontal="right" vertical="center" wrapText="1"/>
    </xf>
    <xf numFmtId="2" fontId="62" fillId="32" borderId="69" xfId="0" applyNumberFormat="1" applyFont="1" applyFill="1" applyBorder="1" applyAlignment="1">
      <alignment horizontal="right" vertical="top" wrapText="1"/>
    </xf>
    <xf numFmtId="2" fontId="62" fillId="32" borderId="69" xfId="0" applyNumberFormat="1" applyFont="1" applyFill="1" applyBorder="1" applyAlignment="1">
      <alignment horizontal="right" vertical="center" wrapText="1"/>
    </xf>
    <xf numFmtId="2" fontId="62" fillId="29" borderId="69" xfId="0" applyNumberFormat="1" applyFont="1" applyFill="1" applyBorder="1" applyAlignment="1">
      <alignment horizontal="right" vertical="top" wrapText="1"/>
    </xf>
    <xf numFmtId="2" fontId="62" fillId="0" borderId="69" xfId="0" applyNumberFormat="1" applyFont="1" applyBorder="1" applyAlignment="1">
      <alignment horizontal="right" vertical="top" wrapText="1"/>
    </xf>
    <xf numFmtId="2" fontId="62" fillId="31" borderId="69" xfId="0" applyNumberFormat="1" applyFont="1" applyFill="1" applyBorder="1" applyAlignment="1">
      <alignment horizontal="right" vertical="top" wrapText="1"/>
    </xf>
    <xf numFmtId="2" fontId="61" fillId="0" borderId="0" xfId="0" applyNumberFormat="1" applyFont="1" applyAlignment="1">
      <alignment horizontal="right" vertical="center" wrapText="1"/>
    </xf>
    <xf numFmtId="2" fontId="61" fillId="0" borderId="0" xfId="11" applyNumberFormat="1" applyFont="1" applyAlignment="1">
      <alignment horizontal="right" vertical="center" wrapText="1"/>
    </xf>
    <xf numFmtId="2" fontId="61" fillId="22" borderId="66" xfId="0" applyNumberFormat="1" applyFont="1" applyFill="1" applyBorder="1" applyAlignment="1">
      <alignment horizontal="center" vertical="center" wrapText="1"/>
    </xf>
    <xf numFmtId="2" fontId="61" fillId="22" borderId="66" xfId="11" applyNumberFormat="1" applyFont="1" applyFill="1" applyBorder="1" applyAlignment="1">
      <alignment horizontal="center" vertical="center" wrapText="1"/>
    </xf>
    <xf numFmtId="2" fontId="58" fillId="0" borderId="0" xfId="11" applyNumberFormat="1" applyFont="1"/>
    <xf numFmtId="2" fontId="72" fillId="22" borderId="69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 applyProtection="1">
      <alignment wrapText="1"/>
      <protection locked="0"/>
    </xf>
    <xf numFmtId="2" fontId="12" fillId="0" borderId="0" xfId="11" applyNumberFormat="1"/>
    <xf numFmtId="2" fontId="12" fillId="0" borderId="0" xfId="11" applyNumberFormat="1" applyAlignment="1" applyProtection="1">
      <alignment wrapText="1"/>
      <protection locked="0"/>
    </xf>
    <xf numFmtId="2" fontId="3" fillId="16" borderId="0" xfId="0" applyNumberFormat="1" applyFont="1" applyFill="1" applyAlignment="1">
      <alignment vertical="center" wrapText="1"/>
    </xf>
    <xf numFmtId="2" fontId="62" fillId="0" borderId="69" xfId="11" applyNumberFormat="1" applyFont="1" applyBorder="1" applyAlignment="1">
      <alignment horizontal="center" vertical="center" wrapText="1"/>
    </xf>
    <xf numFmtId="2" fontId="72" fillId="22" borderId="69" xfId="11" applyNumberFormat="1" applyFont="1" applyFill="1" applyBorder="1" applyAlignment="1">
      <alignment horizontal="center" vertical="center" wrapText="1"/>
    </xf>
    <xf numFmtId="2" fontId="62" fillId="0" borderId="69" xfId="11" applyNumberFormat="1" applyFont="1" applyBorder="1" applyAlignment="1">
      <alignment horizontal="right" vertical="top" wrapText="1"/>
    </xf>
    <xf numFmtId="195" fontId="62" fillId="0" borderId="69" xfId="11" applyNumberFormat="1" applyFont="1" applyBorder="1" applyAlignment="1">
      <alignment horizontal="right" vertical="center" wrapText="1"/>
    </xf>
    <xf numFmtId="194" fontId="62" fillId="0" borderId="69" xfId="11" applyNumberFormat="1" applyFont="1" applyBorder="1" applyAlignment="1">
      <alignment horizontal="right" vertical="center" wrapText="1"/>
    </xf>
    <xf numFmtId="185" fontId="62" fillId="32" borderId="69" xfId="0" applyNumberFormat="1" applyFont="1" applyFill="1" applyBorder="1" applyAlignment="1">
      <alignment horizontal="right" vertical="top" wrapText="1"/>
    </xf>
    <xf numFmtId="0" fontId="16" fillId="9" borderId="0" xfId="0" applyFont="1" applyFill="1" applyAlignment="1">
      <alignment horizontal="center" vertical="center"/>
    </xf>
    <xf numFmtId="0" fontId="16" fillId="9" borderId="36" xfId="0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/>
    </xf>
    <xf numFmtId="0" fontId="17" fillId="9" borderId="23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24" xfId="0" applyFont="1" applyFill="1" applyBorder="1" applyAlignment="1">
      <alignment horizontal="center" vertical="center"/>
    </xf>
    <xf numFmtId="0" fontId="17" fillId="9" borderId="35" xfId="0" applyFont="1" applyFill="1" applyBorder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7" fillId="9" borderId="36" xfId="0" applyFont="1" applyFill="1" applyBorder="1" applyAlignment="1">
      <alignment horizontal="center" vertical="center"/>
    </xf>
    <xf numFmtId="0" fontId="17" fillId="9" borderId="25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 vertical="center"/>
    </xf>
    <xf numFmtId="0" fontId="17" fillId="9" borderId="26" xfId="0" applyFont="1" applyFill="1" applyBorder="1" applyAlignment="1">
      <alignment horizontal="center" vertical="center"/>
    </xf>
    <xf numFmtId="0" fontId="16" fillId="9" borderId="12" xfId="0" applyFont="1" applyFill="1" applyBorder="1" applyAlignment="1">
      <alignment horizontal="center" vertical="center"/>
    </xf>
    <xf numFmtId="0" fontId="16" fillId="9" borderId="14" xfId="0" applyFont="1" applyFill="1" applyBorder="1" applyAlignment="1">
      <alignment horizontal="center" vertical="center"/>
    </xf>
    <xf numFmtId="0" fontId="33" fillId="13" borderId="12" xfId="0" applyFont="1" applyFill="1" applyBorder="1" applyAlignment="1">
      <alignment horizontal="center" vertical="center"/>
    </xf>
    <xf numFmtId="0" fontId="33" fillId="13" borderId="13" xfId="0" applyFont="1" applyFill="1" applyBorder="1" applyAlignment="1">
      <alignment horizontal="center" vertical="center"/>
    </xf>
    <xf numFmtId="0" fontId="33" fillId="13" borderId="14" xfId="0" applyFont="1" applyFill="1" applyBorder="1" applyAlignment="1">
      <alignment horizontal="center" vertical="center"/>
    </xf>
    <xf numFmtId="0" fontId="16" fillId="9" borderId="23" xfId="0" applyFont="1" applyFill="1" applyBorder="1" applyAlignment="1">
      <alignment horizontal="right" vertical="center"/>
    </xf>
    <xf numFmtId="0" fontId="16" fillId="9" borderId="22" xfId="0" applyFont="1" applyFill="1" applyBorder="1" applyAlignment="1">
      <alignment horizontal="right" vertical="center"/>
    </xf>
    <xf numFmtId="0" fontId="16" fillId="9" borderId="24" xfId="0" applyFont="1" applyFill="1" applyBorder="1" applyAlignment="1">
      <alignment horizontal="center" vertical="center"/>
    </xf>
    <xf numFmtId="0" fontId="16" fillId="9" borderId="26" xfId="0" applyFont="1" applyFill="1" applyBorder="1" applyAlignment="1">
      <alignment horizontal="center" vertical="center"/>
    </xf>
    <xf numFmtId="0" fontId="16" fillId="9" borderId="35" xfId="0" applyFont="1" applyFill="1" applyBorder="1" applyAlignment="1">
      <alignment horizontal="right" vertical="center"/>
    </xf>
    <xf numFmtId="0" fontId="16" fillId="9" borderId="0" xfId="0" applyFont="1" applyFill="1" applyAlignment="1">
      <alignment horizontal="right" vertical="center"/>
    </xf>
    <xf numFmtId="0" fontId="16" fillId="9" borderId="25" xfId="0" applyFont="1" applyFill="1" applyBorder="1" applyAlignment="1">
      <alignment horizontal="right" vertical="center"/>
    </xf>
    <xf numFmtId="0" fontId="16" fillId="9" borderId="21" xfId="0" applyFont="1" applyFill="1" applyBorder="1" applyAlignment="1">
      <alignment horizontal="right" vertical="center"/>
    </xf>
    <xf numFmtId="165" fontId="16" fillId="9" borderId="22" xfId="0" applyNumberFormat="1" applyFont="1" applyFill="1" applyBorder="1" applyAlignment="1">
      <alignment horizontal="left" vertical="center"/>
    </xf>
    <xf numFmtId="165" fontId="16" fillId="9" borderId="24" xfId="0" applyNumberFormat="1" applyFont="1" applyFill="1" applyBorder="1" applyAlignment="1">
      <alignment horizontal="left" vertical="center"/>
    </xf>
    <xf numFmtId="165" fontId="16" fillId="9" borderId="0" xfId="0" applyNumberFormat="1" applyFont="1" applyFill="1" applyAlignment="1">
      <alignment horizontal="left" vertical="center"/>
    </xf>
    <xf numFmtId="165" fontId="16" fillId="9" borderId="36" xfId="0" applyNumberFormat="1" applyFont="1" applyFill="1" applyBorder="1" applyAlignment="1">
      <alignment horizontal="left" vertical="center"/>
    </xf>
    <xf numFmtId="165" fontId="16" fillId="9" borderId="21" xfId="0" applyNumberFormat="1" applyFont="1" applyFill="1" applyBorder="1" applyAlignment="1">
      <alignment horizontal="left" vertical="center"/>
    </xf>
    <xf numFmtId="165" fontId="16" fillId="9" borderId="26" xfId="0" applyNumberFormat="1" applyFont="1" applyFill="1" applyBorder="1" applyAlignment="1">
      <alignment horizontal="left" vertical="center"/>
    </xf>
    <xf numFmtId="0" fontId="33" fillId="13" borderId="23" xfId="0" applyFont="1" applyFill="1" applyBorder="1" applyAlignment="1">
      <alignment horizontal="center" vertical="center"/>
    </xf>
    <xf numFmtId="0" fontId="33" fillId="13" borderId="22" xfId="0" applyFont="1" applyFill="1" applyBorder="1" applyAlignment="1">
      <alignment horizontal="center" vertical="center"/>
    </xf>
    <xf numFmtId="0" fontId="33" fillId="13" borderId="24" xfId="0" applyFont="1" applyFill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/>
    </xf>
    <xf numFmtId="0" fontId="33" fillId="13" borderId="25" xfId="0" applyFont="1" applyFill="1" applyBorder="1" applyAlignment="1">
      <alignment horizontal="center" vertical="center"/>
    </xf>
    <xf numFmtId="0" fontId="33" fillId="13" borderId="21" xfId="0" applyFont="1" applyFill="1" applyBorder="1" applyAlignment="1">
      <alignment horizontal="center" vertical="center"/>
    </xf>
    <xf numFmtId="0" fontId="32" fillId="11" borderId="23" xfId="0" applyFont="1" applyFill="1" applyBorder="1" applyAlignment="1">
      <alignment horizontal="right" vertical="center" wrapText="1"/>
    </xf>
    <xf numFmtId="0" fontId="32" fillId="11" borderId="25" xfId="0" applyFont="1" applyFill="1" applyBorder="1" applyAlignment="1">
      <alignment horizontal="right" vertical="center" wrapText="1"/>
    </xf>
    <xf numFmtId="0" fontId="32" fillId="4" borderId="22" xfId="0" applyFont="1" applyFill="1" applyBorder="1" applyAlignment="1">
      <alignment horizontal="center" vertical="center"/>
    </xf>
    <xf numFmtId="0" fontId="32" fillId="4" borderId="21" xfId="0" applyFont="1" applyFill="1" applyBorder="1" applyAlignment="1">
      <alignment horizontal="center" vertical="center"/>
    </xf>
    <xf numFmtId="165" fontId="34" fillId="11" borderId="22" xfId="0" applyNumberFormat="1" applyFont="1" applyFill="1" applyBorder="1" applyAlignment="1">
      <alignment horizontal="left" vertical="center"/>
    </xf>
    <xf numFmtId="165" fontId="34" fillId="11" borderId="24" xfId="0" applyNumberFormat="1" applyFont="1" applyFill="1" applyBorder="1" applyAlignment="1">
      <alignment horizontal="left" vertical="center"/>
    </xf>
    <xf numFmtId="165" fontId="34" fillId="11" borderId="21" xfId="0" applyNumberFormat="1" applyFont="1" applyFill="1" applyBorder="1" applyAlignment="1">
      <alignment horizontal="left" vertical="center"/>
    </xf>
    <xf numFmtId="165" fontId="34" fillId="11" borderId="26" xfId="0" applyNumberFormat="1" applyFont="1" applyFill="1" applyBorder="1" applyAlignment="1">
      <alignment horizontal="left" vertical="center"/>
    </xf>
    <xf numFmtId="180" fontId="31" fillId="4" borderId="0" xfId="0" applyNumberFormat="1" applyFont="1" applyFill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horizontal="center" vertical="center"/>
    </xf>
    <xf numFmtId="0" fontId="30" fillId="9" borderId="14" xfId="0" applyFont="1" applyFill="1" applyBorder="1" applyAlignment="1">
      <alignment horizontal="center" vertical="center"/>
    </xf>
    <xf numFmtId="0" fontId="31" fillId="4" borderId="0" xfId="0" applyFont="1" applyFill="1" applyAlignment="1">
      <alignment horizontal="right" vertical="center"/>
    </xf>
    <xf numFmtId="0" fontId="15" fillId="9" borderId="22" xfId="0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horizontal="center" vertical="center"/>
    </xf>
    <xf numFmtId="0" fontId="15" fillId="9" borderId="26" xfId="0" applyFont="1" applyFill="1" applyBorder="1" applyAlignment="1">
      <alignment horizontal="center" vertical="center"/>
    </xf>
    <xf numFmtId="0" fontId="15" fillId="9" borderId="23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8" borderId="38" xfId="0" applyFont="1" applyFill="1" applyBorder="1" applyAlignment="1">
      <alignment horizontal="center" vertical="center"/>
    </xf>
    <xf numFmtId="0" fontId="18" fillId="8" borderId="42" xfId="0" applyFont="1" applyFill="1" applyBorder="1" applyAlignment="1">
      <alignment horizontal="center" vertical="center"/>
    </xf>
    <xf numFmtId="0" fontId="18" fillId="8" borderId="39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18" fillId="8" borderId="40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 wrapText="1"/>
    </xf>
    <xf numFmtId="0" fontId="18" fillId="8" borderId="27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left" vertical="center" wrapText="1"/>
    </xf>
    <xf numFmtId="0" fontId="17" fillId="4" borderId="14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48" fillId="0" borderId="50" xfId="0" applyFont="1" applyBorder="1" applyAlignment="1">
      <alignment horizontal="center"/>
    </xf>
    <xf numFmtId="0" fontId="48" fillId="0" borderId="51" xfId="0" applyFont="1" applyBorder="1" applyAlignment="1">
      <alignment horizontal="center"/>
    </xf>
    <xf numFmtId="0" fontId="48" fillId="0" borderId="52" xfId="0" applyFont="1" applyBorder="1" applyAlignment="1">
      <alignment horizontal="center"/>
    </xf>
    <xf numFmtId="0" fontId="46" fillId="18" borderId="53" xfId="0" applyFont="1" applyFill="1" applyBorder="1" applyAlignment="1">
      <alignment horizontal="left"/>
    </xf>
    <xf numFmtId="0" fontId="46" fillId="18" borderId="54" xfId="0" applyFont="1" applyFill="1" applyBorder="1" applyAlignment="1">
      <alignment horizontal="left"/>
    </xf>
    <xf numFmtId="0" fontId="46" fillId="18" borderId="55" xfId="0" applyFont="1" applyFill="1" applyBorder="1" applyAlignment="1">
      <alignment horizontal="left"/>
    </xf>
    <xf numFmtId="0" fontId="48" fillId="0" borderId="50" xfId="0" applyFont="1" applyBorder="1" applyAlignment="1">
      <alignment horizontal="left" vertical="top"/>
    </xf>
    <xf numFmtId="0" fontId="48" fillId="0" borderId="51" xfId="0" applyFont="1" applyBorder="1" applyAlignment="1">
      <alignment horizontal="left" vertical="top"/>
    </xf>
    <xf numFmtId="0" fontId="48" fillId="0" borderId="52" xfId="0" applyFont="1" applyBorder="1" applyAlignment="1">
      <alignment horizontal="left" vertical="top"/>
    </xf>
    <xf numFmtId="0" fontId="48" fillId="0" borderId="56" xfId="0" applyFont="1" applyBorder="1" applyAlignment="1">
      <alignment horizontal="left" vertical="top"/>
    </xf>
    <xf numFmtId="0" fontId="48" fillId="0" borderId="0" xfId="0" applyFont="1" applyAlignment="1">
      <alignment horizontal="left" vertical="top"/>
    </xf>
    <xf numFmtId="0" fontId="48" fillId="0" borderId="57" xfId="0" applyFont="1" applyBorder="1" applyAlignment="1">
      <alignment horizontal="left" vertical="top"/>
    </xf>
    <xf numFmtId="0" fontId="48" fillId="0" borderId="58" xfId="0" applyFont="1" applyBorder="1" applyAlignment="1">
      <alignment horizontal="left" vertical="top"/>
    </xf>
    <xf numFmtId="0" fontId="48" fillId="0" borderId="59" xfId="0" applyFont="1" applyBorder="1" applyAlignment="1">
      <alignment horizontal="left" vertical="top"/>
    </xf>
    <xf numFmtId="0" fontId="48" fillId="0" borderId="60" xfId="0" applyFont="1" applyBorder="1" applyAlignment="1">
      <alignment horizontal="left" vertical="top"/>
    </xf>
    <xf numFmtId="0" fontId="46" fillId="18" borderId="50" xfId="0" applyFont="1" applyFill="1" applyBorder="1" applyAlignment="1">
      <alignment horizontal="center" vertical="center"/>
    </xf>
    <xf numFmtId="0" fontId="46" fillId="18" borderId="51" xfId="0" applyFont="1" applyFill="1" applyBorder="1" applyAlignment="1">
      <alignment horizontal="center" vertical="center"/>
    </xf>
    <xf numFmtId="0" fontId="46" fillId="18" borderId="52" xfId="0" applyFont="1" applyFill="1" applyBorder="1" applyAlignment="1">
      <alignment horizontal="center" vertical="center"/>
    </xf>
    <xf numFmtId="0" fontId="47" fillId="13" borderId="53" xfId="0" applyFont="1" applyFill="1" applyBorder="1" applyAlignment="1">
      <alignment horizontal="left"/>
    </xf>
    <xf numFmtId="0" fontId="47" fillId="13" borderId="54" xfId="0" applyFont="1" applyFill="1" applyBorder="1" applyAlignment="1">
      <alignment horizontal="left"/>
    </xf>
    <xf numFmtId="0" fontId="47" fillId="13" borderId="55" xfId="0" applyFont="1" applyFill="1" applyBorder="1" applyAlignment="1">
      <alignment horizontal="left"/>
    </xf>
    <xf numFmtId="0" fontId="44" fillId="13" borderId="53" xfId="0" applyFont="1" applyFill="1" applyBorder="1" applyAlignment="1">
      <alignment horizontal="right"/>
    </xf>
    <xf numFmtId="0" fontId="44" fillId="13" borderId="54" xfId="0" applyFont="1" applyFill="1" applyBorder="1" applyAlignment="1">
      <alignment horizontal="right"/>
    </xf>
    <xf numFmtId="0" fontId="44" fillId="13" borderId="55" xfId="0" applyFont="1" applyFill="1" applyBorder="1" applyAlignment="1">
      <alignment horizontal="right"/>
    </xf>
    <xf numFmtId="0" fontId="47" fillId="13" borderId="50" xfId="0" applyFont="1" applyFill="1" applyBorder="1" applyAlignment="1">
      <alignment horizontal="left"/>
    </xf>
    <xf numFmtId="0" fontId="47" fillId="13" borderId="51" xfId="0" applyFont="1" applyFill="1" applyBorder="1" applyAlignment="1">
      <alignment horizontal="left"/>
    </xf>
    <xf numFmtId="0" fontId="47" fillId="13" borderId="52" xfId="0" applyFont="1" applyFill="1" applyBorder="1" applyAlignment="1">
      <alignment horizontal="left"/>
    </xf>
    <xf numFmtId="0" fontId="22" fillId="8" borderId="12" xfId="0" applyFont="1" applyFill="1" applyBorder="1" applyAlignment="1">
      <alignment horizontal="center" vertical="center"/>
    </xf>
    <xf numFmtId="0" fontId="22" fillId="8" borderId="13" xfId="0" applyFont="1" applyFill="1" applyBorder="1" applyAlignment="1">
      <alignment horizontal="center" vertical="center"/>
    </xf>
    <xf numFmtId="0" fontId="22" fillId="8" borderId="14" xfId="0" applyFont="1" applyFill="1" applyBorder="1" applyAlignment="1">
      <alignment horizontal="center" vertical="center"/>
    </xf>
    <xf numFmtId="0" fontId="22" fillId="8" borderId="11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right" vertical="center"/>
    </xf>
    <xf numFmtId="0" fontId="18" fillId="8" borderId="11" xfId="0" applyFont="1" applyFill="1" applyBorder="1" applyAlignment="1">
      <alignment horizontal="right" vertical="center"/>
    </xf>
    <xf numFmtId="0" fontId="21" fillId="4" borderId="11" xfId="0" applyFont="1" applyFill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 wrapText="1"/>
    </xf>
    <xf numFmtId="0" fontId="19" fillId="4" borderId="14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horizontal="left" vertical="center" wrapText="1"/>
    </xf>
    <xf numFmtId="10" fontId="0" fillId="0" borderId="12" xfId="0" applyNumberFormat="1" applyBorder="1" applyAlignment="1">
      <alignment horizontal="center" vertical="center" wrapText="1"/>
    </xf>
    <xf numFmtId="10" fontId="0" fillId="0" borderId="14" xfId="0" applyNumberFormat="1" applyBorder="1" applyAlignment="1">
      <alignment horizontal="center" vertical="center" wrapText="1"/>
    </xf>
    <xf numFmtId="165" fontId="18" fillId="8" borderId="11" xfId="0" applyNumberFormat="1" applyFont="1" applyFill="1" applyBorder="1" applyAlignment="1">
      <alignment horizontal="left" vertical="center"/>
    </xf>
    <xf numFmtId="0" fontId="19" fillId="7" borderId="11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right" vertical="center"/>
    </xf>
    <xf numFmtId="165" fontId="19" fillId="7" borderId="11" xfId="0" applyNumberFormat="1" applyFont="1" applyFill="1" applyBorder="1" applyAlignment="1">
      <alignment horizontal="left" vertical="center"/>
    </xf>
    <xf numFmtId="0" fontId="19" fillId="4" borderId="11" xfId="0" applyFont="1" applyFill="1" applyBorder="1" applyAlignment="1">
      <alignment vertical="center"/>
    </xf>
    <xf numFmtId="0" fontId="76" fillId="7" borderId="11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left" vertical="center" wrapText="1"/>
    </xf>
    <xf numFmtId="185" fontId="20" fillId="4" borderId="11" xfId="0" applyNumberFormat="1" applyFont="1" applyFill="1" applyBorder="1" applyAlignment="1">
      <alignment horizontal="center" vertical="center"/>
    </xf>
    <xf numFmtId="2" fontId="20" fillId="4" borderId="11" xfId="0" applyNumberFormat="1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2" fontId="21" fillId="4" borderId="11" xfId="0" applyNumberFormat="1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left" vertical="center"/>
    </xf>
    <xf numFmtId="0" fontId="20" fillId="4" borderId="27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185" fontId="20" fillId="4" borderId="15" xfId="0" applyNumberFormat="1" applyFont="1" applyFill="1" applyBorder="1" applyAlignment="1">
      <alignment horizontal="center" vertical="center"/>
    </xf>
    <xf numFmtId="185" fontId="20" fillId="4" borderId="16" xfId="0" applyNumberFormat="1" applyFont="1" applyFill="1" applyBorder="1" applyAlignment="1">
      <alignment horizontal="center" vertical="center"/>
    </xf>
    <xf numFmtId="185" fontId="21" fillId="4" borderId="11" xfId="0" applyNumberFormat="1" applyFont="1" applyFill="1" applyBorder="1" applyAlignment="1">
      <alignment horizontal="center" vertical="center"/>
    </xf>
    <xf numFmtId="185" fontId="21" fillId="4" borderId="15" xfId="0" applyNumberFormat="1" applyFont="1" applyFill="1" applyBorder="1" applyAlignment="1">
      <alignment horizontal="center" vertical="center"/>
    </xf>
    <xf numFmtId="185" fontId="21" fillId="4" borderId="27" xfId="0" applyNumberFormat="1" applyFont="1" applyFill="1" applyBorder="1" applyAlignment="1">
      <alignment horizontal="center" vertical="center"/>
    </xf>
    <xf numFmtId="185" fontId="21" fillId="4" borderId="16" xfId="0" applyNumberFormat="1" applyFont="1" applyFill="1" applyBorder="1" applyAlignment="1">
      <alignment horizontal="center" vertical="center"/>
    </xf>
    <xf numFmtId="1" fontId="21" fillId="4" borderId="11" xfId="0" applyNumberFormat="1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center" vertical="top"/>
    </xf>
    <xf numFmtId="0" fontId="20" fillId="4" borderId="27" xfId="0" applyFont="1" applyFill="1" applyBorder="1" applyAlignment="1">
      <alignment horizontal="center" vertical="top"/>
    </xf>
    <xf numFmtId="0" fontId="20" fillId="4" borderId="16" xfId="0" applyFont="1" applyFill="1" applyBorder="1" applyAlignment="1">
      <alignment horizontal="center" vertical="top"/>
    </xf>
    <xf numFmtId="0" fontId="20" fillId="9" borderId="23" xfId="0" applyFont="1" applyFill="1" applyBorder="1" applyAlignment="1">
      <alignment horizontal="center" vertical="center" wrapText="1"/>
    </xf>
    <xf numFmtId="0" fontId="20" fillId="9" borderId="22" xfId="0" applyFont="1" applyFill="1" applyBorder="1" applyAlignment="1">
      <alignment horizontal="center" vertical="center" wrapText="1"/>
    </xf>
    <xf numFmtId="0" fontId="20" fillId="9" borderId="24" xfId="0" applyFont="1" applyFill="1" applyBorder="1" applyAlignment="1">
      <alignment horizontal="center" vertical="center" wrapText="1"/>
    </xf>
    <xf numFmtId="0" fontId="20" fillId="9" borderId="25" xfId="0" applyFont="1" applyFill="1" applyBorder="1" applyAlignment="1">
      <alignment horizontal="center" vertical="center" wrapText="1"/>
    </xf>
    <xf numFmtId="0" fontId="20" fillId="9" borderId="21" xfId="0" applyFont="1" applyFill="1" applyBorder="1" applyAlignment="1">
      <alignment horizontal="center" vertical="center" wrapText="1"/>
    </xf>
    <xf numFmtId="0" fontId="20" fillId="9" borderId="26" xfId="0" applyFont="1" applyFill="1" applyBorder="1" applyAlignment="1">
      <alignment horizontal="center" vertical="center" wrapText="1"/>
    </xf>
    <xf numFmtId="185" fontId="20" fillId="9" borderId="11" xfId="0" applyNumberFormat="1" applyFont="1" applyFill="1" applyBorder="1" applyAlignment="1">
      <alignment horizontal="center" vertical="center"/>
    </xf>
    <xf numFmtId="0" fontId="22" fillId="8" borderId="11" xfId="0" applyFont="1" applyFill="1" applyBorder="1" applyAlignment="1">
      <alignment horizontal="center" vertical="center" wrapText="1"/>
    </xf>
    <xf numFmtId="0" fontId="21" fillId="7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right" vertical="center" wrapText="1"/>
    </xf>
    <xf numFmtId="0" fontId="19" fillId="4" borderId="11" xfId="0" applyFont="1" applyFill="1" applyBorder="1" applyAlignment="1">
      <alignment horizontal="left" vertical="center" wrapText="1"/>
    </xf>
    <xf numFmtId="44" fontId="20" fillId="4" borderId="11" xfId="7" applyFont="1" applyFill="1" applyBorder="1" applyAlignment="1">
      <alignment horizontal="center" vertical="center"/>
    </xf>
    <xf numFmtId="10" fontId="20" fillId="4" borderId="11" xfId="8" applyNumberFormat="1" applyFont="1" applyFill="1" applyBorder="1" applyAlignment="1">
      <alignment horizontal="center" vertical="center"/>
    </xf>
    <xf numFmtId="0" fontId="22" fillId="8" borderId="11" xfId="0" applyFont="1" applyFill="1" applyBorder="1" applyAlignment="1">
      <alignment horizontal="right" vertical="center"/>
    </xf>
    <xf numFmtId="165" fontId="22" fillId="8" borderId="11" xfId="0" applyNumberFormat="1" applyFont="1" applyFill="1" applyBorder="1" applyAlignment="1">
      <alignment horizontal="center" vertical="center"/>
    </xf>
    <xf numFmtId="10" fontId="22" fillId="8" borderId="11" xfId="0" applyNumberFormat="1" applyFont="1" applyFill="1" applyBorder="1" applyAlignment="1">
      <alignment horizontal="center" vertical="center"/>
    </xf>
    <xf numFmtId="0" fontId="18" fillId="15" borderId="15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center" vertical="center" wrapText="1"/>
    </xf>
    <xf numFmtId="0" fontId="22" fillId="15" borderId="12" xfId="0" applyFont="1" applyFill="1" applyBorder="1" applyAlignment="1">
      <alignment horizontal="center" vertical="center" wrapText="1"/>
    </xf>
    <xf numFmtId="0" fontId="22" fillId="15" borderId="13" xfId="0" applyFont="1" applyFill="1" applyBorder="1" applyAlignment="1">
      <alignment horizontal="center" vertical="center" wrapText="1"/>
    </xf>
    <xf numFmtId="0" fontId="22" fillId="15" borderId="14" xfId="0" applyFont="1" applyFill="1" applyBorder="1" applyAlignment="1">
      <alignment horizontal="center" vertical="center" wrapText="1"/>
    </xf>
    <xf numFmtId="0" fontId="18" fillId="15" borderId="11" xfId="0" applyFont="1" applyFill="1" applyBorder="1" applyAlignment="1">
      <alignment horizontal="center" vertical="center" wrapText="1"/>
    </xf>
    <xf numFmtId="0" fontId="22" fillId="15" borderId="11" xfId="0" applyFont="1" applyFill="1" applyBorder="1" applyAlignment="1">
      <alignment horizontal="center" vertical="center" wrapText="1"/>
    </xf>
    <xf numFmtId="0" fontId="51" fillId="7" borderId="20" xfId="9" applyFont="1" applyFill="1" applyBorder="1" applyAlignment="1">
      <alignment horizontal="center" vertical="center" wrapText="1"/>
    </xf>
    <xf numFmtId="4" fontId="51" fillId="0" borderId="0" xfId="9" applyNumberFormat="1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7" fillId="5" borderId="0" xfId="0" applyFont="1" applyFill="1" applyAlignment="1">
      <alignment horizontal="right" vertical="center"/>
    </xf>
    <xf numFmtId="0" fontId="16" fillId="0" borderId="21" xfId="0" applyFont="1" applyBorder="1" applyAlignment="1">
      <alignment horizontal="right" vertical="center"/>
    </xf>
    <xf numFmtId="0" fontId="17" fillId="5" borderId="21" xfId="0" applyFont="1" applyFill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right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44" fontId="2" fillId="8" borderId="11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178" fontId="11" fillId="4" borderId="11" xfId="0" applyNumberFormat="1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right" vertical="center"/>
    </xf>
    <xf numFmtId="0" fontId="2" fillId="8" borderId="13" xfId="0" applyFont="1" applyFill="1" applyBorder="1" applyAlignment="1">
      <alignment horizontal="right" vertical="center"/>
    </xf>
    <xf numFmtId="0" fontId="2" fillId="8" borderId="14" xfId="0" applyFont="1" applyFill="1" applyBorder="1" applyAlignment="1">
      <alignment horizontal="right" vertical="center"/>
    </xf>
    <xf numFmtId="0" fontId="16" fillId="3" borderId="12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178" fontId="11" fillId="4" borderId="15" xfId="0" applyNumberFormat="1" applyFont="1" applyFill="1" applyBorder="1" applyAlignment="1">
      <alignment horizontal="center" vertical="center" wrapText="1"/>
    </xf>
    <xf numFmtId="178" fontId="11" fillId="4" borderId="27" xfId="0" applyNumberFormat="1" applyFont="1" applyFill="1" applyBorder="1" applyAlignment="1">
      <alignment horizontal="center" vertical="center" wrapText="1"/>
    </xf>
    <xf numFmtId="178" fontId="11" fillId="4" borderId="16" xfId="0" applyNumberFormat="1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23" fillId="37" borderId="2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7" fillId="4" borderId="23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left" vertical="center"/>
    </xf>
    <xf numFmtId="0" fontId="17" fillId="4" borderId="14" xfId="0" applyFont="1" applyFill="1" applyBorder="1" applyAlignment="1">
      <alignment horizontal="left" vertical="center"/>
    </xf>
    <xf numFmtId="0" fontId="17" fillId="4" borderId="12" xfId="0" applyFont="1" applyFill="1" applyBorder="1" applyAlignment="1">
      <alignment horizontal="right" vertical="center"/>
    </xf>
    <xf numFmtId="0" fontId="17" fillId="4" borderId="14" xfId="0" applyFont="1" applyFill="1" applyBorder="1" applyAlignment="1">
      <alignment horizontal="right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5" fillId="0" borderId="0" xfId="11" applyFont="1" applyAlignment="1">
      <alignment horizontal="right" vertical="center" wrapText="1"/>
    </xf>
    <xf numFmtId="0" fontId="82" fillId="38" borderId="3" xfId="11" applyFont="1" applyFill="1" applyBorder="1" applyAlignment="1">
      <alignment horizontal="center"/>
    </xf>
    <xf numFmtId="0" fontId="21" fillId="7" borderId="96" xfId="0" applyFont="1" applyFill="1" applyBorder="1" applyAlignment="1">
      <alignment horizontal="center" vertical="center"/>
    </xf>
    <xf numFmtId="0" fontId="21" fillId="7" borderId="37" xfId="0" applyFont="1" applyFill="1" applyBorder="1" applyAlignment="1">
      <alignment horizontal="center" vertical="center"/>
    </xf>
    <xf numFmtId="0" fontId="18" fillId="24" borderId="97" xfId="0" applyFont="1" applyFill="1" applyBorder="1" applyAlignment="1">
      <alignment horizontal="center" vertical="center"/>
    </xf>
    <xf numFmtId="0" fontId="18" fillId="24" borderId="98" xfId="0" applyFont="1" applyFill="1" applyBorder="1" applyAlignment="1">
      <alignment horizontal="center" vertical="center"/>
    </xf>
    <xf numFmtId="0" fontId="19" fillId="25" borderId="38" xfId="0" applyFont="1" applyFill="1" applyBorder="1" applyAlignment="1">
      <alignment horizontal="center" vertical="center" wrapText="1"/>
    </xf>
    <xf numFmtId="0" fontId="19" fillId="25" borderId="42" xfId="0" applyFont="1" applyFill="1" applyBorder="1" applyAlignment="1">
      <alignment horizontal="center" vertical="center" wrapText="1"/>
    </xf>
    <xf numFmtId="0" fontId="19" fillId="25" borderId="39" xfId="0" applyFont="1" applyFill="1" applyBorder="1" applyAlignment="1">
      <alignment horizontal="center" vertical="center" wrapText="1"/>
    </xf>
    <xf numFmtId="0" fontId="21" fillId="7" borderId="96" xfId="0" applyFont="1" applyFill="1" applyBorder="1" applyAlignment="1">
      <alignment horizontal="center" vertical="center" wrapText="1"/>
    </xf>
    <xf numFmtId="0" fontId="21" fillId="7" borderId="100" xfId="0" applyFont="1" applyFill="1" applyBorder="1" applyAlignment="1">
      <alignment horizontal="center" vertical="center" wrapText="1"/>
    </xf>
    <xf numFmtId="0" fontId="21" fillId="7" borderId="97" xfId="0" applyFont="1" applyFill="1" applyBorder="1" applyAlignment="1">
      <alignment horizontal="center" vertical="center" wrapText="1"/>
    </xf>
    <xf numFmtId="0" fontId="21" fillId="7" borderId="105" xfId="0" applyFont="1" applyFill="1" applyBorder="1" applyAlignment="1">
      <alignment horizontal="center" vertical="center" wrapText="1"/>
    </xf>
    <xf numFmtId="0" fontId="21" fillId="7" borderId="37" xfId="0" applyFont="1" applyFill="1" applyBorder="1" applyAlignment="1">
      <alignment horizontal="center" vertical="center" wrapText="1"/>
    </xf>
    <xf numFmtId="0" fontId="21" fillId="7" borderId="98" xfId="0" applyFont="1" applyFill="1" applyBorder="1" applyAlignment="1">
      <alignment horizontal="center" vertical="center" wrapText="1"/>
    </xf>
    <xf numFmtId="2" fontId="3" fillId="2" borderId="1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6" borderId="11" xfId="1" applyFont="1" applyFill="1" applyBorder="1" applyAlignment="1">
      <alignment horizontal="center" vertical="center" wrapText="1"/>
    </xf>
    <xf numFmtId="0" fontId="6" fillId="6" borderId="11" xfId="1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/>
    </xf>
    <xf numFmtId="2" fontId="4" fillId="3" borderId="11" xfId="1" applyNumberFormat="1" applyFont="1" applyFill="1" applyBorder="1" applyAlignment="1">
      <alignment horizontal="right" vertical="center"/>
    </xf>
    <xf numFmtId="9" fontId="10" fillId="5" borderId="0" xfId="1" applyNumberFormat="1" applyFont="1" applyFill="1" applyAlignment="1">
      <alignment horizontal="right" vertical="center"/>
    </xf>
    <xf numFmtId="0" fontId="4" fillId="3" borderId="11" xfId="4" applyFont="1" applyFill="1" applyBorder="1" applyAlignment="1">
      <alignment horizontal="center"/>
    </xf>
    <xf numFmtId="0" fontId="4" fillId="3" borderId="11" xfId="4" applyFont="1" applyFill="1" applyBorder="1" applyAlignment="1">
      <alignment horizontal="right"/>
    </xf>
    <xf numFmtId="0" fontId="2" fillId="2" borderId="11" xfId="4" applyFont="1" applyFill="1" applyBorder="1" applyAlignment="1">
      <alignment horizontal="right"/>
    </xf>
    <xf numFmtId="9" fontId="10" fillId="5" borderId="0" xfId="1" applyNumberFormat="1" applyFont="1" applyFill="1" applyAlignment="1">
      <alignment horizontal="right"/>
    </xf>
    <xf numFmtId="0" fontId="5" fillId="6" borderId="47" xfId="4" applyFont="1" applyFill="1" applyBorder="1" applyAlignment="1">
      <alignment horizontal="center" vertical="center" wrapText="1"/>
    </xf>
    <xf numFmtId="0" fontId="5" fillId="6" borderId="5" xfId="4" applyFont="1" applyFill="1" applyBorder="1" applyAlignment="1">
      <alignment horizontal="center" vertical="center" wrapText="1"/>
    </xf>
    <xf numFmtId="0" fontId="5" fillId="6" borderId="6" xfId="4" applyFont="1" applyFill="1" applyBorder="1" applyAlignment="1">
      <alignment horizontal="center" vertical="center" wrapText="1"/>
    </xf>
    <xf numFmtId="0" fontId="4" fillId="3" borderId="7" xfId="4" applyFont="1" applyFill="1" applyBorder="1" applyAlignment="1">
      <alignment horizontal="left"/>
    </xf>
    <xf numFmtId="0" fontId="4" fillId="3" borderId="46" xfId="4" applyFont="1" applyFill="1" applyBorder="1" applyAlignment="1">
      <alignment horizontal="left"/>
    </xf>
    <xf numFmtId="0" fontId="4" fillId="3" borderId="8" xfId="4" applyFont="1" applyFill="1" applyBorder="1" applyAlignment="1">
      <alignment horizontal="left"/>
    </xf>
    <xf numFmtId="0" fontId="6" fillId="6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right" vertical="center"/>
    </xf>
    <xf numFmtId="0" fontId="2" fillId="2" borderId="3" xfId="4" applyFont="1" applyFill="1" applyBorder="1" applyAlignment="1">
      <alignment horizontal="right" vertical="center"/>
    </xf>
    <xf numFmtId="0" fontId="2" fillId="2" borderId="4" xfId="4" applyFont="1" applyFill="1" applyBorder="1" applyAlignment="1">
      <alignment horizontal="right" vertical="center"/>
    </xf>
    <xf numFmtId="0" fontId="5" fillId="6" borderId="11" xfId="1" applyFont="1" applyFill="1" applyBorder="1" applyAlignment="1">
      <alignment horizontal="center" vertical="center" wrapText="1"/>
    </xf>
    <xf numFmtId="167" fontId="6" fillId="6" borderId="11" xfId="3" applyFont="1" applyFill="1" applyBorder="1" applyAlignment="1">
      <alignment horizontal="center" vertical="center" wrapText="1"/>
    </xf>
    <xf numFmtId="0" fontId="38" fillId="6" borderId="11" xfId="1" applyFont="1" applyFill="1" applyBorder="1" applyAlignment="1">
      <alignment horizontal="center" vertical="center" wrapText="1"/>
    </xf>
    <xf numFmtId="0" fontId="38" fillId="6" borderId="11" xfId="1" applyFont="1" applyFill="1" applyBorder="1" applyAlignment="1">
      <alignment horizontal="center" vertical="center"/>
    </xf>
    <xf numFmtId="0" fontId="14" fillId="6" borderId="11" xfId="1" applyFont="1" applyFill="1" applyBorder="1" applyAlignment="1">
      <alignment horizontal="center" vertical="center" wrapText="1"/>
    </xf>
    <xf numFmtId="9" fontId="2" fillId="2" borderId="12" xfId="1" applyNumberFormat="1" applyFont="1" applyFill="1" applyBorder="1" applyAlignment="1">
      <alignment horizontal="right" vertical="center"/>
    </xf>
    <xf numFmtId="9" fontId="2" fillId="2" borderId="13" xfId="1" applyNumberFormat="1" applyFont="1" applyFill="1" applyBorder="1" applyAlignment="1">
      <alignment horizontal="right" vertical="center"/>
    </xf>
    <xf numFmtId="9" fontId="2" fillId="2" borderId="14" xfId="1" applyNumberFormat="1" applyFont="1" applyFill="1" applyBorder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167" fontId="35" fillId="0" borderId="0" xfId="3" applyFont="1" applyFill="1" applyBorder="1" applyAlignment="1">
      <alignment horizontal="center" vertical="center" wrapText="1"/>
    </xf>
    <xf numFmtId="2" fontId="29" fillId="3" borderId="11" xfId="1" applyNumberFormat="1" applyFont="1" applyFill="1" applyBorder="1" applyAlignment="1">
      <alignment horizontal="right" vertical="center"/>
    </xf>
    <xf numFmtId="0" fontId="14" fillId="2" borderId="11" xfId="1" applyFont="1" applyFill="1" applyBorder="1" applyAlignment="1">
      <alignment horizontal="right" vertical="center"/>
    </xf>
    <xf numFmtId="2" fontId="14" fillId="2" borderId="11" xfId="1" applyNumberFormat="1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/>
    </xf>
    <xf numFmtId="4" fontId="6" fillId="6" borderId="1" xfId="4" applyNumberFormat="1" applyFont="1" applyFill="1" applyBorder="1" applyAlignment="1">
      <alignment horizontal="center" vertical="center" wrapText="1"/>
    </xf>
    <xf numFmtId="0" fontId="29" fillId="3" borderId="11" xfId="1" applyFont="1" applyFill="1" applyBorder="1" applyAlignment="1">
      <alignment horizontal="center" vertical="center"/>
    </xf>
    <xf numFmtId="0" fontId="2" fillId="6" borderId="11" xfId="4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right" vertical="center"/>
    </xf>
    <xf numFmtId="0" fontId="22" fillId="10" borderId="97" xfId="0" applyFont="1" applyFill="1" applyBorder="1" applyAlignment="1">
      <alignment horizontal="center" vertical="center"/>
    </xf>
    <xf numFmtId="0" fontId="22" fillId="10" borderId="98" xfId="0" applyFont="1" applyFill="1" applyBorder="1" applyAlignment="1">
      <alignment horizontal="center" vertical="center"/>
    </xf>
    <xf numFmtId="170" fontId="20" fillId="4" borderId="40" xfId="0" applyNumberFormat="1" applyFont="1" applyFill="1" applyBorder="1" applyAlignment="1">
      <alignment horizontal="center" vertical="center"/>
    </xf>
    <xf numFmtId="170" fontId="20" fillId="4" borderId="41" xfId="0" applyNumberFormat="1" applyFont="1" applyFill="1" applyBorder="1" applyAlignment="1">
      <alignment horizontal="center" vertical="center"/>
    </xf>
    <xf numFmtId="0" fontId="22" fillId="8" borderId="96" xfId="0" applyFont="1" applyFill="1" applyBorder="1" applyAlignment="1">
      <alignment horizontal="center" vertical="center"/>
    </xf>
    <xf numFmtId="0" fontId="22" fillId="8" borderId="37" xfId="0" applyFont="1" applyFill="1" applyBorder="1" applyAlignment="1">
      <alignment horizontal="center" vertical="center"/>
    </xf>
    <xf numFmtId="0" fontId="22" fillId="8" borderId="100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right" vertical="center"/>
    </xf>
    <xf numFmtId="0" fontId="2" fillId="8" borderId="22" xfId="0" applyFont="1" applyFill="1" applyBorder="1" applyAlignment="1">
      <alignment horizontal="right" vertical="center"/>
    </xf>
    <xf numFmtId="0" fontId="2" fillId="8" borderId="24" xfId="0" applyFont="1" applyFill="1" applyBorder="1" applyAlignment="1">
      <alignment horizontal="right" vertical="center"/>
    </xf>
    <xf numFmtId="0" fontId="2" fillId="8" borderId="43" xfId="0" applyFont="1" applyFill="1" applyBorder="1" applyAlignment="1">
      <alignment horizontal="right" vertical="center"/>
    </xf>
    <xf numFmtId="0" fontId="2" fillId="8" borderId="44" xfId="0" applyFont="1" applyFill="1" applyBorder="1" applyAlignment="1">
      <alignment horizontal="right" vertical="center"/>
    </xf>
    <xf numFmtId="0" fontId="2" fillId="8" borderId="45" xfId="0" applyFont="1" applyFill="1" applyBorder="1" applyAlignment="1">
      <alignment horizontal="right" vertical="center"/>
    </xf>
    <xf numFmtId="0" fontId="2" fillId="8" borderId="11" xfId="0" applyFont="1" applyFill="1" applyBorder="1" applyAlignment="1">
      <alignment horizontal="right" vertical="center"/>
    </xf>
    <xf numFmtId="0" fontId="17" fillId="8" borderId="11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170" fontId="17" fillId="4" borderId="11" xfId="0" applyNumberFormat="1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2" fontId="61" fillId="22" borderId="66" xfId="11" applyNumberFormat="1" applyFont="1" applyFill="1" applyBorder="1" applyAlignment="1">
      <alignment horizontal="center" vertical="center" wrapText="1"/>
    </xf>
    <xf numFmtId="2" fontId="61" fillId="22" borderId="69" xfId="11" applyNumberFormat="1" applyFont="1" applyFill="1" applyBorder="1" applyAlignment="1">
      <alignment horizontal="center" vertical="center" wrapText="1"/>
    </xf>
    <xf numFmtId="0" fontId="61" fillId="22" borderId="69" xfId="0" applyFont="1" applyFill="1" applyBorder="1" applyAlignment="1">
      <alignment horizontal="center" vertical="center" wrapText="1"/>
    </xf>
    <xf numFmtId="2" fontId="61" fillId="22" borderId="69" xfId="0" applyNumberFormat="1" applyFont="1" applyFill="1" applyBorder="1" applyAlignment="1">
      <alignment horizontal="center" vertical="center" wrapText="1"/>
    </xf>
    <xf numFmtId="0" fontId="61" fillId="22" borderId="69" xfId="11" applyFont="1" applyFill="1" applyBorder="1" applyAlignment="1">
      <alignment horizontal="center" vertical="center" wrapText="1"/>
    </xf>
    <xf numFmtId="0" fontId="62" fillId="0" borderId="69" xfId="0" applyFont="1" applyBorder="1" applyAlignment="1">
      <alignment horizontal="left" vertical="center" wrapText="1"/>
    </xf>
    <xf numFmtId="205" fontId="62" fillId="21" borderId="69" xfId="0" applyNumberFormat="1" applyFont="1" applyFill="1" applyBorder="1" applyAlignment="1">
      <alignment horizontal="right" vertical="center" wrapText="1"/>
    </xf>
    <xf numFmtId="2" fontId="62" fillId="21" borderId="69" xfId="0" applyNumberFormat="1" applyFont="1" applyFill="1" applyBorder="1" applyAlignment="1">
      <alignment horizontal="right" vertical="center" wrapText="1"/>
    </xf>
    <xf numFmtId="205" fontId="62" fillId="21" borderId="69" xfId="11" applyNumberFormat="1" applyFont="1" applyFill="1" applyBorder="1" applyAlignment="1">
      <alignment horizontal="right" vertical="center" wrapText="1"/>
    </xf>
    <xf numFmtId="0" fontId="58" fillId="0" borderId="0" xfId="0" applyFont="1" applyAlignment="1" applyProtection="1">
      <alignment wrapText="1"/>
      <protection locked="0"/>
    </xf>
    <xf numFmtId="0" fontId="59" fillId="0" borderId="0" xfId="0" applyFont="1" applyAlignment="1">
      <alignment horizontal="center" vertical="top" wrapText="1"/>
    </xf>
    <xf numFmtId="0" fontId="60" fillId="16" borderId="61" xfId="0" applyFont="1" applyFill="1" applyBorder="1" applyAlignment="1">
      <alignment horizontal="center" vertical="center" wrapText="1"/>
    </xf>
    <xf numFmtId="0" fontId="60" fillId="16" borderId="62" xfId="0" applyFont="1" applyFill="1" applyBorder="1" applyAlignment="1">
      <alignment horizontal="center" vertical="center" wrapText="1"/>
    </xf>
    <xf numFmtId="0" fontId="61" fillId="22" borderId="64" xfId="0" applyFont="1" applyFill="1" applyBorder="1" applyAlignment="1">
      <alignment horizontal="left" vertical="center" wrapText="1"/>
    </xf>
    <xf numFmtId="0" fontId="61" fillId="22" borderId="67" xfId="0" applyFont="1" applyFill="1" applyBorder="1" applyAlignment="1">
      <alignment horizontal="left" vertical="center" wrapText="1"/>
    </xf>
    <xf numFmtId="0" fontId="61" fillId="22" borderId="65" xfId="0" applyFont="1" applyFill="1" applyBorder="1" applyAlignment="1">
      <alignment horizontal="center" vertical="center" wrapText="1"/>
    </xf>
    <xf numFmtId="0" fontId="61" fillId="22" borderId="68" xfId="0" applyFont="1" applyFill="1" applyBorder="1" applyAlignment="1">
      <alignment horizontal="center" vertical="center" wrapText="1"/>
    </xf>
    <xf numFmtId="0" fontId="61" fillId="22" borderId="66" xfId="0" applyFont="1" applyFill="1" applyBorder="1" applyAlignment="1">
      <alignment horizontal="center" vertical="center" wrapText="1"/>
    </xf>
    <xf numFmtId="2" fontId="61" fillId="22" borderId="66" xfId="0" applyNumberFormat="1" applyFont="1" applyFill="1" applyBorder="1" applyAlignment="1">
      <alignment horizontal="center" vertical="center" wrapText="1"/>
    </xf>
    <xf numFmtId="0" fontId="61" fillId="22" borderId="66" xfId="11" applyFont="1" applyFill="1" applyBorder="1" applyAlignment="1">
      <alignment horizontal="center" vertical="center" wrapText="1"/>
    </xf>
    <xf numFmtId="0" fontId="62" fillId="0" borderId="70" xfId="0" applyFont="1" applyBorder="1" applyAlignment="1">
      <alignment horizontal="left" vertical="center" wrapText="1"/>
    </xf>
    <xf numFmtId="203" fontId="62" fillId="0" borderId="69" xfId="0" applyNumberFormat="1" applyFont="1" applyBorder="1" applyAlignment="1">
      <alignment horizontal="center" vertical="center" wrapText="1"/>
    </xf>
    <xf numFmtId="2" fontId="62" fillId="23" borderId="69" xfId="0" applyNumberFormat="1" applyFont="1" applyFill="1" applyBorder="1" applyAlignment="1">
      <alignment horizontal="right" vertical="center" wrapText="1"/>
    </xf>
    <xf numFmtId="203" fontId="62" fillId="0" borderId="69" xfId="11" applyNumberFormat="1" applyFont="1" applyBorder="1" applyAlignment="1">
      <alignment horizontal="center" vertical="center" wrapText="1"/>
    </xf>
    <xf numFmtId="204" fontId="62" fillId="14" borderId="69" xfId="11" applyNumberFormat="1" applyFont="1" applyFill="1" applyBorder="1" applyAlignment="1">
      <alignment horizontal="right" vertical="center" wrapText="1"/>
    </xf>
    <xf numFmtId="0" fontId="61" fillId="0" borderId="69" xfId="0" applyFont="1" applyBorder="1" applyAlignment="1">
      <alignment horizontal="right" vertical="center" wrapText="1"/>
    </xf>
    <xf numFmtId="0" fontId="61" fillId="0" borderId="69" xfId="11" applyFont="1" applyBorder="1" applyAlignment="1">
      <alignment horizontal="right" vertical="center" wrapText="1"/>
    </xf>
    <xf numFmtId="0" fontId="61" fillId="22" borderId="69" xfId="0" applyFont="1" applyFill="1" applyBorder="1" applyAlignment="1">
      <alignment horizontal="left" vertical="center" wrapText="1"/>
    </xf>
    <xf numFmtId="2" fontId="69" fillId="27" borderId="70" xfId="0" applyNumberFormat="1" applyFont="1" applyFill="1" applyBorder="1" applyAlignment="1">
      <alignment horizontal="center" vertical="center" wrapText="1"/>
    </xf>
    <xf numFmtId="2" fontId="69" fillId="27" borderId="74" xfId="0" applyNumberFormat="1" applyFont="1" applyFill="1" applyBorder="1" applyAlignment="1">
      <alignment horizontal="center" vertical="center" wrapText="1"/>
    </xf>
    <xf numFmtId="2" fontId="69" fillId="27" borderId="71" xfId="0" applyNumberFormat="1" applyFont="1" applyFill="1" applyBorder="1" applyAlignment="1">
      <alignment horizontal="center" vertical="center" wrapText="1"/>
    </xf>
    <xf numFmtId="205" fontId="62" fillId="0" borderId="69" xfId="11" applyNumberFormat="1" applyFont="1" applyBorder="1" applyAlignment="1">
      <alignment horizontal="right" vertical="center" wrapText="1"/>
    </xf>
    <xf numFmtId="203" fontId="62" fillId="0" borderId="69" xfId="0" applyNumberFormat="1" applyFont="1" applyBorder="1" applyAlignment="1">
      <alignment horizontal="right" vertical="center" wrapText="1"/>
    </xf>
    <xf numFmtId="2" fontId="62" fillId="33" borderId="70" xfId="0" applyNumberFormat="1" applyFont="1" applyFill="1" applyBorder="1" applyAlignment="1">
      <alignment horizontal="right" vertical="center" wrapText="1"/>
    </xf>
    <xf numFmtId="2" fontId="62" fillId="33" borderId="74" xfId="0" applyNumberFormat="1" applyFont="1" applyFill="1" applyBorder="1" applyAlignment="1">
      <alignment horizontal="right" vertical="center" wrapText="1"/>
    </xf>
    <xf numFmtId="2" fontId="62" fillId="33" borderId="71" xfId="0" applyNumberFormat="1" applyFont="1" applyFill="1" applyBorder="1" applyAlignment="1">
      <alignment horizontal="right" vertical="center" wrapText="1"/>
    </xf>
    <xf numFmtId="203" fontId="62" fillId="33" borderId="69" xfId="11" applyNumberFormat="1" applyFont="1" applyFill="1" applyBorder="1" applyAlignment="1">
      <alignment horizontal="right" vertical="center" wrapText="1"/>
    </xf>
    <xf numFmtId="205" fontId="62" fillId="33" borderId="69" xfId="11" applyNumberFormat="1" applyFont="1" applyFill="1" applyBorder="1" applyAlignment="1">
      <alignment horizontal="right" vertical="center" wrapText="1"/>
    </xf>
    <xf numFmtId="0" fontId="62" fillId="0" borderId="69" xfId="0" applyFont="1" applyBorder="1" applyAlignment="1">
      <alignment horizontal="left" vertical="top" wrapText="1"/>
    </xf>
    <xf numFmtId="0" fontId="62" fillId="0" borderId="69" xfId="0" applyFont="1" applyBorder="1" applyAlignment="1">
      <alignment horizontal="center" vertical="top" wrapText="1"/>
    </xf>
    <xf numFmtId="203" fontId="62" fillId="0" borderId="69" xfId="0" applyNumberFormat="1" applyFont="1" applyBorder="1" applyAlignment="1">
      <alignment horizontal="center" vertical="top" wrapText="1"/>
    </xf>
    <xf numFmtId="2" fontId="62" fillId="32" borderId="69" xfId="0" applyNumberFormat="1" applyFont="1" applyFill="1" applyBorder="1" applyAlignment="1">
      <alignment horizontal="right" vertical="top" wrapText="1"/>
    </xf>
    <xf numFmtId="2" fontId="62" fillId="32" borderId="71" xfId="0" applyNumberFormat="1" applyFont="1" applyFill="1" applyBorder="1" applyAlignment="1">
      <alignment horizontal="right" vertical="top" wrapText="1"/>
    </xf>
    <xf numFmtId="203" fontId="62" fillId="32" borderId="69" xfId="11" applyNumberFormat="1" applyFont="1" applyFill="1" applyBorder="1" applyAlignment="1">
      <alignment horizontal="center" vertical="top" wrapText="1"/>
    </xf>
    <xf numFmtId="205" fontId="62" fillId="32" borderId="69" xfId="11" applyNumberFormat="1" applyFont="1" applyFill="1" applyBorder="1" applyAlignment="1">
      <alignment horizontal="right" vertical="top" wrapText="1"/>
    </xf>
    <xf numFmtId="0" fontId="63" fillId="0" borderId="0" xfId="0" applyFont="1" applyAlignment="1">
      <alignment horizontal="left" vertical="top" wrapText="1"/>
    </xf>
    <xf numFmtId="0" fontId="63" fillId="0" borderId="0" xfId="11" applyFont="1" applyAlignment="1">
      <alignment horizontal="left" vertical="top" wrapText="1"/>
    </xf>
    <xf numFmtId="0" fontId="63" fillId="0" borderId="101" xfId="0" applyFont="1" applyBorder="1" applyAlignment="1">
      <alignment horizontal="left" vertical="top" wrapText="1"/>
    </xf>
    <xf numFmtId="0" fontId="63" fillId="0" borderId="101" xfId="11" applyFont="1" applyBorder="1" applyAlignment="1">
      <alignment horizontal="left" vertical="top" wrapText="1"/>
    </xf>
    <xf numFmtId="2" fontId="62" fillId="0" borderId="69" xfId="0" applyNumberFormat="1" applyFont="1" applyBorder="1" applyAlignment="1">
      <alignment horizontal="right" vertical="center" wrapText="1"/>
    </xf>
    <xf numFmtId="0" fontId="61" fillId="22" borderId="66" xfId="0" applyFont="1" applyFill="1" applyBorder="1" applyAlignment="1">
      <alignment horizontal="left" vertical="center" wrapText="1"/>
    </xf>
    <xf numFmtId="2" fontId="62" fillId="0" borderId="70" xfId="0" applyNumberFormat="1" applyFont="1" applyBorder="1" applyAlignment="1">
      <alignment horizontal="right" vertical="center" wrapText="1"/>
    </xf>
    <xf numFmtId="2" fontId="62" fillId="0" borderId="74" xfId="0" applyNumberFormat="1" applyFont="1" applyBorder="1" applyAlignment="1">
      <alignment horizontal="right" vertical="center" wrapText="1"/>
    </xf>
    <xf numFmtId="2" fontId="62" fillId="0" borderId="71" xfId="0" applyNumberFormat="1" applyFont="1" applyBorder="1" applyAlignment="1">
      <alignment horizontal="right" vertical="center" wrapText="1"/>
    </xf>
    <xf numFmtId="203" fontId="62" fillId="0" borderId="70" xfId="11" applyNumberFormat="1" applyFont="1" applyBorder="1" applyAlignment="1">
      <alignment horizontal="center" vertical="center" wrapText="1"/>
    </xf>
    <xf numFmtId="203" fontId="62" fillId="0" borderId="71" xfId="11" applyNumberFormat="1" applyFont="1" applyBorder="1" applyAlignment="1">
      <alignment horizontal="center" vertical="center" wrapText="1"/>
    </xf>
    <xf numFmtId="205" fontId="62" fillId="0" borderId="70" xfId="11" applyNumberFormat="1" applyFont="1" applyBorder="1" applyAlignment="1">
      <alignment horizontal="right" vertical="center" wrapText="1"/>
    </xf>
    <xf numFmtId="205" fontId="62" fillId="0" borderId="71" xfId="11" applyNumberFormat="1" applyFont="1" applyBorder="1" applyAlignment="1">
      <alignment horizontal="right" vertical="center" wrapText="1"/>
    </xf>
    <xf numFmtId="0" fontId="72" fillId="0" borderId="69" xfId="0" applyFont="1" applyBorder="1" applyAlignment="1">
      <alignment horizontal="right" vertical="center" wrapText="1"/>
    </xf>
    <xf numFmtId="0" fontId="72" fillId="22" borderId="69" xfId="0" applyFont="1" applyFill="1" applyBorder="1" applyAlignment="1">
      <alignment horizontal="center" vertical="center" wrapText="1"/>
    </xf>
    <xf numFmtId="2" fontId="72" fillId="22" borderId="69" xfId="0" applyNumberFormat="1" applyFont="1" applyFill="1" applyBorder="1" applyAlignment="1">
      <alignment horizontal="center" vertical="center" wrapText="1"/>
    </xf>
    <xf numFmtId="0" fontId="72" fillId="22" borderId="68" xfId="0" applyFont="1" applyFill="1" applyBorder="1" applyAlignment="1">
      <alignment horizontal="center" vertical="center" wrapText="1"/>
    </xf>
    <xf numFmtId="0" fontId="61" fillId="0" borderId="70" xfId="0" applyFont="1" applyBorder="1" applyAlignment="1">
      <alignment horizontal="right" vertical="center" wrapText="1"/>
    </xf>
    <xf numFmtId="0" fontId="61" fillId="0" borderId="74" xfId="0" applyFont="1" applyBorder="1" applyAlignment="1">
      <alignment horizontal="right" vertical="center" wrapText="1"/>
    </xf>
    <xf numFmtId="0" fontId="61" fillId="0" borderId="71" xfId="0" applyFont="1" applyBorder="1" applyAlignment="1">
      <alignment horizontal="right" vertical="center" wrapText="1"/>
    </xf>
    <xf numFmtId="0" fontId="62" fillId="0" borderId="74" xfId="0" applyFont="1" applyBorder="1" applyAlignment="1">
      <alignment horizontal="left" vertical="center" wrapText="1"/>
    </xf>
    <xf numFmtId="0" fontId="62" fillId="0" borderId="71" xfId="0" applyFont="1" applyBorder="1" applyAlignment="1">
      <alignment horizontal="left" vertical="center" wrapText="1"/>
    </xf>
    <xf numFmtId="203" fontId="62" fillId="0" borderId="70" xfId="0" applyNumberFormat="1" applyFont="1" applyBorder="1" applyAlignment="1">
      <alignment horizontal="center" vertical="center" wrapText="1"/>
    </xf>
    <xf numFmtId="203" fontId="62" fillId="0" borderId="74" xfId="0" applyNumberFormat="1" applyFont="1" applyBorder="1" applyAlignment="1">
      <alignment horizontal="center" vertical="center" wrapText="1"/>
    </xf>
    <xf numFmtId="203" fontId="62" fillId="0" borderId="71" xfId="0" applyNumberFormat="1" applyFont="1" applyBorder="1" applyAlignment="1">
      <alignment horizontal="center" vertical="center" wrapText="1"/>
    </xf>
    <xf numFmtId="0" fontId="71" fillId="26" borderId="0" xfId="11" applyFont="1" applyFill="1" applyAlignment="1">
      <alignment horizontal="center"/>
    </xf>
    <xf numFmtId="0" fontId="61" fillId="22" borderId="87" xfId="0" applyFont="1" applyFill="1" applyBorder="1" applyAlignment="1">
      <alignment horizontal="left" vertical="center" wrapText="1"/>
    </xf>
    <xf numFmtId="0" fontId="61" fillId="22" borderId="88" xfId="0" applyFont="1" applyFill="1" applyBorder="1" applyAlignment="1">
      <alignment horizontal="left" vertical="center" wrapText="1"/>
    </xf>
    <xf numFmtId="0" fontId="61" fillId="22" borderId="89" xfId="0" applyFont="1" applyFill="1" applyBorder="1" applyAlignment="1">
      <alignment horizontal="left" vertical="center" wrapText="1"/>
    </xf>
    <xf numFmtId="0" fontId="61" fillId="22" borderId="75" xfId="0" applyFont="1" applyFill="1" applyBorder="1" applyAlignment="1">
      <alignment horizontal="left" vertical="center" wrapText="1"/>
    </xf>
    <xf numFmtId="0" fontId="61" fillId="22" borderId="76" xfId="0" applyFont="1" applyFill="1" applyBorder="1" applyAlignment="1">
      <alignment horizontal="left" vertical="center" wrapText="1"/>
    </xf>
    <xf numFmtId="0" fontId="61" fillId="22" borderId="77" xfId="0" applyFont="1" applyFill="1" applyBorder="1" applyAlignment="1">
      <alignment horizontal="left" vertical="center" wrapText="1"/>
    </xf>
    <xf numFmtId="0" fontId="72" fillId="22" borderId="90" xfId="0" applyFont="1" applyFill="1" applyBorder="1" applyAlignment="1">
      <alignment horizontal="center" vertical="center" wrapText="1"/>
    </xf>
    <xf numFmtId="0" fontId="72" fillId="22" borderId="66" xfId="0" applyFont="1" applyFill="1" applyBorder="1" applyAlignment="1">
      <alignment horizontal="center" vertical="center" wrapText="1"/>
    </xf>
    <xf numFmtId="0" fontId="61" fillId="22" borderId="91" xfId="0" applyFont="1" applyFill="1" applyBorder="1" applyAlignment="1">
      <alignment horizontal="center" vertical="center" wrapText="1"/>
    </xf>
    <xf numFmtId="0" fontId="61" fillId="22" borderId="92" xfId="0" applyFont="1" applyFill="1" applyBorder="1" applyAlignment="1">
      <alignment horizontal="center" vertical="center" wrapText="1"/>
    </xf>
    <xf numFmtId="0" fontId="61" fillId="22" borderId="93" xfId="0" applyFont="1" applyFill="1" applyBorder="1" applyAlignment="1">
      <alignment horizontal="center" vertical="center" wrapText="1"/>
    </xf>
    <xf numFmtId="2" fontId="61" fillId="22" borderId="90" xfId="0" applyNumberFormat="1" applyFont="1" applyFill="1" applyBorder="1" applyAlignment="1">
      <alignment horizontal="center" vertical="center" wrapText="1"/>
    </xf>
    <xf numFmtId="205" fontId="62" fillId="21" borderId="70" xfId="0" applyNumberFormat="1" applyFont="1" applyFill="1" applyBorder="1" applyAlignment="1">
      <alignment horizontal="right" vertical="center" wrapText="1"/>
    </xf>
    <xf numFmtId="205" fontId="62" fillId="21" borderId="74" xfId="0" applyNumberFormat="1" applyFont="1" applyFill="1" applyBorder="1" applyAlignment="1">
      <alignment horizontal="right" vertical="center" wrapText="1"/>
    </xf>
    <xf numFmtId="205" fontId="62" fillId="21" borderId="71" xfId="0" applyNumberFormat="1" applyFont="1" applyFill="1" applyBorder="1" applyAlignment="1">
      <alignment horizontal="right" vertical="center" wrapText="1"/>
    </xf>
    <xf numFmtId="2" fontId="62" fillId="21" borderId="70" xfId="0" applyNumberFormat="1" applyFont="1" applyFill="1" applyBorder="1" applyAlignment="1">
      <alignment horizontal="right" vertical="center" wrapText="1"/>
    </xf>
    <xf numFmtId="2" fontId="62" fillId="21" borderId="74" xfId="0" applyNumberFormat="1" applyFont="1" applyFill="1" applyBorder="1" applyAlignment="1">
      <alignment horizontal="right" vertical="center" wrapText="1"/>
    </xf>
    <xf numFmtId="2" fontId="62" fillId="21" borderId="71" xfId="0" applyNumberFormat="1" applyFont="1" applyFill="1" applyBorder="1" applyAlignment="1">
      <alignment horizontal="right" vertical="center" wrapText="1"/>
    </xf>
    <xf numFmtId="205" fontId="62" fillId="21" borderId="70" xfId="11" applyNumberFormat="1" applyFont="1" applyFill="1" applyBorder="1" applyAlignment="1">
      <alignment horizontal="right" vertical="center" wrapText="1"/>
    </xf>
    <xf numFmtId="205" fontId="62" fillId="21" borderId="71" xfId="11" applyNumberFormat="1" applyFont="1" applyFill="1" applyBorder="1" applyAlignment="1">
      <alignment horizontal="right" vertical="center" wrapText="1"/>
    </xf>
    <xf numFmtId="0" fontId="72" fillId="22" borderId="70" xfId="0" applyFont="1" applyFill="1" applyBorder="1" applyAlignment="1">
      <alignment horizontal="center" vertical="center" wrapText="1"/>
    </xf>
    <xf numFmtId="0" fontId="72" fillId="22" borderId="74" xfId="0" applyFont="1" applyFill="1" applyBorder="1" applyAlignment="1">
      <alignment horizontal="center" vertical="center" wrapText="1"/>
    </xf>
    <xf numFmtId="0" fontId="72" fillId="22" borderId="71" xfId="0" applyFont="1" applyFill="1" applyBorder="1" applyAlignment="1">
      <alignment horizontal="center" vertical="center" wrapText="1"/>
    </xf>
    <xf numFmtId="2" fontId="72" fillId="22" borderId="70" xfId="0" applyNumberFormat="1" applyFont="1" applyFill="1" applyBorder="1" applyAlignment="1">
      <alignment horizontal="center" vertical="center" wrapText="1"/>
    </xf>
    <xf numFmtId="2" fontId="72" fillId="22" borderId="74" xfId="0" applyNumberFormat="1" applyFont="1" applyFill="1" applyBorder="1" applyAlignment="1">
      <alignment horizontal="center" vertical="center" wrapText="1"/>
    </xf>
    <xf numFmtId="2" fontId="72" fillId="22" borderId="71" xfId="0" applyNumberFormat="1" applyFont="1" applyFill="1" applyBorder="1" applyAlignment="1">
      <alignment horizontal="center" vertical="center" wrapText="1"/>
    </xf>
    <xf numFmtId="2" fontId="62" fillId="23" borderId="70" xfId="0" applyNumberFormat="1" applyFont="1" applyFill="1" applyBorder="1" applyAlignment="1">
      <alignment horizontal="right" vertical="center" wrapText="1"/>
    </xf>
    <xf numFmtId="2" fontId="62" fillId="23" borderId="74" xfId="0" applyNumberFormat="1" applyFont="1" applyFill="1" applyBorder="1" applyAlignment="1">
      <alignment horizontal="right" vertical="center" wrapText="1"/>
    </xf>
    <xf numFmtId="2" fontId="62" fillId="23" borderId="71" xfId="0" applyNumberFormat="1" applyFont="1" applyFill="1" applyBorder="1" applyAlignment="1">
      <alignment horizontal="right" vertical="center" wrapText="1"/>
    </xf>
    <xf numFmtId="204" fontId="62" fillId="14" borderId="70" xfId="11" applyNumberFormat="1" applyFont="1" applyFill="1" applyBorder="1" applyAlignment="1">
      <alignment horizontal="right" vertical="center" wrapText="1"/>
    </xf>
    <xf numFmtId="204" fontId="62" fillId="14" borderId="71" xfId="11" applyNumberFormat="1" applyFont="1" applyFill="1" applyBorder="1" applyAlignment="1">
      <alignment horizontal="right" vertical="center" wrapText="1"/>
    </xf>
    <xf numFmtId="0" fontId="72" fillId="0" borderId="70" xfId="0" applyFont="1" applyBorder="1" applyAlignment="1">
      <alignment horizontal="right" vertical="center" wrapText="1"/>
    </xf>
    <xf numFmtId="0" fontId="72" fillId="0" borderId="74" xfId="0" applyFont="1" applyBorder="1" applyAlignment="1">
      <alignment horizontal="right" vertical="center" wrapText="1"/>
    </xf>
    <xf numFmtId="0" fontId="72" fillId="0" borderId="71" xfId="0" applyFont="1" applyBorder="1" applyAlignment="1">
      <alignment horizontal="right" vertical="center" wrapText="1"/>
    </xf>
    <xf numFmtId="0" fontId="61" fillId="22" borderId="70" xfId="0" applyFont="1" applyFill="1" applyBorder="1" applyAlignment="1">
      <alignment horizontal="left" vertical="center" wrapText="1"/>
    </xf>
    <xf numFmtId="0" fontId="61" fillId="22" borderId="74" xfId="0" applyFont="1" applyFill="1" applyBorder="1" applyAlignment="1">
      <alignment horizontal="left" vertical="center" wrapText="1"/>
    </xf>
    <xf numFmtId="0" fontId="61" fillId="22" borderId="71" xfId="0" applyFont="1" applyFill="1" applyBorder="1" applyAlignment="1">
      <alignment horizontal="left" vertical="center" wrapText="1"/>
    </xf>
    <xf numFmtId="0" fontId="61" fillId="22" borderId="70" xfId="0" applyFont="1" applyFill="1" applyBorder="1" applyAlignment="1">
      <alignment horizontal="center" vertical="center" wrapText="1"/>
    </xf>
    <xf numFmtId="0" fontId="61" fillId="22" borderId="74" xfId="0" applyFont="1" applyFill="1" applyBorder="1" applyAlignment="1">
      <alignment horizontal="center" vertical="center" wrapText="1"/>
    </xf>
    <xf numFmtId="0" fontId="61" fillId="22" borderId="71" xfId="0" applyFont="1" applyFill="1" applyBorder="1" applyAlignment="1">
      <alignment horizontal="center" vertical="center" wrapText="1"/>
    </xf>
    <xf numFmtId="2" fontId="61" fillId="22" borderId="70" xfId="0" applyNumberFormat="1" applyFont="1" applyFill="1" applyBorder="1" applyAlignment="1">
      <alignment horizontal="center" vertical="center" wrapText="1"/>
    </xf>
    <xf numFmtId="2" fontId="61" fillId="22" borderId="74" xfId="0" applyNumberFormat="1" applyFont="1" applyFill="1" applyBorder="1" applyAlignment="1">
      <alignment horizontal="center" vertical="center" wrapText="1"/>
    </xf>
    <xf numFmtId="2" fontId="61" fillId="22" borderId="71" xfId="0" applyNumberFormat="1" applyFont="1" applyFill="1" applyBorder="1" applyAlignment="1">
      <alignment horizontal="center" vertical="center" wrapText="1"/>
    </xf>
    <xf numFmtId="202" fontId="62" fillId="0" borderId="69" xfId="0" applyNumberFormat="1" applyFont="1" applyBorder="1" applyAlignment="1">
      <alignment horizontal="right" vertical="center" wrapText="1"/>
    </xf>
    <xf numFmtId="203" fontId="62" fillId="0" borderId="70" xfId="0" applyNumberFormat="1" applyFont="1" applyBorder="1" applyAlignment="1">
      <alignment horizontal="right" vertical="center" wrapText="1"/>
    </xf>
    <xf numFmtId="203" fontId="62" fillId="0" borderId="74" xfId="0" applyNumberFormat="1" applyFont="1" applyBorder="1" applyAlignment="1">
      <alignment horizontal="right" vertical="center" wrapText="1"/>
    </xf>
    <xf numFmtId="203" fontId="62" fillId="0" borderId="71" xfId="0" applyNumberFormat="1" applyFont="1" applyBorder="1" applyAlignment="1">
      <alignment horizontal="right" vertical="center" wrapText="1"/>
    </xf>
    <xf numFmtId="0" fontId="12" fillId="0" borderId="0" xfId="11" applyAlignment="1" applyProtection="1">
      <alignment wrapText="1"/>
      <protection locked="0"/>
    </xf>
    <xf numFmtId="0" fontId="73" fillId="0" borderId="0" xfId="0" applyFont="1" applyAlignment="1">
      <alignment horizontal="center" vertical="top" wrapText="1"/>
    </xf>
    <xf numFmtId="0" fontId="3" fillId="16" borderId="75" xfId="0" applyFont="1" applyFill="1" applyBorder="1" applyAlignment="1">
      <alignment horizontal="left" vertical="center" wrapText="1"/>
    </xf>
    <xf numFmtId="0" fontId="3" fillId="16" borderId="76" xfId="0" applyFont="1" applyFill="1" applyBorder="1" applyAlignment="1">
      <alignment horizontal="left" vertical="center" wrapText="1"/>
    </xf>
    <xf numFmtId="0" fontId="61" fillId="22" borderId="69" xfId="11" applyFont="1" applyFill="1" applyBorder="1" applyAlignment="1">
      <alignment horizontal="left" vertical="center" wrapText="1"/>
    </xf>
    <xf numFmtId="0" fontId="72" fillId="0" borderId="69" xfId="11" applyFont="1" applyBorder="1" applyAlignment="1">
      <alignment horizontal="right" vertical="center" wrapText="1"/>
    </xf>
    <xf numFmtId="0" fontId="62" fillId="0" borderId="70" xfId="11" applyFont="1" applyBorder="1" applyAlignment="1">
      <alignment horizontal="left" vertical="center" wrapText="1"/>
    </xf>
    <xf numFmtId="0" fontId="72" fillId="22" borderId="69" xfId="11" applyFont="1" applyFill="1" applyBorder="1" applyAlignment="1">
      <alignment horizontal="center" vertical="center" wrapText="1"/>
    </xf>
    <xf numFmtId="2" fontId="72" fillId="22" borderId="69" xfId="11" applyNumberFormat="1" applyFont="1" applyFill="1" applyBorder="1" applyAlignment="1">
      <alignment horizontal="center" vertical="center" wrapText="1"/>
    </xf>
    <xf numFmtId="0" fontId="62" fillId="0" borderId="69" xfId="11" applyFont="1" applyBorder="1" applyAlignment="1">
      <alignment horizontal="left" vertical="center" wrapText="1"/>
    </xf>
    <xf numFmtId="0" fontId="62" fillId="0" borderId="69" xfId="11" applyFont="1" applyBorder="1" applyAlignment="1">
      <alignment horizontal="left" vertical="top" wrapText="1"/>
    </xf>
    <xf numFmtId="0" fontId="62" fillId="0" borderId="69" xfId="11" applyFont="1" applyBorder="1" applyAlignment="1">
      <alignment horizontal="center" vertical="top" wrapText="1"/>
    </xf>
    <xf numFmtId="203" fontId="62" fillId="0" borderId="69" xfId="11" applyNumberFormat="1" applyFont="1" applyBorder="1" applyAlignment="1">
      <alignment horizontal="center" vertical="top" wrapText="1"/>
    </xf>
    <xf numFmtId="0" fontId="74" fillId="0" borderId="0" xfId="11" applyFont="1" applyAlignment="1">
      <alignment horizontal="left" vertical="top" wrapText="1"/>
    </xf>
    <xf numFmtId="0" fontId="61" fillId="22" borderId="67" xfId="11" applyFont="1" applyFill="1" applyBorder="1" applyAlignment="1">
      <alignment horizontal="left" vertical="center" wrapText="1"/>
    </xf>
    <xf numFmtId="0" fontId="72" fillId="22" borderId="68" xfId="11" applyFont="1" applyFill="1" applyBorder="1" applyAlignment="1">
      <alignment horizontal="center" vertical="center" wrapText="1"/>
    </xf>
    <xf numFmtId="2" fontId="62" fillId="4" borderId="69" xfId="0" applyNumberFormat="1" applyFont="1" applyFill="1" applyBorder="1" applyAlignment="1">
      <alignment horizontal="right" vertical="center" wrapText="1"/>
    </xf>
    <xf numFmtId="205" fontId="62" fillId="4" borderId="69" xfId="11" applyNumberFormat="1" applyFont="1" applyFill="1" applyBorder="1" applyAlignment="1">
      <alignment horizontal="right" vertical="center" wrapText="1"/>
    </xf>
    <xf numFmtId="203" fontId="62" fillId="0" borderId="69" xfId="11" applyNumberFormat="1" applyFont="1" applyBorder="1" applyAlignment="1">
      <alignment horizontal="right" vertical="center" wrapText="1"/>
    </xf>
    <xf numFmtId="2" fontId="62" fillId="0" borderId="69" xfId="11" applyNumberFormat="1" applyFont="1" applyBorder="1" applyAlignment="1">
      <alignment horizontal="right" vertical="center" wrapText="1"/>
    </xf>
    <xf numFmtId="0" fontId="74" fillId="0" borderId="72" xfId="11" applyFont="1" applyBorder="1" applyAlignment="1">
      <alignment horizontal="left" vertical="top" wrapText="1"/>
    </xf>
    <xf numFmtId="0" fontId="72" fillId="0" borderId="70" xfId="11" applyFont="1" applyBorder="1" applyAlignment="1">
      <alignment horizontal="right" vertical="center" wrapText="1"/>
    </xf>
    <xf numFmtId="0" fontId="72" fillId="0" borderId="74" xfId="11" applyFont="1" applyBorder="1" applyAlignment="1">
      <alignment horizontal="right" vertical="center" wrapText="1"/>
    </xf>
    <xf numFmtId="0" fontId="72" fillId="0" borderId="71" xfId="11" applyFont="1" applyBorder="1" applyAlignment="1">
      <alignment horizontal="right" vertical="center" wrapText="1"/>
    </xf>
    <xf numFmtId="0" fontId="61" fillId="22" borderId="70" xfId="11" applyFont="1" applyFill="1" applyBorder="1" applyAlignment="1">
      <alignment horizontal="left" vertical="center" wrapText="1"/>
    </xf>
    <xf numFmtId="0" fontId="61" fillId="22" borderId="74" xfId="11" applyFont="1" applyFill="1" applyBorder="1" applyAlignment="1">
      <alignment horizontal="left" vertical="center" wrapText="1"/>
    </xf>
    <xf numFmtId="0" fontId="61" fillId="22" borderId="71" xfId="11" applyFont="1" applyFill="1" applyBorder="1" applyAlignment="1">
      <alignment horizontal="left" vertical="center" wrapText="1"/>
    </xf>
    <xf numFmtId="0" fontId="61" fillId="22" borderId="70" xfId="11" applyFont="1" applyFill="1" applyBorder="1" applyAlignment="1">
      <alignment horizontal="center" vertical="center" wrapText="1"/>
    </xf>
    <xf numFmtId="0" fontId="61" fillId="22" borderId="74" xfId="11" applyFont="1" applyFill="1" applyBorder="1" applyAlignment="1">
      <alignment horizontal="center" vertical="center" wrapText="1"/>
    </xf>
    <xf numFmtId="0" fontId="61" fillId="22" borderId="71" xfId="11" applyFont="1" applyFill="1" applyBorder="1" applyAlignment="1">
      <alignment horizontal="center" vertical="center" wrapText="1"/>
    </xf>
    <xf numFmtId="2" fontId="61" fillId="22" borderId="70" xfId="11" applyNumberFormat="1" applyFont="1" applyFill="1" applyBorder="1" applyAlignment="1">
      <alignment horizontal="center" vertical="center" wrapText="1"/>
    </xf>
    <xf numFmtId="2" fontId="61" fillId="22" borderId="74" xfId="11" applyNumberFormat="1" applyFont="1" applyFill="1" applyBorder="1" applyAlignment="1">
      <alignment horizontal="center" vertical="center" wrapText="1"/>
    </xf>
    <xf numFmtId="2" fontId="61" fillId="22" borderId="71" xfId="11" applyNumberFormat="1" applyFont="1" applyFill="1" applyBorder="1" applyAlignment="1">
      <alignment horizontal="center" vertical="center" wrapText="1"/>
    </xf>
    <xf numFmtId="0" fontId="72" fillId="22" borderId="70" xfId="11" applyFont="1" applyFill="1" applyBorder="1" applyAlignment="1">
      <alignment horizontal="center" vertical="center" wrapText="1"/>
    </xf>
    <xf numFmtId="0" fontId="72" fillId="22" borderId="74" xfId="11" applyFont="1" applyFill="1" applyBorder="1" applyAlignment="1">
      <alignment horizontal="center" vertical="center" wrapText="1"/>
    </xf>
    <xf numFmtId="0" fontId="72" fillId="22" borderId="71" xfId="11" applyFont="1" applyFill="1" applyBorder="1" applyAlignment="1">
      <alignment horizontal="center" vertical="center" wrapText="1"/>
    </xf>
    <xf numFmtId="2" fontId="72" fillId="22" borderId="70" xfId="11" applyNumberFormat="1" applyFont="1" applyFill="1" applyBorder="1" applyAlignment="1">
      <alignment horizontal="center" vertical="center" wrapText="1"/>
    </xf>
    <xf numFmtId="2" fontId="72" fillId="22" borderId="74" xfId="11" applyNumberFormat="1" applyFont="1" applyFill="1" applyBorder="1" applyAlignment="1">
      <alignment horizontal="center" vertical="center" wrapText="1"/>
    </xf>
    <xf numFmtId="2" fontId="72" fillId="22" borderId="71" xfId="11" applyNumberFormat="1" applyFont="1" applyFill="1" applyBorder="1" applyAlignment="1">
      <alignment horizontal="center" vertical="center" wrapText="1"/>
    </xf>
    <xf numFmtId="0" fontId="62" fillId="0" borderId="71" xfId="11" applyFont="1" applyBorder="1" applyAlignment="1">
      <alignment horizontal="left" vertical="center" wrapText="1"/>
    </xf>
    <xf numFmtId="0" fontId="61" fillId="22" borderId="72" xfId="11" applyFont="1" applyFill="1" applyBorder="1" applyAlignment="1">
      <alignment horizontal="left" vertical="center" wrapText="1"/>
    </xf>
    <xf numFmtId="0" fontId="61" fillId="22" borderId="73" xfId="11" applyFont="1" applyFill="1" applyBorder="1" applyAlignment="1">
      <alignment horizontal="left" vertical="center" wrapText="1"/>
    </xf>
    <xf numFmtId="0" fontId="61" fillId="22" borderId="75" xfId="11" applyFont="1" applyFill="1" applyBorder="1" applyAlignment="1">
      <alignment horizontal="left" vertical="center" wrapText="1"/>
    </xf>
    <xf numFmtId="0" fontId="61" fillId="22" borderId="76" xfId="11" applyFont="1" applyFill="1" applyBorder="1" applyAlignment="1">
      <alignment horizontal="left" vertical="center" wrapText="1"/>
    </xf>
    <xf numFmtId="0" fontId="61" fillId="22" borderId="77" xfId="11" applyFont="1" applyFill="1" applyBorder="1" applyAlignment="1">
      <alignment horizontal="left" vertical="center" wrapText="1"/>
    </xf>
    <xf numFmtId="0" fontId="72" fillId="22" borderId="66" xfId="11" applyFont="1" applyFill="1" applyBorder="1" applyAlignment="1">
      <alignment horizontal="center" vertical="center" wrapText="1"/>
    </xf>
    <xf numFmtId="2" fontId="61" fillId="22" borderId="68" xfId="11" applyNumberFormat="1" applyFont="1" applyFill="1" applyBorder="1" applyAlignment="1">
      <alignment horizontal="center" vertical="center" wrapText="1"/>
    </xf>
    <xf numFmtId="0" fontId="62" fillId="0" borderId="74" xfId="11" applyFont="1" applyBorder="1" applyAlignment="1">
      <alignment horizontal="left" vertical="center" wrapText="1"/>
    </xf>
    <xf numFmtId="203" fontId="62" fillId="0" borderId="74" xfId="11" applyNumberFormat="1" applyFont="1" applyBorder="1" applyAlignment="1">
      <alignment horizontal="center" vertical="center" wrapText="1"/>
    </xf>
    <xf numFmtId="0" fontId="61" fillId="0" borderId="70" xfId="11" applyFont="1" applyBorder="1" applyAlignment="1">
      <alignment horizontal="right" vertical="center" wrapText="1"/>
    </xf>
    <xf numFmtId="0" fontId="61" fillId="0" borderId="74" xfId="11" applyFont="1" applyBorder="1" applyAlignment="1">
      <alignment horizontal="right" vertical="center" wrapText="1"/>
    </xf>
    <xf numFmtId="0" fontId="61" fillId="0" borderId="71" xfId="11" applyFont="1" applyBorder="1" applyAlignment="1">
      <alignment horizontal="right" vertical="center" wrapText="1"/>
    </xf>
    <xf numFmtId="17" fontId="11" fillId="4" borderId="11" xfId="0" applyNumberFormat="1" applyFont="1" applyFill="1" applyBorder="1" applyAlignment="1">
      <alignment horizontal="left"/>
    </xf>
    <xf numFmtId="49" fontId="17" fillId="4" borderId="11" xfId="0" applyNumberFormat="1" applyFont="1" applyFill="1" applyBorder="1" applyAlignment="1">
      <alignment horizontal="right"/>
    </xf>
    <xf numFmtId="49" fontId="16" fillId="4" borderId="11" xfId="0" applyNumberFormat="1" applyFont="1" applyFill="1" applyBorder="1" applyAlignment="1">
      <alignment horizontal="left"/>
    </xf>
    <xf numFmtId="0" fontId="15" fillId="5" borderId="25" xfId="0" applyFont="1" applyFill="1" applyBorder="1" applyAlignment="1">
      <alignment horizontal="left"/>
    </xf>
    <xf numFmtId="0" fontId="15" fillId="5" borderId="26" xfId="0" applyFont="1" applyFill="1" applyBorder="1" applyAlignment="1">
      <alignment horizontal="left"/>
    </xf>
    <xf numFmtId="0" fontId="15" fillId="5" borderId="12" xfId="0" applyFont="1" applyFill="1" applyBorder="1" applyAlignment="1">
      <alignment horizontal="left"/>
    </xf>
    <xf numFmtId="0" fontId="15" fillId="5" borderId="14" xfId="0" applyFont="1" applyFill="1" applyBorder="1" applyAlignment="1">
      <alignment horizontal="left"/>
    </xf>
    <xf numFmtId="49" fontId="15" fillId="4" borderId="11" xfId="0" applyNumberFormat="1" applyFont="1" applyFill="1" applyBorder="1" applyAlignment="1">
      <alignment horizontal="right"/>
    </xf>
    <xf numFmtId="0" fontId="15" fillId="4" borderId="11" xfId="0" applyFont="1" applyFill="1" applyBorder="1" applyAlignment="1">
      <alignment horizontal="left"/>
    </xf>
    <xf numFmtId="49" fontId="28" fillId="4" borderId="11" xfId="0" applyNumberFormat="1" applyFont="1" applyFill="1" applyBorder="1" applyAlignment="1">
      <alignment horizontal="right"/>
    </xf>
    <xf numFmtId="10" fontId="28" fillId="4" borderId="11" xfId="0" applyNumberFormat="1" applyFont="1" applyFill="1" applyBorder="1" applyAlignment="1">
      <alignment horizontal="left"/>
    </xf>
    <xf numFmtId="49" fontId="9" fillId="2" borderId="23" xfId="0" applyNumberFormat="1" applyFont="1" applyFill="1" applyBorder="1" applyAlignment="1">
      <alignment horizontal="center"/>
    </xf>
    <xf numFmtId="49" fontId="9" fillId="2" borderId="22" xfId="0" applyNumberFormat="1" applyFont="1" applyFill="1" applyBorder="1" applyAlignment="1">
      <alignment horizontal="center"/>
    </xf>
    <xf numFmtId="49" fontId="9" fillId="2" borderId="24" xfId="0" applyNumberFormat="1" applyFont="1" applyFill="1" applyBorder="1" applyAlignment="1">
      <alignment horizontal="center"/>
    </xf>
    <xf numFmtId="0" fontId="17" fillId="4" borderId="11" xfId="0" applyFont="1" applyFill="1" applyBorder="1" applyAlignment="1">
      <alignment horizontal="right"/>
    </xf>
    <xf numFmtId="49" fontId="9" fillId="2" borderId="11" xfId="0" applyNumberFormat="1" applyFont="1" applyFill="1" applyBorder="1" applyAlignment="1">
      <alignment horizontal="left"/>
    </xf>
    <xf numFmtId="49" fontId="9" fillId="2" borderId="11" xfId="0" applyNumberFormat="1" applyFont="1" applyFill="1" applyBorder="1"/>
    <xf numFmtId="0" fontId="9" fillId="2" borderId="11" xfId="0" applyFont="1" applyFill="1" applyBorder="1"/>
    <xf numFmtId="177" fontId="9" fillId="2" borderId="11" xfId="0" applyNumberFormat="1" applyFont="1" applyFill="1" applyBorder="1" applyAlignment="1">
      <alignment horizontal="left"/>
    </xf>
    <xf numFmtId="0" fontId="37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1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165" fontId="18" fillId="2" borderId="11" xfId="0" applyNumberFormat="1" applyFont="1" applyFill="1" applyBorder="1" applyAlignment="1">
      <alignment horizontal="left" vertical="center" wrapText="1"/>
    </xf>
  </cellXfs>
  <cellStyles count="12">
    <cellStyle name="Moeda" xfId="7" builtinId="4"/>
    <cellStyle name="Normal" xfId="0" builtinId="0"/>
    <cellStyle name="Normal 10 2 2" xfId="4" xr:uid="{00000000-0005-0000-0000-000001000000}"/>
    <cellStyle name="Normal 2" xfId="9" xr:uid="{5B75B69E-849C-4C61-898B-4854328E0260}"/>
    <cellStyle name="Normal 2 2" xfId="11" xr:uid="{02C6BED5-FD41-4624-B581-D3F0CF176265}"/>
    <cellStyle name="Normal 2 5" xfId="1" xr:uid="{00000000-0005-0000-0000-000002000000}"/>
    <cellStyle name="Normal 3" xfId="5" xr:uid="{00000000-0005-0000-0000-000003000000}"/>
    <cellStyle name="Porcentagem" xfId="8" builtinId="5"/>
    <cellStyle name="Porcentagem 2" xfId="2" xr:uid="{00000000-0005-0000-0000-000005000000}"/>
    <cellStyle name="Porcentagem 2 2" xfId="10" xr:uid="{445CB4FB-9149-4500-A69F-E53CCAE90121}"/>
    <cellStyle name="Vírgula 13" xfId="6" xr:uid="{00000000-0005-0000-0000-000007000000}"/>
    <cellStyle name="Vírgula 2" xfId="3" xr:uid="{00000000-0005-0000-0000-000008000000}"/>
  </cellStyles>
  <dxfs count="18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4" tint="-0.24994659260841701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rgb="FFFFFFE5"/>
        </patternFill>
      </fill>
    </dxf>
    <dxf>
      <fill>
        <patternFill>
          <bgColor theme="3" tint="0.8999603259376811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72C4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PLAN_AUX!$C$32</c:f>
              <c:strCache>
                <c:ptCount val="1"/>
                <c:pt idx="0">
                  <c:v>Mês Inicio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PLAN_AUX!$C$33:$C$40</c:f>
              <c:numCache>
                <c:formatCode>0\ "º MÊS"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21-4965-996C-53CE0C7FFE9F}"/>
            </c:ext>
          </c:extLst>
        </c:ser>
        <c:ser>
          <c:idx val="1"/>
          <c:order val="1"/>
          <c:tx>
            <c:strRef>
              <c:f>PLAN_AUX!$D$32</c:f>
              <c:strCache>
                <c:ptCount val="1"/>
                <c:pt idx="0">
                  <c:v>Duração (Meses)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PLAN_AUX!$D$33:$D$40</c:f>
              <c:numCache>
                <c:formatCode>0.00\ "mês(es)"</c:formatCode>
                <c:ptCount val="8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1-4965-996C-53CE0C7FFE9F}"/>
            </c:ext>
          </c:extLst>
        </c:ser>
        <c:ser>
          <c:idx val="2"/>
          <c:order val="2"/>
          <c:tx>
            <c:strRef>
              <c:f>PLAN_AUX!$F$32</c:f>
              <c:strCache>
                <c:ptCount val="1"/>
                <c:pt idx="0">
                  <c:v>Aux1 (Serv. Prel/Mobilização)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PLAN_AUX!$F$33:$F$40</c:f>
              <c:numCache>
                <c:formatCode>0\ "º MÊS"</c:formatCode>
                <c:ptCount val="8"/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21-4965-996C-53CE0C7FFE9F}"/>
            </c:ext>
          </c:extLst>
        </c:ser>
        <c:ser>
          <c:idx val="3"/>
          <c:order val="3"/>
          <c:tx>
            <c:strRef>
              <c:f>PLAN_AUX!$G$32</c:f>
              <c:strCache>
                <c:ptCount val="1"/>
                <c:pt idx="0">
                  <c:v>Aux2 (Serv. Prel/Mobilização)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PLAN_AUX!$G$33:$G$39</c:f>
              <c:numCache>
                <c:formatCode>0\ "º MÊS"</c:formatCode>
                <c:ptCount val="7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21-4965-996C-53CE0C7FF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8769775"/>
        <c:axId val="1978745647"/>
      </c:barChart>
      <c:catAx>
        <c:axId val="19787697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78745647"/>
        <c:crosses val="autoZero"/>
        <c:auto val="1"/>
        <c:lblAlgn val="ctr"/>
        <c:lblOffset val="100"/>
        <c:noMultiLvlLbl val="0"/>
      </c:catAx>
      <c:valAx>
        <c:axId val="1978745647"/>
        <c:scaling>
          <c:orientation val="minMax"/>
          <c:max val="7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\ &quot;º MÊS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78769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3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Distribuição dos Custos por Mês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PLAN_AUX!$C$18</c:f>
              <c:strCache>
                <c:ptCount val="1"/>
                <c:pt idx="0">
                  <c:v>Simples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dLbls>
            <c:numFmt formatCode="&quot;R$&quot;\ 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PLAN_AUX!$B$19:$B$25</c:f>
              <c:strCache>
                <c:ptCount val="7"/>
                <c:pt idx="0">
                  <c:v>1º Mês</c:v>
                </c:pt>
                <c:pt idx="1">
                  <c:v>2º Mês</c:v>
                </c:pt>
                <c:pt idx="2">
                  <c:v>3º Mês</c:v>
                </c:pt>
                <c:pt idx="3">
                  <c:v>4º Mês</c:v>
                </c:pt>
                <c:pt idx="4">
                  <c:v>5º Mês</c:v>
                </c:pt>
                <c:pt idx="5">
                  <c:v>6º Mês</c:v>
                </c:pt>
                <c:pt idx="6">
                  <c:v>7º Mês</c:v>
                </c:pt>
              </c:strCache>
            </c:strRef>
          </c:cat>
          <c:val>
            <c:numRef>
              <c:f>PLAN_AUX!$C$19:$C$25</c:f>
              <c:numCache>
                <c:formatCode>"R$"\ #,##0.00</c:formatCode>
                <c:ptCount val="7"/>
                <c:pt idx="0">
                  <c:v>283219.12</c:v>
                </c:pt>
                <c:pt idx="1">
                  <c:v>655398.6639633195</c:v>
                </c:pt>
                <c:pt idx="2">
                  <c:v>1255236.4928337084</c:v>
                </c:pt>
                <c:pt idx="3">
                  <c:v>1164750.0871103918</c:v>
                </c:pt>
                <c:pt idx="4">
                  <c:v>1248208.1055390153</c:v>
                </c:pt>
                <c:pt idx="5">
                  <c:v>19640.700553565104</c:v>
                </c:pt>
                <c:pt idx="6">
                  <c:v>41812.870000000003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F-4362-AB11-6801D28A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739055"/>
        <c:axId val="1978739471"/>
      </c:areaChart>
      <c:barChart>
        <c:barDir val="col"/>
        <c:grouping val="clustered"/>
        <c:varyColors val="0"/>
        <c:ser>
          <c:idx val="1"/>
          <c:order val="1"/>
          <c:tx>
            <c:strRef>
              <c:f>PLAN_AUX!$D$18</c:f>
              <c:strCache>
                <c:ptCount val="1"/>
                <c:pt idx="0">
                  <c:v>Acumulado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PLAN_AUX!$B$19:$B$25</c:f>
              <c:strCache>
                <c:ptCount val="7"/>
                <c:pt idx="0">
                  <c:v>1º Mês</c:v>
                </c:pt>
                <c:pt idx="1">
                  <c:v>2º Mês</c:v>
                </c:pt>
                <c:pt idx="2">
                  <c:v>3º Mês</c:v>
                </c:pt>
                <c:pt idx="3">
                  <c:v>4º Mês</c:v>
                </c:pt>
                <c:pt idx="4">
                  <c:v>5º Mês</c:v>
                </c:pt>
                <c:pt idx="5">
                  <c:v>6º Mês</c:v>
                </c:pt>
                <c:pt idx="6">
                  <c:v>7º Mês</c:v>
                </c:pt>
              </c:strCache>
            </c:strRef>
          </c:cat>
          <c:val>
            <c:numRef>
              <c:f>PLAN_AUX!$D$19:$D$25</c:f>
              <c:numCache>
                <c:formatCode>"R$"\ #,##0.00</c:formatCode>
                <c:ptCount val="7"/>
                <c:pt idx="0">
                  <c:v>283219.12</c:v>
                </c:pt>
                <c:pt idx="1">
                  <c:v>938617.7839633195</c:v>
                </c:pt>
                <c:pt idx="2">
                  <c:v>2193854.2767970278</c:v>
                </c:pt>
                <c:pt idx="3">
                  <c:v>3358604.3639074196</c:v>
                </c:pt>
                <c:pt idx="4">
                  <c:v>4606812.4694464346</c:v>
                </c:pt>
                <c:pt idx="5">
                  <c:v>4626453.17</c:v>
                </c:pt>
                <c:pt idx="6">
                  <c:v>4668266.04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CF-4362-AB11-6801D28A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739055"/>
        <c:axId val="1978739471"/>
      </c:barChart>
      <c:catAx>
        <c:axId val="1978739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39471"/>
        <c:crosses val="autoZero"/>
        <c:auto val="1"/>
        <c:lblAlgn val="ctr"/>
        <c:lblOffset val="100"/>
        <c:noMultiLvlLbl val="0"/>
      </c:catAx>
      <c:valAx>
        <c:axId val="197873947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39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7545583544600737"/>
          <c:y val="0.10050946685751887"/>
          <c:w val="0.82322875396022155"/>
          <c:h val="0.819252795243965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4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4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4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882-478F-9EED-D23E47DF362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1">
                      <a:shade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882-478F-9EED-D23E47DF362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1">
                      <a:shade val="8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8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8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882-478F-9EED-D23E47DF362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C882-478F-9EED-D23E47DF3623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1">
                      <a:tint val="8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8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8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C882-478F-9EED-D23E47DF3623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1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C882-478F-9EED-D23E47DF3623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tint val="48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48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48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C882-478F-9EED-D23E47DF3623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1">
                      <a:tint val="46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46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46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C810-40E6-8454-E56DF76E9E91}"/>
              </c:ext>
            </c:extLst>
          </c:dPt>
          <c:dLbls>
            <c:dLbl>
              <c:idx val="0"/>
              <c:layout>
                <c:manualLayout>
                  <c:x val="-5.1830823080127479E-2"/>
                  <c:y val="-5.30958418385759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82-478F-9EED-D23E47DF3623}"/>
                </c:ext>
              </c:extLst>
            </c:dLbl>
            <c:dLbl>
              <c:idx val="1"/>
              <c:layout>
                <c:manualLayout>
                  <c:x val="2.848251933133426E-2"/>
                  <c:y val="-0.1360136328454756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82-478F-9EED-D23E47DF3623}"/>
                </c:ext>
              </c:extLst>
            </c:dLbl>
            <c:dLbl>
              <c:idx val="2"/>
              <c:layout>
                <c:manualLayout>
                  <c:x val="-6.2020647005492087E-4"/>
                  <c:y val="-5.21410083153657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82-478F-9EED-D23E47DF3623}"/>
                </c:ext>
              </c:extLst>
            </c:dLbl>
            <c:dLbl>
              <c:idx val="3"/>
              <c:layout>
                <c:manualLayout>
                  <c:x val="-0.21429605621057007"/>
                  <c:y val="-0.153702446762543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82-478F-9EED-D23E47DF3623}"/>
                </c:ext>
              </c:extLst>
            </c:dLbl>
            <c:dLbl>
              <c:idx val="4"/>
              <c:layout>
                <c:manualLayout>
                  <c:x val="0.12115070321318507"/>
                  <c:y val="-0.1374540295516915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882-478F-9EED-D23E47DF3623}"/>
                </c:ext>
              </c:extLst>
            </c:dLbl>
            <c:dLbl>
              <c:idx val="6"/>
              <c:layout>
                <c:manualLayout>
                  <c:x val="-0.13081045738317221"/>
                  <c:y val="-6.91971548466057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882-478F-9EED-D23E47DF3623}"/>
                </c:ext>
              </c:extLst>
            </c:dLbl>
            <c:numFmt formatCode="0.0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PLAN_AUX!$B$9:$B$16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PLAN_AUX!$C$9:$C$16</c:f>
              <c:numCache>
                <c:formatCode>"R$"\ #,##0.00</c:formatCode>
                <c:ptCount val="8"/>
                <c:pt idx="0">
                  <c:v>241406.25</c:v>
                </c:pt>
                <c:pt idx="1">
                  <c:v>83625.740000000005</c:v>
                </c:pt>
                <c:pt idx="2">
                  <c:v>447242.97</c:v>
                </c:pt>
                <c:pt idx="3">
                  <c:v>1386244.77</c:v>
                </c:pt>
                <c:pt idx="4">
                  <c:v>505154.94</c:v>
                </c:pt>
                <c:pt idx="5">
                  <c:v>1748682.36</c:v>
                </c:pt>
                <c:pt idx="6">
                  <c:v>17500.740000000002</c:v>
                </c:pt>
                <c:pt idx="7">
                  <c:v>238408.27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882-478F-9EED-D23E47DF362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LN</c:v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PLAN_AUX!$E$46</c:f>
              <c:strCache>
                <c:ptCount val="1"/>
                <c:pt idx="0">
                  <c:v>Distância</c:v>
                </c:pt>
              </c:strCache>
            </c:strRef>
          </c:cat>
          <c:val>
            <c:numRef>
              <c:f>PLAN_AUX!$B$47</c:f>
              <c:numCache>
                <c:formatCode>0.00\ "km"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1C-4A69-8910-6DB06FBEB965}"/>
            </c:ext>
          </c:extLst>
        </c:ser>
        <c:ser>
          <c:idx val="1"/>
          <c:order val="1"/>
          <c:tx>
            <c:strRef>
              <c:f>PLAN_AUX!$C$46</c:f>
              <c:strCache>
                <c:ptCount val="1"/>
                <c:pt idx="0">
                  <c:v>Rev. Prim.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PLAN_AUX!$C$47</c:f>
              <c:numCache>
                <c:formatCode>0.00\ "km"</c:formatCode>
                <c:ptCount val="1"/>
                <c:pt idx="0">
                  <c:v>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1C-4A69-8910-6DB06FBEB965}"/>
            </c:ext>
          </c:extLst>
        </c:ser>
        <c:ser>
          <c:idx val="2"/>
          <c:order val="2"/>
          <c:tx>
            <c:strRef>
              <c:f>PLAN_AUX!$D$46</c:f>
              <c:strCache>
                <c:ptCount val="1"/>
                <c:pt idx="0">
                  <c:v>Pav.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PLAN_AUX!$D$47</c:f>
              <c:numCache>
                <c:formatCode>0.00\ "km"</c:formatCode>
                <c:ptCount val="1"/>
                <c:pt idx="0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1C-4A69-8910-6DB06FBEB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78753967"/>
        <c:axId val="1978766447"/>
      </c:barChart>
      <c:catAx>
        <c:axId val="19787539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66447"/>
        <c:crosses val="autoZero"/>
        <c:auto val="1"/>
        <c:lblAlgn val="ctr"/>
        <c:lblOffset val="100"/>
        <c:noMultiLvlLbl val="0"/>
      </c:catAx>
      <c:valAx>
        <c:axId val="1978766447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\ &quot;km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53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Quantidade</a:t>
            </a:r>
            <a:r>
              <a:rPr lang="en-US" baseline="0"/>
              <a:t> de Mão de Obra Ordinária Mensal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8F0-41CD-A63A-A2F4BAD033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5687616"/>
        <c:axId val="1102151392"/>
      </c:barChart>
      <c:catAx>
        <c:axId val="1105687616"/>
        <c:scaling>
          <c:orientation val="minMax"/>
        </c:scaling>
        <c:delete val="0"/>
        <c:axPos val="b"/>
        <c:numFmt formatCode="0\ &quot;funcionários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02151392"/>
        <c:crosses val="autoZero"/>
        <c:auto val="1"/>
        <c:lblAlgn val="ctr"/>
        <c:lblOffset val="100"/>
        <c:noMultiLvlLbl val="0"/>
      </c:catAx>
      <c:valAx>
        <c:axId val="1102151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056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2" dropStyle="combo" dx="16" fmlaLink="PLAN_AUX!$C$2" fmlaRange="PLAN_AUX!$B$2:$B$3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9525</xdr:rowOff>
        </xdr:from>
        <xdr:to>
          <xdr:col>1</xdr:col>
          <xdr:colOff>2457450</xdr:colOff>
          <xdr:row>2</xdr:row>
          <xdr:rowOff>352425</xdr:rowOff>
        </xdr:to>
        <xdr:sp macro="" textlink="">
          <xdr:nvSpPr>
            <xdr:cNvPr id="17409" name="Drop Down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7</xdr:row>
      <xdr:rowOff>21121</xdr:rowOff>
    </xdr:from>
    <xdr:to>
      <xdr:col>8</xdr:col>
      <xdr:colOff>0</xdr:colOff>
      <xdr:row>7</xdr:row>
      <xdr:rowOff>2819400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28577</xdr:colOff>
      <xdr:row>4</xdr:row>
      <xdr:rowOff>19049</xdr:rowOff>
    </xdr:from>
    <xdr:to>
      <xdr:col>4</xdr:col>
      <xdr:colOff>2418523</xdr:colOff>
      <xdr:row>5</xdr:row>
      <xdr:rowOff>2503714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30386</xdr:colOff>
      <xdr:row>4</xdr:row>
      <xdr:rowOff>8677</xdr:rowOff>
    </xdr:from>
    <xdr:to>
      <xdr:col>7</xdr:col>
      <xdr:colOff>2807805</xdr:colOff>
      <xdr:row>5</xdr:row>
      <xdr:rowOff>2486933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19049</xdr:colOff>
      <xdr:row>14</xdr:row>
      <xdr:rowOff>26132</xdr:rowOff>
    </xdr:from>
    <xdr:to>
      <xdr:col>7</xdr:col>
      <xdr:colOff>2816087</xdr:colOff>
      <xdr:row>17</xdr:row>
      <xdr:rowOff>354867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27214</xdr:colOff>
      <xdr:row>9</xdr:row>
      <xdr:rowOff>7258</xdr:rowOff>
    </xdr:from>
    <xdr:to>
      <xdr:col>4</xdr:col>
      <xdr:colOff>2435678</xdr:colOff>
      <xdr:row>12</xdr:row>
      <xdr:rowOff>326572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616323</xdr:colOff>
      <xdr:row>7</xdr:row>
      <xdr:rowOff>145677</xdr:rowOff>
    </xdr:from>
    <xdr:to>
      <xdr:col>17</xdr:col>
      <xdr:colOff>982414</xdr:colOff>
      <xdr:row>28</xdr:row>
      <xdr:rowOff>127621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7470" y="2364442"/>
          <a:ext cx="11695238" cy="54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40</xdr:row>
      <xdr:rowOff>28575</xdr:rowOff>
    </xdr:from>
    <xdr:to>
      <xdr:col>8</xdr:col>
      <xdr:colOff>3131973</xdr:colOff>
      <xdr:row>51</xdr:row>
      <xdr:rowOff>121488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8143875"/>
          <a:ext cx="9050173" cy="230906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26</xdr:row>
      <xdr:rowOff>57150</xdr:rowOff>
    </xdr:from>
    <xdr:to>
      <xdr:col>2</xdr:col>
      <xdr:colOff>543751</xdr:colOff>
      <xdr:row>37</xdr:row>
      <xdr:rowOff>107195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" y="5572125"/>
          <a:ext cx="1458151" cy="22503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2398058</xdr:colOff>
      <xdr:row>195</xdr:row>
      <xdr:rowOff>67235</xdr:rowOff>
    </xdr:from>
    <xdr:to>
      <xdr:col>3</xdr:col>
      <xdr:colOff>6409764</xdr:colOff>
      <xdr:row>203</xdr:row>
      <xdr:rowOff>951449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34" t="7289" r="2707"/>
        <a:stretch>
          <a:fillRect/>
        </a:stretch>
      </xdr:blipFill>
      <xdr:spPr>
        <a:xfrm>
          <a:off x="5503208" y="41339060"/>
          <a:ext cx="4011706" cy="24844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417446</xdr:colOff>
      <xdr:row>20</xdr:row>
      <xdr:rowOff>95631</xdr:rowOff>
    </xdr:from>
    <xdr:to>
      <xdr:col>37</xdr:col>
      <xdr:colOff>192930</xdr:colOff>
      <xdr:row>51</xdr:row>
      <xdr:rowOff>48325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60771" y="4000881"/>
          <a:ext cx="5766709" cy="257206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34</xdr:row>
      <xdr:rowOff>0</xdr:rowOff>
    </xdr:from>
    <xdr:ext cx="65" cy="25045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3592175" y="9172575"/>
          <a:ext cx="65" cy="250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600"/>
        </a:p>
      </xdr:txBody>
    </xdr:sp>
    <xdr:clientData/>
  </xdr:oneCellAnchor>
  <xdr:oneCellAnchor>
    <xdr:from>
      <xdr:col>9</xdr:col>
      <xdr:colOff>0</xdr:colOff>
      <xdr:row>34</xdr:row>
      <xdr:rowOff>0</xdr:rowOff>
    </xdr:from>
    <xdr:ext cx="65" cy="25045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14754225" y="8420100"/>
          <a:ext cx="65" cy="250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6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194</xdr:row>
      <xdr:rowOff>408215</xdr:rowOff>
    </xdr:from>
    <xdr:to>
      <xdr:col>2</xdr:col>
      <xdr:colOff>5622774</xdr:colOff>
      <xdr:row>203</xdr:row>
      <xdr:rowOff>95251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86209415"/>
          <a:ext cx="7044720" cy="36303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33617</xdr:colOff>
      <xdr:row>0</xdr:row>
      <xdr:rowOff>67235</xdr:rowOff>
    </xdr:from>
    <xdr:to>
      <xdr:col>22</xdr:col>
      <xdr:colOff>1115545</xdr:colOff>
      <xdr:row>46</xdr:row>
      <xdr:rowOff>96931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74417" y="67235"/>
          <a:ext cx="7968503" cy="1456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197677</xdr:colOff>
      <xdr:row>45</xdr:row>
      <xdr:rowOff>49696</xdr:rowOff>
    </xdr:from>
    <xdr:to>
      <xdr:col>7</xdr:col>
      <xdr:colOff>210571</xdr:colOff>
      <xdr:row>58</xdr:row>
      <xdr:rowOff>147475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7155" y="8870674"/>
          <a:ext cx="5727894" cy="2690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92D050"/>
  </sheetPr>
  <dimension ref="B1:T37"/>
  <sheetViews>
    <sheetView showGridLines="0" topLeftCell="A7" zoomScaleNormal="100" workbookViewId="0">
      <selection activeCell="H11" sqref="H11"/>
    </sheetView>
  </sheetViews>
  <sheetFormatPr defaultColWidth="9.140625" defaultRowHeight="14.25"/>
  <cols>
    <col min="1" max="1" width="5.7109375" style="60" customWidth="1"/>
    <col min="2" max="5" width="35.7109375" style="60" customWidth="1"/>
    <col min="6" max="6" width="0.42578125" style="60" customWidth="1"/>
    <col min="7" max="8" width="40.7109375" style="60" customWidth="1"/>
    <col min="9" max="9" width="9.140625" style="60"/>
    <col min="10" max="10" width="20.42578125" style="60" bestFit="1" customWidth="1"/>
    <col min="11" max="16384" width="9.140625" style="60"/>
  </cols>
  <sheetData>
    <row r="1" spans="2:20" ht="20.100000000000001" customHeight="1" thickBot="1"/>
    <row r="2" spans="2:20" s="86" customFormat="1" ht="30" customHeight="1" thickBot="1">
      <c r="B2" s="81"/>
      <c r="C2" s="837" t="s">
        <v>165</v>
      </c>
      <c r="D2" s="841">
        <f>SMALL(J2:J3,1)</f>
        <v>4668266.04</v>
      </c>
      <c r="E2" s="842"/>
      <c r="F2" s="839"/>
      <c r="G2" s="82" t="s">
        <v>166</v>
      </c>
      <c r="H2" s="83">
        <f>PLAN_AUX!C6</f>
        <v>7</v>
      </c>
      <c r="I2" s="84"/>
      <c r="J2" s="84">
        <f>'RESUMO ORÇAMENTO - SEM DESONERA'!D18</f>
        <v>4668266.04</v>
      </c>
      <c r="K2" s="84"/>
      <c r="L2" s="85"/>
      <c r="M2" s="85"/>
      <c r="N2" s="84"/>
      <c r="O2" s="851"/>
      <c r="P2" s="851"/>
      <c r="Q2" s="851"/>
      <c r="R2" s="845"/>
      <c r="S2" s="845"/>
      <c r="T2" s="845"/>
    </row>
    <row r="3" spans="2:20" s="86" customFormat="1" ht="30" customHeight="1" thickBot="1">
      <c r="B3" s="81"/>
      <c r="C3" s="838"/>
      <c r="D3" s="843"/>
      <c r="E3" s="844"/>
      <c r="F3" s="840"/>
      <c r="G3" s="82" t="s">
        <v>187</v>
      </c>
      <c r="H3" s="105">
        <f>D2/J4</f>
        <v>8161.3042657342658</v>
      </c>
      <c r="I3" s="84"/>
      <c r="J3" s="84">
        <f>'RESUMO ORÇAMENTO - DESONERADO'!I18</f>
        <v>4734528.3500000006</v>
      </c>
      <c r="K3" s="84"/>
      <c r="L3" s="85"/>
      <c r="M3" s="85"/>
      <c r="N3" s="84"/>
      <c r="O3" s="103"/>
      <c r="P3" s="103"/>
      <c r="Q3" s="103"/>
      <c r="R3" s="104"/>
      <c r="S3" s="104"/>
      <c r="T3" s="104"/>
    </row>
    <row r="4" spans="2:20" ht="24.95" customHeight="1" thickBot="1">
      <c r="B4" s="814" t="s">
        <v>167</v>
      </c>
      <c r="C4" s="815"/>
      <c r="D4" s="815"/>
      <c r="E4" s="815"/>
      <c r="F4" s="815"/>
      <c r="G4" s="815"/>
      <c r="H4" s="816"/>
      <c r="J4" s="60">
        <f>'RESUMO ORÇAMENTO - SEM DESONERA'!E5</f>
        <v>572</v>
      </c>
    </row>
    <row r="5" spans="2:20" ht="200.1" customHeight="1">
      <c r="B5" s="856"/>
      <c r="C5" s="852"/>
      <c r="D5" s="852"/>
      <c r="E5" s="852"/>
      <c r="F5" s="858"/>
      <c r="G5" s="852"/>
      <c r="H5" s="853"/>
    </row>
    <row r="6" spans="2:20" ht="200.1" customHeight="1" thickBot="1">
      <c r="B6" s="854"/>
      <c r="C6" s="857"/>
      <c r="D6" s="857"/>
      <c r="E6" s="857"/>
      <c r="F6" s="859"/>
      <c r="G6" s="854"/>
      <c r="H6" s="855"/>
    </row>
    <row r="7" spans="2:20" ht="24.95" customHeight="1" thickBot="1">
      <c r="B7" s="814" t="s">
        <v>168</v>
      </c>
      <c r="C7" s="815"/>
      <c r="D7" s="815"/>
      <c r="E7" s="815"/>
      <c r="F7" s="815"/>
      <c r="G7" s="815"/>
      <c r="H7" s="816"/>
    </row>
    <row r="8" spans="2:20" ht="229.5" customHeight="1" thickBot="1">
      <c r="B8" s="846"/>
      <c r="C8" s="847"/>
      <c r="D8" s="847"/>
      <c r="E8" s="847"/>
      <c r="F8" s="847"/>
      <c r="G8" s="847"/>
      <c r="H8" s="848"/>
    </row>
    <row r="9" spans="2:20" ht="30" customHeight="1" thickBot="1">
      <c r="B9" s="831" t="s">
        <v>178</v>
      </c>
      <c r="C9" s="832"/>
      <c r="D9" s="832"/>
      <c r="E9" s="832"/>
      <c r="F9" s="832"/>
      <c r="G9" s="832"/>
      <c r="H9" s="833"/>
    </row>
    <row r="10" spans="2:20" ht="45" customHeight="1" thickBot="1">
      <c r="B10" s="218"/>
      <c r="C10" s="219"/>
      <c r="D10" s="219"/>
      <c r="E10" s="219"/>
      <c r="F10" s="858"/>
      <c r="G10" s="849" t="s">
        <v>155</v>
      </c>
      <c r="H10" s="850"/>
    </row>
    <row r="11" spans="2:20" ht="30" customHeight="1">
      <c r="B11" s="220"/>
      <c r="C11" s="87"/>
      <c r="D11" s="87"/>
      <c r="E11" s="87"/>
      <c r="F11" s="860"/>
      <c r="G11" s="88" t="s">
        <v>179</v>
      </c>
      <c r="H11" s="100">
        <f>PLAN_AUX!C42</f>
        <v>24035.5</v>
      </c>
    </row>
    <row r="12" spans="2:20" ht="30" customHeight="1">
      <c r="B12" s="220"/>
      <c r="C12" s="87"/>
      <c r="D12" s="87"/>
      <c r="E12" s="87"/>
      <c r="F12" s="860"/>
      <c r="G12" s="89" t="s">
        <v>180</v>
      </c>
      <c r="H12" s="101">
        <f>PLAN_AUX!C43</f>
        <v>26872.48</v>
      </c>
    </row>
    <row r="13" spans="2:20" ht="30" customHeight="1" thickBot="1">
      <c r="B13" s="221"/>
      <c r="C13" s="222"/>
      <c r="D13" s="222"/>
      <c r="E13" s="222"/>
      <c r="F13" s="859"/>
      <c r="G13" s="90" t="s">
        <v>181</v>
      </c>
      <c r="H13" s="102">
        <f>PLAN_AUX!C44</f>
        <v>23800.61</v>
      </c>
    </row>
    <row r="14" spans="2:20" ht="30" customHeight="1" thickBot="1">
      <c r="B14" s="835" t="s">
        <v>183</v>
      </c>
      <c r="C14" s="836"/>
      <c r="D14" s="836"/>
      <c r="E14" s="836"/>
      <c r="F14" s="836"/>
      <c r="G14" s="815"/>
      <c r="H14" s="816"/>
    </row>
    <row r="15" spans="2:20" ht="30" customHeight="1" thickBot="1">
      <c r="B15" s="88" t="s">
        <v>125</v>
      </c>
      <c r="C15" s="110">
        <f>'Mobilização de Equipamentos'!D11</f>
        <v>9.1</v>
      </c>
      <c r="D15" s="803"/>
      <c r="E15" s="804"/>
      <c r="F15" s="804"/>
      <c r="G15" s="804"/>
      <c r="H15" s="805"/>
    </row>
    <row r="16" spans="2:20" ht="30" customHeight="1" thickBot="1">
      <c r="B16" s="89" t="s">
        <v>126</v>
      </c>
      <c r="C16" s="110">
        <f>'Mobilização de Equipamentos'!D12</f>
        <v>1</v>
      </c>
      <c r="D16" s="806"/>
      <c r="E16" s="807"/>
      <c r="F16" s="807"/>
      <c r="G16" s="807"/>
      <c r="H16" s="808"/>
    </row>
    <row r="17" spans="2:8" ht="30" customHeight="1" thickBot="1">
      <c r="B17" s="89" t="s">
        <v>186</v>
      </c>
      <c r="C17" s="110">
        <f>'Mobilização de Equipamentos'!D13</f>
        <v>10.1</v>
      </c>
      <c r="D17" s="806"/>
      <c r="E17" s="807"/>
      <c r="F17" s="807"/>
      <c r="G17" s="807"/>
      <c r="H17" s="808"/>
    </row>
    <row r="18" spans="2:8" ht="30" customHeight="1" thickBot="1">
      <c r="B18" s="89" t="s">
        <v>184</v>
      </c>
      <c r="C18" s="110">
        <f>'Mobilização de Equipamentos'!D14</f>
        <v>0</v>
      </c>
      <c r="D18" s="809"/>
      <c r="E18" s="810"/>
      <c r="F18" s="810"/>
      <c r="G18" s="810"/>
      <c r="H18" s="811"/>
    </row>
    <row r="19" spans="2:8" ht="30" customHeight="1" thickBot="1">
      <c r="B19" s="90" t="s">
        <v>185</v>
      </c>
      <c r="C19" s="110">
        <f>SUM('Mobilização de Equipamentos'!D15:D17)</f>
        <v>0</v>
      </c>
      <c r="D19" s="812" t="str">
        <f>CONCATENATE("L.N.: ",PLAN_AUX!B47,"km; Rev. Prim.: ",PLAN_AUX!C47,"km; Pav.: ",PLAN_AUX!D47,"km")</f>
        <v>L.N.: 0km; Rev. Prim.: 20,3km; Pav.: 522km</v>
      </c>
      <c r="E19" s="813"/>
      <c r="F19" s="111"/>
      <c r="G19" s="112" t="s">
        <v>194</v>
      </c>
      <c r="H19" s="113">
        <f>PLAN_AUX!C48</f>
        <v>63470.97</v>
      </c>
    </row>
    <row r="20" spans="2:8" ht="30" customHeight="1" thickBot="1">
      <c r="B20" s="814" t="s">
        <v>196</v>
      </c>
      <c r="C20" s="815"/>
      <c r="D20" s="815"/>
      <c r="E20" s="815"/>
      <c r="F20" s="815"/>
      <c r="G20" s="815"/>
      <c r="H20" s="816"/>
    </row>
    <row r="21" spans="2:8" ht="30" customHeight="1">
      <c r="B21" s="817" t="s">
        <v>237</v>
      </c>
      <c r="C21" s="818"/>
      <c r="D21" s="825" t="e">
        <f>PLAN_AUX!C50</f>
        <v>#REF!</v>
      </c>
      <c r="E21" s="826"/>
      <c r="F21" s="819"/>
      <c r="G21" s="88"/>
      <c r="H21" s="114"/>
    </row>
    <row r="22" spans="2:8" ht="30" customHeight="1">
      <c r="B22" s="821" t="s">
        <v>201</v>
      </c>
      <c r="C22" s="822"/>
      <c r="D22" s="827">
        <f>PLAN_AUX!C51</f>
        <v>0</v>
      </c>
      <c r="E22" s="828"/>
      <c r="F22" s="801"/>
      <c r="G22" s="89" t="s">
        <v>197</v>
      </c>
      <c r="H22" s="115" t="e">
        <f>#REF!</f>
        <v>#REF!</v>
      </c>
    </row>
    <row r="23" spans="2:8" ht="30" customHeight="1">
      <c r="B23" s="821" t="s">
        <v>199</v>
      </c>
      <c r="C23" s="822"/>
      <c r="D23" s="827">
        <f>PLAN_AUX!C52</f>
        <v>0</v>
      </c>
      <c r="E23" s="828"/>
      <c r="F23" s="801"/>
      <c r="G23" s="89" t="s">
        <v>198</v>
      </c>
      <c r="H23" s="115" t="e">
        <f>#REF!</f>
        <v>#REF!</v>
      </c>
    </row>
    <row r="24" spans="2:8" ht="30" customHeight="1" thickBot="1">
      <c r="B24" s="823" t="s">
        <v>200</v>
      </c>
      <c r="C24" s="824"/>
      <c r="D24" s="829" t="e">
        <f>PLAN_AUX!C53</f>
        <v>#REF!</v>
      </c>
      <c r="E24" s="830"/>
      <c r="F24" s="820"/>
      <c r="G24" s="90" t="s">
        <v>202</v>
      </c>
      <c r="H24" s="102" t="e">
        <f>PLAN_AUX!C54</f>
        <v>#REF!</v>
      </c>
    </row>
    <row r="25" spans="2:8" ht="30" customHeight="1" thickBot="1">
      <c r="B25" s="831" t="s">
        <v>209</v>
      </c>
      <c r="C25" s="832"/>
      <c r="D25" s="832"/>
      <c r="E25" s="832"/>
      <c r="F25" s="832"/>
      <c r="G25" s="832"/>
      <c r="H25" s="833"/>
    </row>
    <row r="26" spans="2:8" s="108" customFormat="1" ht="30" customHeight="1" thickBot="1">
      <c r="B26" s="116" t="s">
        <v>210</v>
      </c>
      <c r="C26" s="116" t="s">
        <v>211</v>
      </c>
      <c r="D26" s="834" t="s">
        <v>212</v>
      </c>
      <c r="E26" s="834"/>
      <c r="F26" s="802"/>
      <c r="G26" s="116" t="s">
        <v>140</v>
      </c>
      <c r="H26" s="116" t="s">
        <v>641</v>
      </c>
    </row>
    <row r="27" spans="2:8" ht="30" customHeight="1" thickBot="1">
      <c r="B27" s="486" t="e">
        <f>#REF!</f>
        <v>#REF!</v>
      </c>
      <c r="C27" s="486" t="e">
        <f>#REF!</f>
        <v>#REF!</v>
      </c>
      <c r="D27" s="802" t="e">
        <f>CONCATENATE("Pav.: ",#REF!,"km; Rev. Prim.: ",#REF!,"km; L.N.: ",#REF!,"km")</f>
        <v>#REF!</v>
      </c>
      <c r="E27" s="802"/>
      <c r="F27" s="802"/>
      <c r="G27" s="487" t="e">
        <f>#REF!</f>
        <v>#REF!</v>
      </c>
      <c r="H27" s="488" t="e">
        <f>#REF!</f>
        <v>#REF!</v>
      </c>
    </row>
    <row r="28" spans="2:8" ht="30" customHeight="1" thickBot="1">
      <c r="B28" s="486" t="e">
        <f>#REF!</f>
        <v>#REF!</v>
      </c>
      <c r="C28" s="486" t="e">
        <f>#REF!</f>
        <v>#REF!</v>
      </c>
      <c r="D28" s="802" t="e">
        <f>CONCATENATE("Pav.: ",#REF!,"km; Rev. Prim.: ",#REF!,"km; L.N.: ",#REF!,"km")</f>
        <v>#REF!</v>
      </c>
      <c r="E28" s="802"/>
      <c r="F28" s="802"/>
      <c r="G28" s="487" t="e">
        <f>#REF!</f>
        <v>#REF!</v>
      </c>
      <c r="H28" s="488" t="e">
        <f>#REF!</f>
        <v>#REF!</v>
      </c>
    </row>
    <row r="29" spans="2:8" ht="30" customHeight="1" thickBot="1">
      <c r="B29" s="486" t="e">
        <f>#REF!</f>
        <v>#REF!</v>
      </c>
      <c r="C29" s="486" t="e">
        <f>#REF!</f>
        <v>#REF!</v>
      </c>
      <c r="D29" s="802" t="e">
        <f>CONCATENATE("Pav.: ",#REF!,"km; Rev. Prim.: ",#REF!,"km; L.N.: ",#REF!,"km")</f>
        <v>#REF!</v>
      </c>
      <c r="E29" s="802"/>
      <c r="F29" s="802"/>
      <c r="G29" s="487" t="e">
        <f>#REF!</f>
        <v>#REF!</v>
      </c>
      <c r="H29" s="488" t="e">
        <f>#REF!</f>
        <v>#REF!</v>
      </c>
    </row>
    <row r="30" spans="2:8" ht="30" customHeight="1" thickBot="1">
      <c r="B30" s="486" t="e">
        <f>#REF!</f>
        <v>#REF!</v>
      </c>
      <c r="C30" s="486" t="e">
        <f>#REF!</f>
        <v>#REF!</v>
      </c>
      <c r="D30" s="802" t="e">
        <f>CONCATENATE("Pav.: ",#REF!,"km; Rev. Prim.: ",#REF!,"km; L.N.: ",#REF!,"km")</f>
        <v>#REF!</v>
      </c>
      <c r="E30" s="802"/>
      <c r="F30" s="802"/>
      <c r="G30" s="489" t="e">
        <f>#REF!</f>
        <v>#REF!</v>
      </c>
      <c r="H30" s="488" t="e">
        <f>#REF!</f>
        <v>#REF!</v>
      </c>
    </row>
    <row r="31" spans="2:8" ht="30" customHeight="1" thickBot="1">
      <c r="B31" s="486" t="e">
        <f>#REF!</f>
        <v>#REF!</v>
      </c>
      <c r="C31" s="486" t="e">
        <f>#REF!</f>
        <v>#REF!</v>
      </c>
      <c r="D31" s="802" t="e">
        <f>CONCATENATE("Pav.: ",#REF!,"km; Rev. Prim.: ",#REF!,"km; L.N.: ",#REF!,"km")</f>
        <v>#REF!</v>
      </c>
      <c r="E31" s="802"/>
      <c r="F31" s="802"/>
      <c r="G31" s="489" t="e">
        <f>#REF!</f>
        <v>#REF!</v>
      </c>
      <c r="H31" s="488" t="e">
        <f>#REF!</f>
        <v>#REF!</v>
      </c>
    </row>
    <row r="32" spans="2:8" ht="30" customHeight="1" thickBot="1">
      <c r="B32" s="486" t="e">
        <f>#REF!</f>
        <v>#REF!</v>
      </c>
      <c r="C32" s="486" t="e">
        <f>#REF!</f>
        <v>#REF!</v>
      </c>
      <c r="D32" s="802" t="e">
        <f>CONCATENATE("Pav.: ",#REF!,"km; Rev. Prim.: ",#REF!,"km; L.N.: ",#REF!,"km")</f>
        <v>#REF!</v>
      </c>
      <c r="E32" s="802"/>
      <c r="F32" s="490"/>
      <c r="G32" s="489" t="e">
        <f>#REF!</f>
        <v>#REF!</v>
      </c>
      <c r="H32" s="488" t="e">
        <f>#REF!</f>
        <v>#REF!</v>
      </c>
    </row>
    <row r="33" spans="2:8" ht="30" customHeight="1" thickBot="1">
      <c r="B33" s="486" t="e">
        <f>#REF!</f>
        <v>#REF!</v>
      </c>
      <c r="C33" s="486" t="e">
        <f>#REF!</f>
        <v>#REF!</v>
      </c>
      <c r="D33" s="802" t="e">
        <f>CONCATENATE("Pav.: ",#REF!,"km; Rev. Prim.: ",#REF!,"km; L.N.: ",#REF!,"km")</f>
        <v>#REF!</v>
      </c>
      <c r="E33" s="802"/>
      <c r="F33" s="490"/>
      <c r="G33" s="491" t="e">
        <f>#REF!</f>
        <v>#REF!</v>
      </c>
      <c r="H33" s="488" t="e">
        <f>#REF!</f>
        <v>#REF!</v>
      </c>
    </row>
    <row r="34" spans="2:8" ht="30" hidden="1" customHeight="1">
      <c r="B34" s="486" t="e">
        <f>#REF!</f>
        <v>#REF!</v>
      </c>
      <c r="C34" s="486" t="e">
        <f>#REF!</f>
        <v>#REF!</v>
      </c>
      <c r="D34" s="802" t="e">
        <f>CONCATENATE("Pav.: ",#REF!,"km; Rev. Prim.: ",#REF!,"km; L.N.: ",#REF!,"km")</f>
        <v>#REF!</v>
      </c>
      <c r="E34" s="802"/>
      <c r="F34" s="490"/>
      <c r="G34" s="489" t="e">
        <f>#REF!</f>
        <v>#REF!</v>
      </c>
      <c r="H34" s="488" t="e">
        <f>#REF!</f>
        <v>#REF!</v>
      </c>
    </row>
    <row r="35" spans="2:8" ht="30" customHeight="1" thickBot="1">
      <c r="B35" s="486" t="e">
        <f>#REF!</f>
        <v>#REF!</v>
      </c>
      <c r="C35" s="486" t="e">
        <f>#REF!</f>
        <v>#REF!</v>
      </c>
      <c r="D35" s="802" t="e">
        <f>CONCATENATE("Pav.: ",#REF!,"km; Rev. Prim.: ",#REF!,"km; L.N.: ",#REF!,"km")</f>
        <v>#REF!</v>
      </c>
      <c r="E35" s="802"/>
      <c r="F35" s="490"/>
      <c r="G35" s="491" t="e">
        <f>#REF!</f>
        <v>#REF!</v>
      </c>
      <c r="H35" s="488" t="e">
        <f>#REF!</f>
        <v>#REF!</v>
      </c>
    </row>
    <row r="36" spans="2:8" ht="30" hidden="1" customHeight="1">
      <c r="B36" s="283" t="e">
        <f>#REF!</f>
        <v>#REF!</v>
      </c>
      <c r="C36" s="283" t="e">
        <f>#REF!</f>
        <v>#REF!</v>
      </c>
      <c r="D36" s="800" t="e">
        <f>CONCATENATE("Pav.: ",#REF!,"km; Rev. Prim.: ",#REF!,"km; L.N.: ",#REF!,"km")</f>
        <v>#REF!</v>
      </c>
      <c r="E36" s="801"/>
      <c r="G36" s="117" t="e">
        <f>#REF!</f>
        <v>#REF!</v>
      </c>
      <c r="H36" s="485" t="e">
        <f>#REF!</f>
        <v>#REF!</v>
      </c>
    </row>
    <row r="37" spans="2:8" ht="30" hidden="1" customHeight="1">
      <c r="B37" s="283" t="e">
        <f>#REF!</f>
        <v>#REF!</v>
      </c>
      <c r="C37" s="283" t="e">
        <f>#REF!</f>
        <v>#REF!</v>
      </c>
      <c r="D37" s="800" t="e">
        <f>CONCATENATE("Pav.: ",#REF!,"km; Rev. Prim.: ",#REF!,"km; L.N.: ",#REF!,"km")</f>
        <v>#REF!</v>
      </c>
      <c r="E37" s="801"/>
      <c r="G37" s="117" t="e">
        <f>#REF!</f>
        <v>#REF!</v>
      </c>
      <c r="H37" s="485" t="e">
        <f>#REF!</f>
        <v>#REF!</v>
      </c>
    </row>
  </sheetData>
  <mergeCells count="41">
    <mergeCell ref="B14:H14"/>
    <mergeCell ref="C2:C3"/>
    <mergeCell ref="F2:F3"/>
    <mergeCell ref="D2:E3"/>
    <mergeCell ref="R2:T2"/>
    <mergeCell ref="B9:H9"/>
    <mergeCell ref="B8:H8"/>
    <mergeCell ref="G10:H10"/>
    <mergeCell ref="B4:H4"/>
    <mergeCell ref="B7:H7"/>
    <mergeCell ref="O2:Q2"/>
    <mergeCell ref="G5:H6"/>
    <mergeCell ref="B5:E6"/>
    <mergeCell ref="F5:F6"/>
    <mergeCell ref="F10:F13"/>
    <mergeCell ref="D30:E30"/>
    <mergeCell ref="D31:E31"/>
    <mergeCell ref="F26:F31"/>
    <mergeCell ref="B25:H25"/>
    <mergeCell ref="D26:E26"/>
    <mergeCell ref="D27:E27"/>
    <mergeCell ref="D28:E28"/>
    <mergeCell ref="D29:E29"/>
    <mergeCell ref="D15:H18"/>
    <mergeCell ref="D19:E19"/>
    <mergeCell ref="B20:H20"/>
    <mergeCell ref="B21:C21"/>
    <mergeCell ref="F21:F24"/>
    <mergeCell ref="B22:C22"/>
    <mergeCell ref="B23:C23"/>
    <mergeCell ref="B24:C24"/>
    <mergeCell ref="D21:E21"/>
    <mergeCell ref="D22:E22"/>
    <mergeCell ref="D23:E23"/>
    <mergeCell ref="D24:E24"/>
    <mergeCell ref="D37:E37"/>
    <mergeCell ref="D32:E32"/>
    <mergeCell ref="D33:E33"/>
    <mergeCell ref="D34:E34"/>
    <mergeCell ref="D35:E35"/>
    <mergeCell ref="D36:E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Drop Down 1">
              <controlPr defaultSize="0" autoLine="0" autoPict="0">
                <anchor moveWithCells="1">
                  <from>
                    <xdr:col>1</xdr:col>
                    <xdr:colOff>28575</xdr:colOff>
                    <xdr:row>1</xdr:row>
                    <xdr:rowOff>9525</xdr:rowOff>
                  </from>
                  <to>
                    <xdr:col>1</xdr:col>
                    <xdr:colOff>2457450</xdr:colOff>
                    <xdr:row>2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EA869-6605-4090-8193-A0AC1DA00B54}">
  <sheetPr>
    <tabColor rgb="FF92D050"/>
  </sheetPr>
  <dimension ref="A1:F75"/>
  <sheetViews>
    <sheetView topLeftCell="A22" workbookViewId="0">
      <selection activeCell="B35" sqref="B35"/>
    </sheetView>
  </sheetViews>
  <sheetFormatPr defaultRowHeight="20.100000000000001" customHeight="1"/>
  <cols>
    <col min="1" max="1" width="30.7109375" style="91" customWidth="1"/>
    <col min="2" max="2" width="52.7109375" style="92" customWidth="1"/>
    <col min="3" max="3" width="30.7109375" style="91" customWidth="1"/>
    <col min="4" max="4" width="39.28515625" style="91" bestFit="1" customWidth="1"/>
    <col min="5" max="5" width="30.28515625" style="91" bestFit="1" customWidth="1"/>
    <col min="6" max="16384" width="9.140625" style="91"/>
  </cols>
  <sheetData>
    <row r="1" spans="1:3" ht="20.100000000000001" customHeight="1" thickBot="1">
      <c r="A1" s="296" t="s">
        <v>403</v>
      </c>
      <c r="B1" s="309" t="s">
        <v>402</v>
      </c>
      <c r="C1" s="295" t="s">
        <v>401</v>
      </c>
    </row>
    <row r="2" spans="1:3" ht="20.100000000000001" customHeight="1">
      <c r="A2" s="99" t="s">
        <v>400</v>
      </c>
      <c r="B2" s="310" t="s">
        <v>468</v>
      </c>
      <c r="C2" s="131" t="s">
        <v>399</v>
      </c>
    </row>
    <row r="3" spans="1:3" ht="20.100000000000001" customHeight="1">
      <c r="A3" s="99" t="s">
        <v>398</v>
      </c>
      <c r="B3" s="311" t="s">
        <v>465</v>
      </c>
      <c r="C3" s="131" t="s">
        <v>397</v>
      </c>
    </row>
    <row r="4" spans="1:3" ht="20.100000000000001" customHeight="1">
      <c r="A4" s="99" t="s">
        <v>404</v>
      </c>
      <c r="B4" s="311" t="s">
        <v>466</v>
      </c>
      <c r="C4" s="131" t="s">
        <v>396</v>
      </c>
    </row>
    <row r="5" spans="1:3" ht="20.100000000000001" customHeight="1">
      <c r="A5" s="99" t="s">
        <v>395</v>
      </c>
      <c r="B5" s="311" t="s">
        <v>467</v>
      </c>
      <c r="C5" s="131" t="s">
        <v>394</v>
      </c>
    </row>
    <row r="6" spans="1:3" ht="20.100000000000001" customHeight="1">
      <c r="A6" s="99" t="s">
        <v>405</v>
      </c>
      <c r="B6" s="311">
        <v>0</v>
      </c>
      <c r="C6" s="131" t="s">
        <v>393</v>
      </c>
    </row>
    <row r="7" spans="1:3" ht="20.100000000000001" customHeight="1">
      <c r="A7" s="99" t="s">
        <v>392</v>
      </c>
      <c r="B7" s="311" t="s">
        <v>1372</v>
      </c>
      <c r="C7" s="131" t="s">
        <v>391</v>
      </c>
    </row>
    <row r="8" spans="1:3" ht="20.100000000000001" customHeight="1">
      <c r="A8" s="99" t="s">
        <v>390</v>
      </c>
      <c r="B8" s="311" t="s">
        <v>1373</v>
      </c>
      <c r="C8" s="131" t="s">
        <v>389</v>
      </c>
    </row>
    <row r="9" spans="1:3" ht="20.100000000000001" customHeight="1">
      <c r="A9" s="99" t="s">
        <v>411</v>
      </c>
      <c r="B9" s="311" t="s">
        <v>1285</v>
      </c>
      <c r="C9" s="131" t="s">
        <v>388</v>
      </c>
    </row>
    <row r="10" spans="1:3" ht="20.100000000000001" customHeight="1">
      <c r="A10" s="99" t="s">
        <v>406</v>
      </c>
      <c r="B10" s="311">
        <v>0</v>
      </c>
      <c r="C10" s="131" t="s">
        <v>387</v>
      </c>
    </row>
    <row r="11" spans="1:3" ht="20.100000000000001" customHeight="1">
      <c r="A11" s="99" t="s">
        <v>386</v>
      </c>
      <c r="B11" s="311" t="s">
        <v>1374</v>
      </c>
      <c r="C11" s="307" t="s">
        <v>385</v>
      </c>
    </row>
    <row r="12" spans="1:3" ht="20.100000000000001" customHeight="1">
      <c r="A12" s="99" t="s">
        <v>384</v>
      </c>
      <c r="B12" s="311" t="s">
        <v>1375</v>
      </c>
      <c r="C12" s="307" t="s">
        <v>383</v>
      </c>
    </row>
    <row r="13" spans="1:3" ht="20.100000000000001" customHeight="1">
      <c r="A13" s="99" t="s">
        <v>407</v>
      </c>
      <c r="B13" s="311" t="s">
        <v>1376</v>
      </c>
      <c r="C13" s="306" t="s">
        <v>382</v>
      </c>
    </row>
    <row r="14" spans="1:3" ht="20.100000000000001" customHeight="1">
      <c r="A14" s="99" t="s">
        <v>408</v>
      </c>
      <c r="B14" s="311" t="s">
        <v>1377</v>
      </c>
      <c r="C14" s="305" t="s">
        <v>381</v>
      </c>
    </row>
    <row r="15" spans="1:3" ht="20.100000000000001" customHeight="1">
      <c r="A15" s="99" t="s">
        <v>409</v>
      </c>
      <c r="B15" s="311" t="s">
        <v>1378</v>
      </c>
      <c r="C15" s="305" t="s">
        <v>380</v>
      </c>
    </row>
    <row r="16" spans="1:3" ht="20.100000000000001" customHeight="1">
      <c r="A16" s="99" t="s">
        <v>421</v>
      </c>
      <c r="B16" s="311" t="s">
        <v>1379</v>
      </c>
      <c r="C16" s="304" t="s">
        <v>379</v>
      </c>
    </row>
    <row r="17" spans="1:6" ht="20.100000000000001" customHeight="1">
      <c r="A17" s="99" t="s">
        <v>378</v>
      </c>
      <c r="B17" s="311" t="s">
        <v>1380</v>
      </c>
      <c r="C17" s="131" t="s">
        <v>377</v>
      </c>
    </row>
    <row r="18" spans="1:6" ht="20.100000000000001" customHeight="1">
      <c r="A18" s="99" t="s">
        <v>410</v>
      </c>
      <c r="B18" s="311">
        <v>7</v>
      </c>
      <c r="C18" s="302" t="s">
        <v>376</v>
      </c>
    </row>
    <row r="19" spans="1:6" ht="20.100000000000001" customHeight="1">
      <c r="A19" s="99" t="s">
        <v>422</v>
      </c>
      <c r="B19" s="311">
        <v>5</v>
      </c>
      <c r="C19" s="302" t="s">
        <v>375</v>
      </c>
    </row>
    <row r="20" spans="1:6" ht="20.100000000000001" customHeight="1">
      <c r="A20" s="99" t="s">
        <v>412</v>
      </c>
      <c r="B20" s="311" t="s">
        <v>1381</v>
      </c>
      <c r="C20" s="302" t="s">
        <v>374</v>
      </c>
    </row>
    <row r="21" spans="1:6" ht="20.100000000000001" customHeight="1">
      <c r="A21" s="99" t="s">
        <v>413</v>
      </c>
      <c r="B21" s="311" t="s">
        <v>1382</v>
      </c>
      <c r="C21" s="302" t="s">
        <v>373</v>
      </c>
    </row>
    <row r="22" spans="1:6" ht="20.100000000000001" customHeight="1">
      <c r="A22" s="99" t="s">
        <v>414</v>
      </c>
      <c r="B22" s="311">
        <v>123</v>
      </c>
      <c r="C22" s="302" t="s">
        <v>372</v>
      </c>
    </row>
    <row r="23" spans="1:6" ht="20.100000000000001" customHeight="1">
      <c r="A23" s="99" t="s">
        <v>415</v>
      </c>
      <c r="B23" s="311" t="s">
        <v>1383</v>
      </c>
      <c r="C23" s="302" t="s">
        <v>371</v>
      </c>
    </row>
    <row r="24" spans="1:6" ht="20.100000000000001" customHeight="1">
      <c r="A24" s="99" t="s">
        <v>416</v>
      </c>
      <c r="B24" s="311" t="s">
        <v>1384</v>
      </c>
      <c r="C24" s="302" t="s">
        <v>370</v>
      </c>
    </row>
    <row r="25" spans="1:6" ht="20.100000000000001" customHeight="1">
      <c r="A25" s="99" t="s">
        <v>417</v>
      </c>
      <c r="B25" s="311">
        <v>456</v>
      </c>
      <c r="C25" s="302" t="s">
        <v>369</v>
      </c>
      <c r="F25" s="303"/>
    </row>
    <row r="26" spans="1:6" ht="20.100000000000001" customHeight="1">
      <c r="A26" s="99" t="s">
        <v>418</v>
      </c>
      <c r="B26" s="311">
        <v>0</v>
      </c>
      <c r="C26" s="302" t="s">
        <v>368</v>
      </c>
    </row>
    <row r="27" spans="1:6" ht="20.100000000000001" customHeight="1">
      <c r="A27" s="99" t="s">
        <v>419</v>
      </c>
      <c r="B27" s="311">
        <v>0</v>
      </c>
      <c r="C27" s="302" t="s">
        <v>367</v>
      </c>
    </row>
    <row r="28" spans="1:6" ht="20.100000000000001" customHeight="1" thickBot="1">
      <c r="A28" s="99" t="s">
        <v>420</v>
      </c>
      <c r="B28" s="312">
        <v>0</v>
      </c>
      <c r="C28" s="302" t="s">
        <v>366</v>
      </c>
    </row>
    <row r="29" spans="1:6" ht="20.100000000000001" customHeight="1" thickBot="1">
      <c r="A29" s="296" t="s">
        <v>203</v>
      </c>
      <c r="B29" s="313"/>
      <c r="C29" s="295"/>
    </row>
    <row r="30" spans="1:6" ht="20.100000000000001" customHeight="1">
      <c r="A30" s="294" t="s">
        <v>424</v>
      </c>
      <c r="B30" s="314" t="s">
        <v>1385</v>
      </c>
      <c r="C30" s="293" t="s">
        <v>335</v>
      </c>
    </row>
    <row r="31" spans="1:6" ht="20.100000000000001" customHeight="1">
      <c r="A31" s="294" t="s">
        <v>459</v>
      </c>
      <c r="B31" s="314" t="s">
        <v>1386</v>
      </c>
      <c r="C31" s="293" t="s">
        <v>460</v>
      </c>
      <c r="D31" s="308"/>
    </row>
    <row r="32" spans="1:6" ht="20.100000000000001" customHeight="1">
      <c r="A32" s="99" t="s">
        <v>425</v>
      </c>
      <c r="B32" s="315">
        <v>0</v>
      </c>
      <c r="C32" s="292" t="s">
        <v>334</v>
      </c>
    </row>
    <row r="33" spans="1:3" ht="20.100000000000001" customHeight="1">
      <c r="A33" s="99" t="s">
        <v>448</v>
      </c>
      <c r="B33" s="315">
        <v>20.3</v>
      </c>
      <c r="C33" s="292" t="s">
        <v>333</v>
      </c>
    </row>
    <row r="34" spans="1:3" ht="20.100000000000001" customHeight="1">
      <c r="A34" s="99" t="s">
        <v>449</v>
      </c>
      <c r="B34" s="315">
        <v>0</v>
      </c>
      <c r="C34" s="292" t="s">
        <v>332</v>
      </c>
    </row>
    <row r="35" spans="1:3" ht="20.100000000000001" customHeight="1">
      <c r="A35" s="99" t="s">
        <v>452</v>
      </c>
      <c r="B35" s="315" t="e">
        <v>#REF!</v>
      </c>
      <c r="C35" s="292" t="s">
        <v>331</v>
      </c>
    </row>
    <row r="36" spans="1:3" ht="20.100000000000001" customHeight="1">
      <c r="A36" s="99" t="s">
        <v>453</v>
      </c>
      <c r="B36" s="315" t="e">
        <v>#REF!</v>
      </c>
      <c r="C36" s="292" t="s">
        <v>330</v>
      </c>
    </row>
    <row r="37" spans="1:3" ht="20.100000000000001" customHeight="1">
      <c r="A37" s="99" t="s">
        <v>426</v>
      </c>
      <c r="B37" s="315" t="e">
        <v>#REF!</v>
      </c>
      <c r="C37" s="292" t="s">
        <v>329</v>
      </c>
    </row>
    <row r="38" spans="1:3" ht="20.100000000000001" customHeight="1">
      <c r="A38" s="99" t="s">
        <v>450</v>
      </c>
      <c r="B38" s="311" t="e">
        <v>#REF!</v>
      </c>
      <c r="C38" s="131" t="s">
        <v>328</v>
      </c>
    </row>
    <row r="39" spans="1:3" ht="20.100000000000001" customHeight="1" thickBot="1">
      <c r="A39" s="99" t="s">
        <v>451</v>
      </c>
      <c r="B39" s="316" t="e">
        <v>#REF!</v>
      </c>
      <c r="C39" s="292" t="s">
        <v>327</v>
      </c>
    </row>
    <row r="40" spans="1:3" ht="20.100000000000001" customHeight="1" thickBot="1">
      <c r="A40" s="296" t="s">
        <v>161</v>
      </c>
      <c r="B40" s="313"/>
      <c r="C40" s="295"/>
    </row>
    <row r="41" spans="1:3" ht="20.100000000000001" customHeight="1" thickBot="1">
      <c r="A41" s="298" t="s">
        <v>365</v>
      </c>
      <c r="B41" s="317"/>
      <c r="C41" s="297"/>
    </row>
    <row r="42" spans="1:3" ht="20.100000000000001" customHeight="1">
      <c r="A42" s="99" t="s">
        <v>430</v>
      </c>
      <c r="B42" s="310" t="s">
        <v>1387</v>
      </c>
      <c r="C42" s="301" t="s">
        <v>364</v>
      </c>
    </row>
    <row r="43" spans="1:3" ht="20.100000000000001" customHeight="1">
      <c r="A43" s="294" t="s">
        <v>427</v>
      </c>
      <c r="B43" s="315">
        <v>0</v>
      </c>
      <c r="C43" s="300" t="s">
        <v>363</v>
      </c>
    </row>
    <row r="44" spans="1:3" ht="20.100000000000001" customHeight="1">
      <c r="A44" s="293" t="s">
        <v>428</v>
      </c>
      <c r="B44" s="318" t="str">
        <f>IF(B43&lt;&gt;"","em rodovia em leito natural","")</f>
        <v>em rodovia em leito natural</v>
      </c>
      <c r="C44" s="91" t="s">
        <v>362</v>
      </c>
    </row>
    <row r="45" spans="1:3" ht="20.100000000000001" customHeight="1">
      <c r="A45" s="294" t="s">
        <v>429</v>
      </c>
      <c r="B45" s="315">
        <v>20.3</v>
      </c>
      <c r="C45" s="300" t="s">
        <v>361</v>
      </c>
    </row>
    <row r="46" spans="1:3" ht="20.100000000000001" customHeight="1">
      <c r="A46" s="293" t="s">
        <v>434</v>
      </c>
      <c r="B46" s="318" t="str">
        <f>IF(B45&lt;&gt;"","em rodovia em revestimento primário","")</f>
        <v>em rodovia em revestimento primário</v>
      </c>
      <c r="C46" s="91" t="s">
        <v>360</v>
      </c>
    </row>
    <row r="47" spans="1:3" ht="20.100000000000001" customHeight="1">
      <c r="A47" s="294" t="s">
        <v>431</v>
      </c>
      <c r="B47" s="315">
        <v>522</v>
      </c>
      <c r="C47" s="300" t="s">
        <v>359</v>
      </c>
    </row>
    <row r="48" spans="1:3" ht="20.100000000000001" customHeight="1">
      <c r="A48" s="293" t="s">
        <v>435</v>
      </c>
      <c r="B48" s="318" t="str">
        <f>IF(B47&lt;&gt;"","em rodovia pavimentada","")</f>
        <v>em rodovia pavimentada</v>
      </c>
      <c r="C48" s="91" t="s">
        <v>358</v>
      </c>
    </row>
    <row r="49" spans="1:3" ht="20.100000000000001" customHeight="1">
      <c r="A49" s="294" t="s">
        <v>357</v>
      </c>
      <c r="B49" s="315" t="s">
        <v>1474</v>
      </c>
      <c r="C49" s="299" t="s">
        <v>356</v>
      </c>
    </row>
    <row r="50" spans="1:3" ht="20.100000000000001" customHeight="1">
      <c r="A50" s="294" t="s">
        <v>461</v>
      </c>
      <c r="B50" s="315" t="s">
        <v>1475</v>
      </c>
      <c r="C50" s="299" t="s">
        <v>463</v>
      </c>
    </row>
    <row r="51" spans="1:3" ht="20.100000000000001" customHeight="1">
      <c r="A51" s="293" t="s">
        <v>462</v>
      </c>
      <c r="B51" s="318" t="str">
        <f>IF(B50&lt;&gt;"","com tempo total de descanso de","")</f>
        <v>com tempo total de descanso de</v>
      </c>
      <c r="C51" s="91" t="s">
        <v>464</v>
      </c>
    </row>
    <row r="52" spans="1:3" ht="20.100000000000001" customHeight="1">
      <c r="A52" s="294" t="s">
        <v>423</v>
      </c>
      <c r="B52" s="315" t="s">
        <v>1476</v>
      </c>
      <c r="C52" s="299" t="s">
        <v>355</v>
      </c>
    </row>
    <row r="53" spans="1:3" ht="20.100000000000001" customHeight="1">
      <c r="A53" s="293" t="s">
        <v>436</v>
      </c>
      <c r="B53" s="318" t="str">
        <f>IF(B52&lt;&gt;"","Por este motivo foi estabelecido","")</f>
        <v>Por este motivo foi estabelecido</v>
      </c>
      <c r="C53" s="91" t="s">
        <v>354</v>
      </c>
    </row>
    <row r="54" spans="1:3" ht="20.100000000000001" customHeight="1">
      <c r="A54" s="294" t="s">
        <v>353</v>
      </c>
      <c r="B54" s="315">
        <v>0</v>
      </c>
      <c r="C54" s="299" t="s">
        <v>352</v>
      </c>
    </row>
    <row r="55" spans="1:3" ht="20.100000000000001" customHeight="1">
      <c r="A55" s="293" t="s">
        <v>437</v>
      </c>
      <c r="B55" s="318" t="str">
        <f>IF(B54&lt;&gt;"","uma no município de","")</f>
        <v>uma no município de</v>
      </c>
      <c r="C55" s="91" t="s">
        <v>351</v>
      </c>
    </row>
    <row r="56" spans="1:3" ht="20.100000000000001" customHeight="1">
      <c r="A56" s="294" t="s">
        <v>432</v>
      </c>
      <c r="B56" s="315" t="s">
        <v>1477</v>
      </c>
      <c r="C56" s="299" t="s">
        <v>350</v>
      </c>
    </row>
    <row r="57" spans="1:3" ht="20.100000000000001" customHeight="1">
      <c r="A57" s="293" t="s">
        <v>438</v>
      </c>
      <c r="B57" s="318" t="str">
        <f>IF(B56&lt;&gt;"","no valor de","")</f>
        <v>no valor de</v>
      </c>
      <c r="C57" s="91" t="s">
        <v>349</v>
      </c>
    </row>
    <row r="58" spans="1:3" ht="20.100000000000001" customHeight="1">
      <c r="A58" s="294" t="s">
        <v>348</v>
      </c>
      <c r="B58" s="315">
        <v>0</v>
      </c>
      <c r="C58" s="299" t="s">
        <v>347</v>
      </c>
    </row>
    <row r="59" spans="1:3" ht="20.100000000000001" customHeight="1">
      <c r="A59" s="293" t="s">
        <v>439</v>
      </c>
      <c r="B59" s="318" t="str">
        <f>IF(B58&lt;&gt;"","e outra no município de","")</f>
        <v>e outra no município de</v>
      </c>
      <c r="C59" s="91" t="s">
        <v>346</v>
      </c>
    </row>
    <row r="60" spans="1:3" ht="20.100000000000001" customHeight="1">
      <c r="A60" s="294" t="s">
        <v>433</v>
      </c>
      <c r="B60" s="315" t="s">
        <v>1477</v>
      </c>
      <c r="C60" s="299" t="s">
        <v>345</v>
      </c>
    </row>
    <row r="61" spans="1:3" ht="20.100000000000001" customHeight="1">
      <c r="A61" s="293" t="s">
        <v>440</v>
      </c>
      <c r="B61" s="318" t="str">
        <f>IF(B60&lt;&gt;"","no valor de","")</f>
        <v>no valor de</v>
      </c>
      <c r="C61" s="91" t="s">
        <v>344</v>
      </c>
    </row>
    <row r="62" spans="1:3" ht="20.100000000000001" customHeight="1" thickBot="1">
      <c r="A62" s="293" t="s">
        <v>441</v>
      </c>
      <c r="B62" s="318" t="str">
        <f>IF(B56&lt;&gt;"","por motorista.","")</f>
        <v>por motorista.</v>
      </c>
      <c r="C62" s="91" t="s">
        <v>343</v>
      </c>
    </row>
    <row r="63" spans="1:3" ht="20.100000000000001" customHeight="1" thickBot="1">
      <c r="A63" s="298" t="s">
        <v>342</v>
      </c>
      <c r="B63" s="317"/>
      <c r="C63" s="297"/>
    </row>
    <row r="64" spans="1:3" ht="20.100000000000001" customHeight="1">
      <c r="A64" s="99" t="s">
        <v>442</v>
      </c>
      <c r="B64" s="319">
        <v>0</v>
      </c>
      <c r="C64" s="131" t="s">
        <v>341</v>
      </c>
    </row>
    <row r="65" spans="1:3" ht="20.100000000000001" customHeight="1">
      <c r="A65" s="99" t="s">
        <v>443</v>
      </c>
      <c r="B65" s="320" t="s">
        <v>1387</v>
      </c>
      <c r="C65" s="131" t="s">
        <v>340</v>
      </c>
    </row>
    <row r="66" spans="1:3" ht="20.100000000000001" customHeight="1">
      <c r="A66" s="99" t="s">
        <v>444</v>
      </c>
      <c r="B66" s="320" t="s">
        <v>1386</v>
      </c>
      <c r="C66" s="131" t="s">
        <v>339</v>
      </c>
    </row>
    <row r="67" spans="1:3" ht="20.100000000000001" customHeight="1">
      <c r="A67" s="99" t="s">
        <v>446</v>
      </c>
      <c r="B67" s="320" t="s">
        <v>1494</v>
      </c>
      <c r="C67" s="287" t="s">
        <v>338</v>
      </c>
    </row>
    <row r="68" spans="1:3" ht="20.100000000000001" customHeight="1">
      <c r="A68" s="99" t="s">
        <v>447</v>
      </c>
      <c r="B68" s="320" t="s">
        <v>1477</v>
      </c>
      <c r="C68" s="287" t="s">
        <v>337</v>
      </c>
    </row>
    <row r="69" spans="1:3" ht="20.100000000000001" customHeight="1">
      <c r="A69" s="99" t="s">
        <v>445</v>
      </c>
      <c r="B69" s="321" t="s">
        <v>1388</v>
      </c>
      <c r="C69" s="131" t="s">
        <v>336</v>
      </c>
    </row>
    <row r="70" spans="1:3" ht="20.100000000000001" customHeight="1">
      <c r="A70" s="291" t="s">
        <v>326</v>
      </c>
      <c r="B70" s="291"/>
      <c r="C70" s="291"/>
    </row>
    <row r="71" spans="1:3" ht="20.100000000000001" customHeight="1">
      <c r="A71" s="99" t="s">
        <v>454</v>
      </c>
      <c r="B71" s="310" t="s">
        <v>1389</v>
      </c>
      <c r="C71" s="131" t="s">
        <v>325</v>
      </c>
    </row>
    <row r="72" spans="1:3" ht="20.100000000000001" customHeight="1">
      <c r="A72" s="99" t="s">
        <v>455</v>
      </c>
      <c r="B72" s="311">
        <v>15</v>
      </c>
      <c r="C72" s="290" t="s">
        <v>324</v>
      </c>
    </row>
    <row r="73" spans="1:3" ht="20.100000000000001" customHeight="1">
      <c r="A73" s="99" t="s">
        <v>456</v>
      </c>
      <c r="B73" s="311" t="s">
        <v>1390</v>
      </c>
      <c r="C73" s="289" t="s">
        <v>323</v>
      </c>
    </row>
    <row r="74" spans="1:3" ht="20.100000000000001" customHeight="1">
      <c r="A74" s="99" t="s">
        <v>457</v>
      </c>
      <c r="B74" s="311" t="s">
        <v>1391</v>
      </c>
      <c r="C74" s="289" t="s">
        <v>322</v>
      </c>
    </row>
    <row r="75" spans="1:3" ht="20.100000000000001" customHeight="1">
      <c r="A75" s="93" t="s">
        <v>458</v>
      </c>
      <c r="B75" s="322" t="s">
        <v>1669</v>
      </c>
      <c r="C75" s="91" t="s">
        <v>321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B2:H124"/>
  <sheetViews>
    <sheetView showGridLines="0" topLeftCell="B48" zoomScale="115" zoomScaleNormal="115" workbookViewId="0">
      <selection activeCell="C48" sqref="C48"/>
    </sheetView>
  </sheetViews>
  <sheetFormatPr defaultColWidth="9.140625" defaultRowHeight="15"/>
  <cols>
    <col min="1" max="1" width="9.140625" style="91"/>
    <col min="2" max="2" width="34.85546875" style="91" bestFit="1" customWidth="1"/>
    <col min="3" max="4" width="20.7109375" style="92" customWidth="1"/>
    <col min="5" max="5" width="20.7109375" style="91" customWidth="1"/>
    <col min="6" max="6" width="49.42578125" style="91" bestFit="1" customWidth="1"/>
    <col min="7" max="7" width="32" style="91" bestFit="1" customWidth="1"/>
    <col min="8" max="16384" width="9.140625" style="91"/>
  </cols>
  <sheetData>
    <row r="2" spans="2:3">
      <c r="B2" s="91" t="s">
        <v>9</v>
      </c>
      <c r="C2" s="92">
        <v>1</v>
      </c>
    </row>
    <row r="3" spans="2:3">
      <c r="B3" s="91" t="s">
        <v>10</v>
      </c>
    </row>
    <row r="5" spans="2:3">
      <c r="B5" s="93" t="s">
        <v>159</v>
      </c>
      <c r="C5" s="94">
        <f>IF($C$2=1,C71,D71)</f>
        <v>4668266.04</v>
      </c>
    </row>
    <row r="6" spans="2:3">
      <c r="B6" s="93" t="s">
        <v>160</v>
      </c>
      <c r="C6" s="95">
        <v>7</v>
      </c>
    </row>
    <row r="7" spans="2:3">
      <c r="B7" s="93" t="s">
        <v>188</v>
      </c>
      <c r="C7" s="94">
        <f>INDEX(C72:D72,1,C2)</f>
        <v>8161.3042657342658</v>
      </c>
    </row>
    <row r="8" spans="2:3" ht="15.75">
      <c r="B8" s="861" t="s">
        <v>169</v>
      </c>
      <c r="C8" s="861"/>
    </row>
    <row r="9" spans="2:3">
      <c r="B9" s="93" t="s">
        <v>154</v>
      </c>
      <c r="C9" s="94">
        <f t="shared" ref="C9:C16" si="0">INDEX($C$73:$D$80,MATCH(B9,$B$73:$B$80,0),$C$2)</f>
        <v>241406.25</v>
      </c>
    </row>
    <row r="10" spans="2:3">
      <c r="B10" s="93" t="s">
        <v>195</v>
      </c>
      <c r="C10" s="94">
        <f t="shared" si="0"/>
        <v>83625.740000000005</v>
      </c>
    </row>
    <row r="11" spans="2:3">
      <c r="B11" s="93" t="s">
        <v>155</v>
      </c>
      <c r="C11" s="94">
        <f t="shared" si="0"/>
        <v>447242.97</v>
      </c>
    </row>
    <row r="12" spans="2:3">
      <c r="B12" s="93" t="s">
        <v>156</v>
      </c>
      <c r="C12" s="94">
        <f t="shared" si="0"/>
        <v>1386244.77</v>
      </c>
    </row>
    <row r="13" spans="2:3">
      <c r="B13" s="93" t="s">
        <v>157</v>
      </c>
      <c r="C13" s="94">
        <f t="shared" si="0"/>
        <v>505154.94</v>
      </c>
    </row>
    <row r="14" spans="2:3">
      <c r="B14" s="93" t="s">
        <v>162</v>
      </c>
      <c r="C14" s="94">
        <f t="shared" si="0"/>
        <v>1748682.36</v>
      </c>
    </row>
    <row r="15" spans="2:3">
      <c r="B15" s="93" t="s">
        <v>158</v>
      </c>
      <c r="C15" s="94">
        <f t="shared" si="0"/>
        <v>17500.740000000002</v>
      </c>
    </row>
    <row r="16" spans="2:3">
      <c r="B16" s="93" t="s">
        <v>623</v>
      </c>
      <c r="C16" s="94">
        <f t="shared" si="0"/>
        <v>238408.27</v>
      </c>
    </row>
    <row r="17" spans="2:8" ht="15.75">
      <c r="B17" s="861" t="s">
        <v>170</v>
      </c>
      <c r="C17" s="861"/>
      <c r="D17" s="861"/>
    </row>
    <row r="18" spans="2:8" ht="15.75">
      <c r="B18" s="93"/>
      <c r="C18" s="96" t="s">
        <v>163</v>
      </c>
      <c r="D18" s="97" t="s">
        <v>164</v>
      </c>
    </row>
    <row r="19" spans="2:8">
      <c r="B19" s="93" t="s">
        <v>142</v>
      </c>
      <c r="C19" s="94">
        <f t="shared" ref="C19:C30" si="1">INDEX($C$83:$D$94,MATCH(B19,$B$83:$B$94,0),$C$2)</f>
        <v>283219.12</v>
      </c>
      <c r="D19" s="94">
        <f t="shared" ref="D19:D30" si="2">INDEX($E$83:$F$94,MATCH(B19,$B$83:$B$94,0),$C$2)</f>
        <v>283219.12</v>
      </c>
    </row>
    <row r="20" spans="2:8">
      <c r="B20" s="93" t="s">
        <v>143</v>
      </c>
      <c r="C20" s="94">
        <f t="shared" si="1"/>
        <v>655398.6639633195</v>
      </c>
      <c r="D20" s="94">
        <f t="shared" si="2"/>
        <v>938617.7839633195</v>
      </c>
    </row>
    <row r="21" spans="2:8">
      <c r="B21" s="93" t="s">
        <v>144</v>
      </c>
      <c r="C21" s="94">
        <f t="shared" si="1"/>
        <v>1255236.4928337084</v>
      </c>
      <c r="D21" s="94">
        <f t="shared" si="2"/>
        <v>2193854.2767970278</v>
      </c>
    </row>
    <row r="22" spans="2:8">
      <c r="B22" s="93" t="s">
        <v>145</v>
      </c>
      <c r="C22" s="94">
        <f t="shared" si="1"/>
        <v>1164750.0871103918</v>
      </c>
      <c r="D22" s="94">
        <f t="shared" si="2"/>
        <v>3358604.3639074196</v>
      </c>
    </row>
    <row r="23" spans="2:8">
      <c r="B23" s="93" t="s">
        <v>146</v>
      </c>
      <c r="C23" s="94">
        <f t="shared" si="1"/>
        <v>1248208.1055390153</v>
      </c>
      <c r="D23" s="94">
        <f t="shared" si="2"/>
        <v>4606812.4694464346</v>
      </c>
    </row>
    <row r="24" spans="2:8">
      <c r="B24" s="93" t="s">
        <v>147</v>
      </c>
      <c r="C24" s="94">
        <f t="shared" si="1"/>
        <v>19640.700553565104</v>
      </c>
      <c r="D24" s="94">
        <f t="shared" si="2"/>
        <v>4626453.17</v>
      </c>
    </row>
    <row r="25" spans="2:8">
      <c r="B25" s="93" t="s">
        <v>148</v>
      </c>
      <c r="C25" s="94">
        <f t="shared" si="1"/>
        <v>41812.870000000003</v>
      </c>
      <c r="D25" s="94">
        <f t="shared" si="2"/>
        <v>4668266.04</v>
      </c>
    </row>
    <row r="26" spans="2:8">
      <c r="B26" s="93" t="s">
        <v>149</v>
      </c>
      <c r="C26" s="94">
        <f t="shared" si="1"/>
        <v>0</v>
      </c>
      <c r="D26" s="94">
        <f t="shared" si="2"/>
        <v>4668266.04</v>
      </c>
    </row>
    <row r="27" spans="2:8">
      <c r="B27" s="93" t="s">
        <v>150</v>
      </c>
      <c r="C27" s="94">
        <f t="shared" si="1"/>
        <v>0</v>
      </c>
      <c r="D27" s="94">
        <f t="shared" si="2"/>
        <v>4668266.04</v>
      </c>
    </row>
    <row r="28" spans="2:8">
      <c r="B28" s="93" t="s">
        <v>151</v>
      </c>
      <c r="C28" s="94">
        <f t="shared" si="1"/>
        <v>0</v>
      </c>
      <c r="D28" s="94">
        <f t="shared" si="2"/>
        <v>4668266.04</v>
      </c>
    </row>
    <row r="29" spans="2:8">
      <c r="B29" s="93" t="s">
        <v>152</v>
      </c>
      <c r="C29" s="94">
        <f t="shared" si="1"/>
        <v>0</v>
      </c>
      <c r="D29" s="94">
        <f t="shared" si="2"/>
        <v>4668266.04</v>
      </c>
    </row>
    <row r="30" spans="2:8">
      <c r="B30" s="93" t="s">
        <v>153</v>
      </c>
      <c r="C30" s="94">
        <f t="shared" si="1"/>
        <v>0</v>
      </c>
      <c r="D30" s="94">
        <f t="shared" si="2"/>
        <v>4668266.04</v>
      </c>
    </row>
    <row r="31" spans="2:8" ht="15.75">
      <c r="B31" s="861" t="s">
        <v>171</v>
      </c>
      <c r="C31" s="861"/>
      <c r="D31" s="861"/>
      <c r="E31" s="861"/>
    </row>
    <row r="32" spans="2:8">
      <c r="B32" s="92" t="s">
        <v>174</v>
      </c>
      <c r="C32" s="92" t="s">
        <v>172</v>
      </c>
      <c r="D32" s="92" t="s">
        <v>175</v>
      </c>
      <c r="E32" s="94" t="s">
        <v>173</v>
      </c>
      <c r="F32" s="92" t="s">
        <v>176</v>
      </c>
      <c r="G32" s="92" t="s">
        <v>177</v>
      </c>
      <c r="H32" s="91" t="s">
        <v>630</v>
      </c>
    </row>
    <row r="33" spans="2:8">
      <c r="B33" s="93" t="s">
        <v>154</v>
      </c>
      <c r="C33" s="98">
        <v>0</v>
      </c>
      <c r="D33" s="95">
        <f>C33+1</f>
        <v>1</v>
      </c>
      <c r="E33" s="98">
        <f>C6</f>
        <v>7</v>
      </c>
      <c r="F33" s="98"/>
      <c r="G33" s="98"/>
      <c r="H33" s="98">
        <v>1</v>
      </c>
    </row>
    <row r="34" spans="2:8">
      <c r="B34" s="93" t="str">
        <f>B10</f>
        <v>Mobilização e Desmobilização</v>
      </c>
      <c r="C34" s="98">
        <f>C33</f>
        <v>0</v>
      </c>
      <c r="D34" s="95">
        <f>C34+1</f>
        <v>1</v>
      </c>
      <c r="E34" s="98">
        <v>1</v>
      </c>
      <c r="F34" s="98">
        <v>5</v>
      </c>
      <c r="G34" s="98">
        <v>1</v>
      </c>
      <c r="H34" s="98">
        <v>2</v>
      </c>
    </row>
    <row r="35" spans="2:8">
      <c r="B35" s="93" t="s">
        <v>155</v>
      </c>
      <c r="C35" s="98">
        <v>1</v>
      </c>
      <c r="D35" s="95">
        <f>(E35-(C35+1))</f>
        <v>5</v>
      </c>
      <c r="E35" s="98">
        <f>C6</f>
        <v>7</v>
      </c>
      <c r="F35" s="98"/>
      <c r="G35" s="92"/>
      <c r="H35" s="98">
        <v>3</v>
      </c>
    </row>
    <row r="36" spans="2:8">
      <c r="B36" s="93" t="s">
        <v>156</v>
      </c>
      <c r="C36" s="98">
        <f>IF('CRONOGRAMA FINANCEIRO'!G13&lt;&gt;0,'CRONOGRAMA FINANCEIRO'!$G$3,IF('CRONOGRAMA FINANCEIRO'!H13&lt;&gt;0,'CRONOGRAMA FINANCEIRO'!$H$3,IF('CRONOGRAMA FINANCEIRO'!I13&lt;&gt;0,'CRONOGRAMA FINANCEIRO'!$I$3,IF('CRONOGRAMA FINANCEIRO'!J13&lt;&gt;0,'CRONOGRAMA FINANCEIRO'!$J$3,IF('CRONOGRAMA FINANCEIRO'!K13&lt;&gt;0,'CRONOGRAMA FINANCEIRO'!$K$3,IF('CRONOGRAMA FINANCEIRO'!L13&lt;&gt;0,'CRONOGRAMA FINANCEIRO'!$L$3,IF('CRONOGRAMA FINANCEIRO'!M13&lt;&gt;0,'CRONOGRAMA FINANCEIRO'!$M$3,IF('CRONOGRAMA FINANCEIRO'!N13&lt;&gt;0,'CRONOGRAMA FINANCEIRO'!$N$3,IF('CRONOGRAMA FINANCEIRO'!O13&lt;&gt;0,'CRONOGRAMA FINANCEIRO'!$O$3,IF('CRONOGRAMA FINANCEIRO'!P13&lt;&gt;0,'CRONOGRAMA FINANCEIRO'!$P$3,IF('CRONOGRAMA FINANCEIRO'!Q13&lt;&gt;0,'CRONOGRAMA FINANCEIRO'!$Q$3,IF('CRONOGRAMA FINANCEIRO'!R13&lt;&gt;0,'CRONOGRAMA FINANCEIRO'!$R$3))))))))))))-1</f>
        <v>1</v>
      </c>
      <c r="D36" s="95">
        <f>(E36-C36)</f>
        <v>2</v>
      </c>
      <c r="E36" s="98">
        <f>IF('CRONOGRAMA FINANCEIRO'!R13&lt;&gt;0,'CRONOGRAMA FINANCEIRO'!$R$3,IF('CRONOGRAMA FINANCEIRO'!Q13&lt;&gt;0,'CRONOGRAMA FINANCEIRO'!$Q$3,IF('CRONOGRAMA FINANCEIRO'!P13&lt;&gt;0,'CRONOGRAMA FINANCEIRO'!$P$3,IF('CRONOGRAMA FINANCEIRO'!O13&lt;&gt;0,'CRONOGRAMA FINANCEIRO'!$O$3,IF('CRONOGRAMA FINANCEIRO'!N13&lt;&gt;0,'CRONOGRAMA FINANCEIRO'!$N$3,IF('CRONOGRAMA FINANCEIRO'!M13&lt;&gt;0,'CRONOGRAMA FINANCEIRO'!$M$3,IF('CRONOGRAMA FINANCEIRO'!L13&lt;&gt;0,'CRONOGRAMA FINANCEIRO'!$L$3,IF('CRONOGRAMA FINANCEIRO'!K13&lt;&gt;0,'CRONOGRAMA FINANCEIRO'!$K$3,IF('CRONOGRAMA FINANCEIRO'!J13&lt;&gt;0,'CRONOGRAMA FINANCEIRO'!$J$3,IF('CRONOGRAMA FINANCEIRO'!I13&lt;&gt;0,'CRONOGRAMA FINANCEIRO'!$I$3,IF('CRONOGRAMA FINANCEIRO'!H13&lt;&gt;0,'CRONOGRAMA FINANCEIRO'!$H$3,IF('CRONOGRAMA FINANCEIRO'!G13&lt;&gt;0,'CRONOGRAMA FINANCEIRO'!$G$3))))))))))))</f>
        <v>3</v>
      </c>
      <c r="F36" s="98"/>
      <c r="G36" s="92"/>
      <c r="H36" s="98">
        <v>4</v>
      </c>
    </row>
    <row r="37" spans="2:8">
      <c r="B37" s="93" t="s">
        <v>157</v>
      </c>
      <c r="C37" s="98">
        <f>IF('CRONOGRAMA FINANCEIRO'!G16&lt;&gt;0,'CRONOGRAMA FINANCEIRO'!$G$3,IF('CRONOGRAMA FINANCEIRO'!H16&lt;&gt;0,'CRONOGRAMA FINANCEIRO'!$H$3,IF('CRONOGRAMA FINANCEIRO'!I16&lt;&gt;0,'CRONOGRAMA FINANCEIRO'!$I$3,IF('CRONOGRAMA FINANCEIRO'!J16&lt;&gt;0,'CRONOGRAMA FINANCEIRO'!$J$3,IF('CRONOGRAMA FINANCEIRO'!K16&lt;&gt;0,'CRONOGRAMA FINANCEIRO'!$K$3,IF('CRONOGRAMA FINANCEIRO'!L16&lt;&gt;0,'CRONOGRAMA FINANCEIRO'!$L$3,IF('CRONOGRAMA FINANCEIRO'!M16&lt;&gt;0,'CRONOGRAMA FINANCEIRO'!$M$3,IF('CRONOGRAMA FINANCEIRO'!N16&lt;&gt;0,'CRONOGRAMA FINANCEIRO'!$N$3,IF('CRONOGRAMA FINANCEIRO'!O16&lt;&gt;0,'CRONOGRAMA FINANCEIRO'!$O$3,IF('CRONOGRAMA FINANCEIRO'!P16&lt;&gt;0,'CRONOGRAMA FINANCEIRO'!$P$3,IF('CRONOGRAMA FINANCEIRO'!Q16&lt;&gt;0,'CRONOGRAMA FINANCEIRO'!$Q$3,IF('CRONOGRAMA FINANCEIRO'!R16&lt;&gt;0,'CRONOGRAMA FINANCEIRO'!$R$3))))))))))))-1</f>
        <v>2</v>
      </c>
      <c r="D37" s="95">
        <f>(E37-C37)</f>
        <v>2</v>
      </c>
      <c r="E37" s="98">
        <f>IF('CRONOGRAMA FINANCEIRO'!R16&lt;&gt;0,'CRONOGRAMA FINANCEIRO'!$R$3,IF('CRONOGRAMA FINANCEIRO'!Q16&lt;&gt;0,'CRONOGRAMA FINANCEIRO'!$Q$3,IF('CRONOGRAMA FINANCEIRO'!P16&lt;&gt;0,'CRONOGRAMA FINANCEIRO'!$P$3,IF('CRONOGRAMA FINANCEIRO'!O16&lt;&gt;0,'CRONOGRAMA FINANCEIRO'!$O$3,IF('CRONOGRAMA FINANCEIRO'!N16&lt;&gt;0,'CRONOGRAMA FINANCEIRO'!$N$3,IF('CRONOGRAMA FINANCEIRO'!M16&lt;&gt;0,'CRONOGRAMA FINANCEIRO'!$M$3,IF('CRONOGRAMA FINANCEIRO'!L16&lt;&gt;0,'CRONOGRAMA FINANCEIRO'!$L$3,IF('CRONOGRAMA FINANCEIRO'!K16&lt;&gt;0,'CRONOGRAMA FINANCEIRO'!$K$3,IF('CRONOGRAMA FINANCEIRO'!J16&lt;&gt;0,'CRONOGRAMA FINANCEIRO'!$J$3,IF('CRONOGRAMA FINANCEIRO'!I16&lt;&gt;0,'CRONOGRAMA FINANCEIRO'!$I$3,IF('CRONOGRAMA FINANCEIRO'!H16&lt;&gt;0,'CRONOGRAMA FINANCEIRO'!$H$3,IF('CRONOGRAMA FINANCEIRO'!G16&lt;&gt;0,'CRONOGRAMA FINANCEIRO'!$G$3))))))))))))</f>
        <v>4</v>
      </c>
      <c r="F37" s="98"/>
      <c r="G37" s="92"/>
      <c r="H37" s="98">
        <v>5</v>
      </c>
    </row>
    <row r="38" spans="2:8">
      <c r="B38" s="93" t="s">
        <v>162</v>
      </c>
      <c r="C38" s="98">
        <f>IF('CRONOGRAMA FINANCEIRO'!G19&lt;&gt;0,'CRONOGRAMA FINANCEIRO'!$G$3,IF('CRONOGRAMA FINANCEIRO'!H19&lt;&gt;0,'CRONOGRAMA FINANCEIRO'!$H$3,IF('CRONOGRAMA FINANCEIRO'!I19&lt;&gt;0,'CRONOGRAMA FINANCEIRO'!$I$3,IF('CRONOGRAMA FINANCEIRO'!J19&lt;&gt;0,'CRONOGRAMA FINANCEIRO'!$J$3,IF('CRONOGRAMA FINANCEIRO'!K19&lt;&gt;0,'CRONOGRAMA FINANCEIRO'!$K$3,IF('CRONOGRAMA FINANCEIRO'!L19&lt;&gt;0,'CRONOGRAMA FINANCEIRO'!$L$3,IF('CRONOGRAMA FINANCEIRO'!M19&lt;&gt;0,'CRONOGRAMA FINANCEIRO'!$M$3,IF('CRONOGRAMA FINANCEIRO'!N19&lt;&gt;0,'CRONOGRAMA FINANCEIRO'!$N$3,IF('CRONOGRAMA FINANCEIRO'!O19&lt;&gt;0,'CRONOGRAMA FINANCEIRO'!$O$3,IF('CRONOGRAMA FINANCEIRO'!P19&lt;&gt;0,'CRONOGRAMA FINANCEIRO'!$P$3,IF('CRONOGRAMA FINANCEIRO'!Q19&lt;&gt;0,'CRONOGRAMA FINANCEIRO'!$Q$3,IF('CRONOGRAMA FINANCEIRO'!R19&lt;&gt;0,'CRONOGRAMA FINANCEIRO'!$R$3))))))))))))-1</f>
        <v>3</v>
      </c>
      <c r="D38" s="95">
        <f>(E38-C38)</f>
        <v>2</v>
      </c>
      <c r="E38" s="98">
        <f>IF('CRONOGRAMA FINANCEIRO'!R19&lt;&gt;0,'CRONOGRAMA FINANCEIRO'!$R$3,IF('CRONOGRAMA FINANCEIRO'!Q19&lt;&gt;0,'CRONOGRAMA FINANCEIRO'!$Q$3,IF('CRONOGRAMA FINANCEIRO'!P19&lt;&gt;0,'CRONOGRAMA FINANCEIRO'!$P$3,IF('CRONOGRAMA FINANCEIRO'!O19&lt;&gt;0,'CRONOGRAMA FINANCEIRO'!$O$3,IF('CRONOGRAMA FINANCEIRO'!N19&lt;&gt;0,'CRONOGRAMA FINANCEIRO'!$N$3,IF('CRONOGRAMA FINANCEIRO'!M19&lt;&gt;0,'CRONOGRAMA FINANCEIRO'!$M$3,IF('CRONOGRAMA FINANCEIRO'!L19&lt;&gt;0,'CRONOGRAMA FINANCEIRO'!$L$3,IF('CRONOGRAMA FINANCEIRO'!K19&lt;&gt;0,'CRONOGRAMA FINANCEIRO'!$K$3,IF('CRONOGRAMA FINANCEIRO'!J19&lt;&gt;0,'CRONOGRAMA FINANCEIRO'!$J$3,IF('CRONOGRAMA FINANCEIRO'!I19&lt;&gt;0,'CRONOGRAMA FINANCEIRO'!$I$3,IF('CRONOGRAMA FINANCEIRO'!H19&lt;&gt;0,'CRONOGRAMA FINANCEIRO'!$H$3,IF('CRONOGRAMA FINANCEIRO'!G19&lt;&gt;0,'CRONOGRAMA FINANCEIRO'!$G$3))))))))))))</f>
        <v>5</v>
      </c>
      <c r="F38" s="98"/>
      <c r="G38" s="92"/>
      <c r="H38" s="98">
        <v>6</v>
      </c>
    </row>
    <row r="39" spans="2:8">
      <c r="B39" s="93" t="s">
        <v>158</v>
      </c>
      <c r="C39" s="98">
        <f>IF('CRONOGRAMA FINANCEIRO'!G22&lt;&gt;0,'CRONOGRAMA FINANCEIRO'!$G$3,IF('CRONOGRAMA FINANCEIRO'!H22&lt;&gt;0,'CRONOGRAMA FINANCEIRO'!$H$3,IF('CRONOGRAMA FINANCEIRO'!I22&lt;&gt;0,'CRONOGRAMA FINANCEIRO'!$I$3,IF('CRONOGRAMA FINANCEIRO'!J22&lt;&gt;0,'CRONOGRAMA FINANCEIRO'!$J$3,IF('CRONOGRAMA FINANCEIRO'!K22&lt;&gt;0,'CRONOGRAMA FINANCEIRO'!$K$3,IF('CRONOGRAMA FINANCEIRO'!L22&lt;&gt;0,'CRONOGRAMA FINANCEIRO'!$L$3,IF('CRONOGRAMA FINANCEIRO'!M22&lt;&gt;0,'CRONOGRAMA FINANCEIRO'!$M$3,IF('CRONOGRAMA FINANCEIRO'!N22&lt;&gt;0,'CRONOGRAMA FINANCEIRO'!$N$3,IF('CRONOGRAMA FINANCEIRO'!O22&lt;&gt;0,'CRONOGRAMA FINANCEIRO'!$O$3,IF('CRONOGRAMA FINANCEIRO'!P22&lt;&gt;0,'CRONOGRAMA FINANCEIRO'!$P$3,IF('CRONOGRAMA FINANCEIRO'!Q22&lt;&gt;0,'CRONOGRAMA FINANCEIRO'!$Q$3,IF('CRONOGRAMA FINANCEIRO'!R22&lt;&gt;0,'CRONOGRAMA FINANCEIRO'!$R$3))))))))))))-1</f>
        <v>5</v>
      </c>
      <c r="D39" s="95">
        <f>(E39-C39)</f>
        <v>1</v>
      </c>
      <c r="E39" s="98">
        <f>IF('CRONOGRAMA FINANCEIRO'!R22&lt;&gt;0,'CRONOGRAMA FINANCEIRO'!$R$3,IF('CRONOGRAMA FINANCEIRO'!Q22&lt;&gt;0,'CRONOGRAMA FINANCEIRO'!$Q$3,IF('CRONOGRAMA FINANCEIRO'!P22&lt;&gt;0,'CRONOGRAMA FINANCEIRO'!$P$3,IF('CRONOGRAMA FINANCEIRO'!O22&lt;&gt;0,'CRONOGRAMA FINANCEIRO'!$O$3,IF('CRONOGRAMA FINANCEIRO'!N22&lt;&gt;0,'CRONOGRAMA FINANCEIRO'!$N$3,IF('CRONOGRAMA FINANCEIRO'!M22&lt;&gt;0,'CRONOGRAMA FINANCEIRO'!$M$3,IF('CRONOGRAMA FINANCEIRO'!L22&lt;&gt;0,'CRONOGRAMA FINANCEIRO'!$L$3,IF('CRONOGRAMA FINANCEIRO'!K22&lt;&gt;0,'CRONOGRAMA FINANCEIRO'!$K$3,IF('CRONOGRAMA FINANCEIRO'!J22&lt;&gt;0,'CRONOGRAMA FINANCEIRO'!$J$3,IF('CRONOGRAMA FINANCEIRO'!I22&lt;&gt;0,'CRONOGRAMA FINANCEIRO'!$I$3,IF('CRONOGRAMA FINANCEIRO'!H22&lt;&gt;0,'CRONOGRAMA FINANCEIRO'!$H$3,IF('CRONOGRAMA FINANCEIRO'!G22&lt;&gt;0,'CRONOGRAMA FINANCEIRO'!$G$3))))))))))))</f>
        <v>6</v>
      </c>
      <c r="F39" s="98"/>
      <c r="G39" s="92"/>
      <c r="H39" s="98">
        <v>7</v>
      </c>
    </row>
    <row r="40" spans="2:8">
      <c r="B40" s="93" t="str">
        <f>B16</f>
        <v>Transporte</v>
      </c>
      <c r="C40" s="98">
        <f>IF('CRONOGRAMA FINANCEIRO'!G25&lt;&gt;0,'CRONOGRAMA FINANCEIRO'!$G$3,IF('CRONOGRAMA FINANCEIRO'!H25&lt;&gt;0,'CRONOGRAMA FINANCEIRO'!$H$3,IF('CRONOGRAMA FINANCEIRO'!I25&lt;&gt;0,'CRONOGRAMA FINANCEIRO'!$I$3,IF('CRONOGRAMA FINANCEIRO'!J25&lt;&gt;0,'CRONOGRAMA FINANCEIRO'!$J$3,IF('CRONOGRAMA FINANCEIRO'!K25&lt;&gt;0,'CRONOGRAMA FINANCEIRO'!$K$3,IF('CRONOGRAMA FINANCEIRO'!L25&lt;&gt;0,'CRONOGRAMA FINANCEIRO'!$L$3,IF('CRONOGRAMA FINANCEIRO'!M25&lt;&gt;0,'CRONOGRAMA FINANCEIRO'!$M$3,IF('CRONOGRAMA FINANCEIRO'!N25&lt;&gt;0,'CRONOGRAMA FINANCEIRO'!$N$3,IF('CRONOGRAMA FINANCEIRO'!O25&lt;&gt;0,'CRONOGRAMA FINANCEIRO'!$O$3,IF('CRONOGRAMA FINANCEIRO'!P25&lt;&gt;0,'CRONOGRAMA FINANCEIRO'!$P$3,IF('CRONOGRAMA FINANCEIRO'!Q25&lt;&gt;0,'CRONOGRAMA FINANCEIRO'!$Q$3,IF('CRONOGRAMA FINANCEIRO'!R25&lt;&gt;0,'CRONOGRAMA FINANCEIRO'!$R$3))))))))))))-1</f>
        <v>1</v>
      </c>
      <c r="D40" s="95">
        <f>(E40-C40)</f>
        <v>4</v>
      </c>
      <c r="E40" s="98">
        <f>IF('CRONOGRAMA FINANCEIRO'!R25&lt;&gt;0,'CRONOGRAMA FINANCEIRO'!$R$3,IF('CRONOGRAMA FINANCEIRO'!Q25&lt;&gt;0,'CRONOGRAMA FINANCEIRO'!$Q$3,IF('CRONOGRAMA FINANCEIRO'!P25&lt;&gt;0,'CRONOGRAMA FINANCEIRO'!$P$3,IF('CRONOGRAMA FINANCEIRO'!O25&lt;&gt;0,'CRONOGRAMA FINANCEIRO'!$O$3,IF('CRONOGRAMA FINANCEIRO'!N25&lt;&gt;0,'CRONOGRAMA FINANCEIRO'!$N$3,IF('CRONOGRAMA FINANCEIRO'!M25&lt;&gt;0,'CRONOGRAMA FINANCEIRO'!$M$3,IF('CRONOGRAMA FINANCEIRO'!L25&lt;&gt;0,'CRONOGRAMA FINANCEIRO'!$L$3,IF('CRONOGRAMA FINANCEIRO'!K25&lt;&gt;0,'CRONOGRAMA FINANCEIRO'!$K$3,IF('CRONOGRAMA FINANCEIRO'!J25&lt;&gt;0,'CRONOGRAMA FINANCEIRO'!$J$3,IF('CRONOGRAMA FINANCEIRO'!I25&lt;&gt;0,'CRONOGRAMA FINANCEIRO'!$I$3,IF('CRONOGRAMA FINANCEIRO'!H25&lt;&gt;0,'CRONOGRAMA FINANCEIRO'!$H$3,IF('CRONOGRAMA FINANCEIRO'!G25&lt;&gt;0,'CRONOGRAMA FINANCEIRO'!$G$3))))))))))))</f>
        <v>5</v>
      </c>
      <c r="F40" s="98"/>
      <c r="G40" s="92"/>
    </row>
    <row r="41" spans="2:8" ht="16.5" customHeight="1">
      <c r="B41" s="862" t="s">
        <v>182</v>
      </c>
      <c r="C41" s="862"/>
      <c r="D41" s="862"/>
      <c r="E41" s="92"/>
    </row>
    <row r="42" spans="2:8">
      <c r="B42" s="99" t="s">
        <v>179</v>
      </c>
      <c r="C42" s="94">
        <f>INDEX($C$98:$D$100,MATCH(B42,$B$98:$B$100,0),$C$2)</f>
        <v>24035.5</v>
      </c>
      <c r="D42" s="94"/>
      <c r="E42" s="92"/>
    </row>
    <row r="43" spans="2:8">
      <c r="B43" s="99" t="s">
        <v>180</v>
      </c>
      <c r="C43" s="94">
        <f>INDEX($C$98:$D$100,MATCH(B43,$B$98:$B$100,0),$C$2)</f>
        <v>26872.48</v>
      </c>
      <c r="D43" s="94"/>
    </row>
    <row r="44" spans="2:8">
      <c r="B44" s="99" t="s">
        <v>181</v>
      </c>
      <c r="C44" s="94">
        <f>INDEX($C$98:$D$100,MATCH(B44,$B$98:$B$100,0),$C$2)</f>
        <v>23800.61</v>
      </c>
      <c r="D44" s="94"/>
    </row>
    <row r="45" spans="2:8" ht="15.75">
      <c r="B45" s="861" t="s">
        <v>189</v>
      </c>
      <c r="C45" s="861"/>
      <c r="D45" s="861"/>
      <c r="E45" s="107"/>
    </row>
    <row r="46" spans="2:8">
      <c r="B46" s="93" t="s">
        <v>44</v>
      </c>
      <c r="C46" s="94" t="s">
        <v>190</v>
      </c>
      <c r="D46" s="94" t="s">
        <v>191</v>
      </c>
      <c r="E46" s="92" t="s">
        <v>42</v>
      </c>
    </row>
    <row r="47" spans="2:8">
      <c r="B47" s="140">
        <f>'Mobilização de Equipamentos'!C9</f>
        <v>0</v>
      </c>
      <c r="C47" s="106">
        <f>'Mobilização de Equipamentos'!C8</f>
        <v>20.3</v>
      </c>
      <c r="D47" s="106">
        <f>'Mobilização de Equipamentos'!C7</f>
        <v>522</v>
      </c>
      <c r="E47" s="106">
        <f>SUM($B$47:$D$47)</f>
        <v>542.29999999999995</v>
      </c>
    </row>
    <row r="48" spans="2:8" ht="15.75">
      <c r="B48" s="93" t="s">
        <v>193</v>
      </c>
      <c r="C48" s="94">
        <f>INDEX(C103:D103,1,C2)</f>
        <v>63470.97</v>
      </c>
      <c r="D48" s="97"/>
    </row>
    <row r="49" spans="2:4" ht="15.75">
      <c r="B49" s="861" t="s">
        <v>203</v>
      </c>
      <c r="C49" s="861"/>
      <c r="D49" s="861"/>
    </row>
    <row r="50" spans="2:4" ht="15.75">
      <c r="B50" s="99" t="s">
        <v>204</v>
      </c>
      <c r="C50" s="287" t="e">
        <f>INDEX($C$106:$D$110,MATCH(B50,$B$106:$B$110,0),$C$2)</f>
        <v>#REF!</v>
      </c>
      <c r="D50" s="97"/>
    </row>
    <row r="51" spans="2:4" ht="15.75">
      <c r="B51" s="99" t="s">
        <v>205</v>
      </c>
      <c r="C51" s="287">
        <f>INDEX($C$106:$D$110,MATCH(B51,$B$106:$B$110,0),$C$2)</f>
        <v>0</v>
      </c>
      <c r="D51" s="97"/>
    </row>
    <row r="52" spans="2:4" ht="15.75">
      <c r="B52" s="99" t="s">
        <v>206</v>
      </c>
      <c r="C52" s="287">
        <f>INDEX($C$106:$D$110,MATCH(B52,$B$106:$B$110,0),$C$2)</f>
        <v>0</v>
      </c>
      <c r="D52" s="97"/>
    </row>
    <row r="53" spans="2:4" ht="15.75">
      <c r="B53" s="99" t="s">
        <v>207</v>
      </c>
      <c r="C53" s="287" t="e">
        <f>INDEX($C$106:$D$110,MATCH(B53,$B$106:$B$110,0),$C$2)</f>
        <v>#REF!</v>
      </c>
      <c r="D53" s="97"/>
    </row>
    <row r="54" spans="2:4" ht="15.75">
      <c r="B54" s="93" t="s">
        <v>208</v>
      </c>
      <c r="C54" s="287" t="e">
        <f>INDEX($C$106:$D$110,MATCH(B54,$B$106:$B$110,0),$C$2)</f>
        <v>#REF!</v>
      </c>
      <c r="D54" s="97"/>
    </row>
    <row r="55" spans="2:4" ht="15.75">
      <c r="B55" s="861" t="s">
        <v>111</v>
      </c>
      <c r="C55" s="861"/>
      <c r="D55" s="107"/>
    </row>
    <row r="56" spans="2:4" ht="15.75">
      <c r="B56" s="862" t="s">
        <v>213</v>
      </c>
      <c r="C56" s="862"/>
      <c r="D56" s="97"/>
    </row>
    <row r="57" spans="2:4" ht="15.75">
      <c r="B57" s="93">
        <v>0</v>
      </c>
      <c r="C57" s="94" t="str">
        <f t="shared" ref="C57:C67" si="3">INDEX($C$113:$D$123,MATCH(B57,$B$113:$B$123,0),$C$2)</f>
        <v>PEDREIRA SERRANA</v>
      </c>
      <c r="D57" s="97"/>
    </row>
    <row r="58" spans="2:4" ht="15.75">
      <c r="B58" s="93">
        <v>0</v>
      </c>
      <c r="C58" s="94" t="str">
        <f t="shared" si="3"/>
        <v>PEDREIRA SERRANA</v>
      </c>
      <c r="D58" s="97"/>
    </row>
    <row r="59" spans="2:4" ht="15.75">
      <c r="B59" s="93">
        <v>0</v>
      </c>
      <c r="C59" s="94" t="str">
        <f t="shared" si="3"/>
        <v>PEDREIRA SERRANA</v>
      </c>
      <c r="D59" s="97"/>
    </row>
    <row r="60" spans="2:4" ht="15.75">
      <c r="B60" s="93">
        <v>1</v>
      </c>
      <c r="C60" s="94" t="str">
        <f t="shared" si="3"/>
        <v>HIPERMINAS</v>
      </c>
      <c r="D60" s="97"/>
    </row>
    <row r="61" spans="2:4" ht="15.75">
      <c r="B61" s="93">
        <v>2</v>
      </c>
      <c r="C61" s="94" t="str">
        <f t="shared" si="3"/>
        <v>PERFILADOS MULTIAÇO</v>
      </c>
      <c r="D61" s="97"/>
    </row>
    <row r="62" spans="2:4" ht="15.75">
      <c r="B62" s="93">
        <v>3</v>
      </c>
      <c r="C62" s="94" t="str">
        <f t="shared" si="3"/>
        <v>SICRO - CUIABÁ</v>
      </c>
      <c r="D62" s="97"/>
    </row>
    <row r="63" spans="2:4" ht="15.75">
      <c r="B63" s="93">
        <v>4</v>
      </c>
      <c r="C63" s="94" t="str">
        <f t="shared" si="3"/>
        <v>MAXICABOS INDUSTRIA E COMERCIO LTDA</v>
      </c>
      <c r="D63" s="97"/>
    </row>
    <row r="64" spans="2:4" ht="15.75">
      <c r="B64" s="93">
        <v>5</v>
      </c>
      <c r="C64" s="94" t="str">
        <f t="shared" si="3"/>
        <v>PERFILADOS MULTIAÇO</v>
      </c>
      <c r="D64" s="97"/>
    </row>
    <row r="65" spans="2:4" ht="15.75">
      <c r="B65" s="93">
        <v>6</v>
      </c>
      <c r="C65" s="94" t="str">
        <f t="shared" si="3"/>
        <v>SICRO - CUIABÁ</v>
      </c>
      <c r="D65" s="97"/>
    </row>
    <row r="66" spans="2:4" ht="15.75">
      <c r="B66" s="93">
        <v>7</v>
      </c>
      <c r="C66" s="94">
        <f t="shared" si="3"/>
        <v>0</v>
      </c>
      <c r="D66" s="97"/>
    </row>
    <row r="67" spans="2:4" ht="15.75">
      <c r="B67" s="93">
        <v>8</v>
      </c>
      <c r="C67" s="94">
        <f t="shared" si="3"/>
        <v>0</v>
      </c>
      <c r="D67" s="97"/>
    </row>
    <row r="68" spans="2:4" s="118" customFormat="1">
      <c r="C68" s="119"/>
      <c r="D68" s="119"/>
    </row>
    <row r="69" spans="2:4">
      <c r="B69" s="93"/>
      <c r="C69" s="94"/>
      <c r="D69" s="94"/>
    </row>
    <row r="70" spans="2:4" ht="15.75">
      <c r="C70" s="97" t="s">
        <v>17</v>
      </c>
      <c r="D70" s="97" t="s">
        <v>28</v>
      </c>
    </row>
    <row r="71" spans="2:4">
      <c r="B71" s="93" t="s">
        <v>159</v>
      </c>
      <c r="C71" s="94">
        <v>4668266.04</v>
      </c>
      <c r="D71" s="94">
        <v>4734528.3500000006</v>
      </c>
    </row>
    <row r="72" spans="2:4">
      <c r="B72" s="93" t="s">
        <v>188</v>
      </c>
      <c r="C72" s="94">
        <v>8161.3042657342658</v>
      </c>
      <c r="D72" s="94">
        <v>8277.1474650349664</v>
      </c>
    </row>
    <row r="73" spans="2:4">
      <c r="B73" s="93" t="s">
        <v>154</v>
      </c>
      <c r="C73" s="94">
        <v>241406.25</v>
      </c>
      <c r="D73" s="94">
        <v>246680.97</v>
      </c>
    </row>
    <row r="74" spans="2:4">
      <c r="B74" s="93" t="str">
        <f>B10</f>
        <v>Mobilização e Desmobilização</v>
      </c>
      <c r="C74" s="94">
        <v>83625.740000000005</v>
      </c>
      <c r="D74" s="94">
        <v>86177.27</v>
      </c>
    </row>
    <row r="75" spans="2:4">
      <c r="B75" s="93" t="s">
        <v>155</v>
      </c>
      <c r="C75" s="94">
        <v>447242.97</v>
      </c>
      <c r="D75" s="94">
        <v>421785.11</v>
      </c>
    </row>
    <row r="76" spans="2:4">
      <c r="B76" s="93" t="s">
        <v>156</v>
      </c>
      <c r="C76" s="94">
        <v>1386244.77</v>
      </c>
      <c r="D76" s="94">
        <v>1410537.37</v>
      </c>
    </row>
    <row r="77" spans="2:4">
      <c r="B77" s="93" t="s">
        <v>157</v>
      </c>
      <c r="C77" s="94">
        <v>505154.94</v>
      </c>
      <c r="D77" s="94">
        <v>524649.66</v>
      </c>
    </row>
    <row r="78" spans="2:4">
      <c r="B78" s="93" t="s">
        <v>162</v>
      </c>
      <c r="C78" s="94">
        <v>1748682.36</v>
      </c>
      <c r="D78" s="94">
        <v>1782098.44</v>
      </c>
    </row>
    <row r="79" spans="2:4">
      <c r="B79" s="93" t="s">
        <v>158</v>
      </c>
      <c r="C79" s="94">
        <v>17500.740000000002</v>
      </c>
      <c r="D79" s="94">
        <v>17915.45</v>
      </c>
    </row>
    <row r="80" spans="2:4">
      <c r="B80" s="93" t="str">
        <f>B16</f>
        <v>Transporte</v>
      </c>
      <c r="C80" s="94">
        <v>238408.27</v>
      </c>
      <c r="D80" s="94">
        <v>244684.08</v>
      </c>
    </row>
    <row r="81" spans="2:6" ht="15.75">
      <c r="C81" s="861" t="s">
        <v>163</v>
      </c>
      <c r="D81" s="861"/>
      <c r="E81" s="861" t="s">
        <v>164</v>
      </c>
      <c r="F81" s="861"/>
    </row>
    <row r="82" spans="2:6">
      <c r="C82" s="92" t="s">
        <v>17</v>
      </c>
      <c r="D82" s="92" t="s">
        <v>28</v>
      </c>
      <c r="E82" s="92" t="s">
        <v>17</v>
      </c>
      <c r="F82" s="92" t="s">
        <v>28</v>
      </c>
    </row>
    <row r="83" spans="2:6">
      <c r="B83" s="93" t="s">
        <v>142</v>
      </c>
      <c r="C83" s="94">
        <f>'CRONOGRAMA FINANCEIRO'!$G$28</f>
        <v>283219.12</v>
      </c>
      <c r="D83" s="94">
        <f>'CRONOGRAMA FINANCEIRO'!$G$62</f>
        <v>289769.60499999998</v>
      </c>
      <c r="E83" s="94">
        <f>'CRONOGRAMA FINANCEIRO'!$G$29</f>
        <v>283219.12</v>
      </c>
      <c r="F83" s="94">
        <f>'CRONOGRAMA FINANCEIRO'!$G$63</f>
        <v>289769.60499999998</v>
      </c>
    </row>
    <row r="84" spans="2:6">
      <c r="B84" s="93" t="s">
        <v>143</v>
      </c>
      <c r="C84" s="94">
        <f>'CRONOGRAMA FINANCEIRO'!$H$28</f>
        <v>655398.6639633195</v>
      </c>
      <c r="D84" s="94">
        <f>'CRONOGRAMA FINANCEIRO'!$H$62</f>
        <v>662127.49125684961</v>
      </c>
      <c r="E84" s="94">
        <f>'CRONOGRAMA FINANCEIRO'!$H$29</f>
        <v>938617.7839633195</v>
      </c>
      <c r="F84" s="94">
        <f>'CRONOGRAMA FINANCEIRO'!$H$63</f>
        <v>951897.09625684959</v>
      </c>
    </row>
    <row r="85" spans="2:6">
      <c r="B85" s="93" t="s">
        <v>144</v>
      </c>
      <c r="C85" s="94">
        <f>'CRONOGRAMA FINANCEIRO'!$I$28</f>
        <v>1255236.4928337084</v>
      </c>
      <c r="D85" s="94">
        <f>'CRONOGRAMA FINANCEIRO'!$I$62</f>
        <v>1272968.2421068016</v>
      </c>
      <c r="E85" s="94">
        <f>'CRONOGRAMA FINANCEIRO'!$I$29</f>
        <v>2193854.2767970278</v>
      </c>
      <c r="F85" s="94">
        <f>'CRONOGRAMA FINANCEIRO'!$I$63</f>
        <v>2224865.3383636512</v>
      </c>
    </row>
    <row r="86" spans="2:6">
      <c r="B86" s="93" t="s">
        <v>145</v>
      </c>
      <c r="C86" s="94">
        <f>'CRONOGRAMA FINANCEIRO'!$J$28</f>
        <v>1164750.0871103918</v>
      </c>
      <c r="D86" s="94">
        <f>'CRONOGRAMA FINANCEIRO'!$J$62</f>
        <v>1183824.6559891459</v>
      </c>
      <c r="E86" s="94">
        <f>'CRONOGRAMA FINANCEIRO'!$J$29</f>
        <v>3358604.3639074196</v>
      </c>
      <c r="F86" s="94">
        <f>'CRONOGRAMA FINANCEIRO'!$J$63</f>
        <v>3408689.994352797</v>
      </c>
    </row>
    <row r="87" spans="2:6">
      <c r="B87" s="93" t="s">
        <v>146</v>
      </c>
      <c r="C87" s="94">
        <f>'CRONOGRAMA FINANCEIRO'!$K$28</f>
        <v>1248208.1055390153</v>
      </c>
      <c r="D87" s="94">
        <f>'CRONOGRAMA FINANCEIRO'!$K$62</f>
        <v>1262816.1204290316</v>
      </c>
      <c r="E87" s="94">
        <f>'CRONOGRAMA FINANCEIRO'!$K$29</f>
        <v>4606812.4694464346</v>
      </c>
      <c r="F87" s="94">
        <f>'CRONOGRAMA FINANCEIRO'!$K$63</f>
        <v>4671506.1147818286</v>
      </c>
    </row>
    <row r="88" spans="2:6">
      <c r="B88" s="93" t="s">
        <v>147</v>
      </c>
      <c r="C88" s="94">
        <f>'CRONOGRAMA FINANCEIRO'!$L$28</f>
        <v>19640.700553565104</v>
      </c>
      <c r="D88" s="94">
        <f>'CRONOGRAMA FINANCEIRO'!$L$62</f>
        <v>19933.600218171385</v>
      </c>
      <c r="E88" s="94">
        <f>'CRONOGRAMA FINANCEIRO'!$L$29</f>
        <v>4626453.17</v>
      </c>
      <c r="F88" s="94">
        <f>'CRONOGRAMA FINANCEIRO'!$L$63</f>
        <v>4691439.7149999999</v>
      </c>
    </row>
    <row r="89" spans="2:6">
      <c r="B89" s="93" t="s">
        <v>148</v>
      </c>
      <c r="C89" s="94">
        <f>'CRONOGRAMA FINANCEIRO'!$M$28</f>
        <v>41812.870000000003</v>
      </c>
      <c r="D89" s="94">
        <f>'CRONOGRAMA FINANCEIRO'!$M$62</f>
        <v>43088.635000000002</v>
      </c>
      <c r="E89" s="94">
        <f>'CRONOGRAMA FINANCEIRO'!$M$29</f>
        <v>4668266.04</v>
      </c>
      <c r="F89" s="94">
        <f>'CRONOGRAMA FINANCEIRO'!$M$63</f>
        <v>4734528.3499999996</v>
      </c>
    </row>
    <row r="90" spans="2:6">
      <c r="B90" s="93" t="s">
        <v>149</v>
      </c>
      <c r="C90" s="94">
        <f>'CRONOGRAMA FINANCEIRO'!$N$28</f>
        <v>0</v>
      </c>
      <c r="D90" s="94">
        <f>'CRONOGRAMA FINANCEIRO'!$N$62</f>
        <v>0</v>
      </c>
      <c r="E90" s="94">
        <f>'CRONOGRAMA FINANCEIRO'!$N$29</f>
        <v>4668266.04</v>
      </c>
      <c r="F90" s="94">
        <f>'CRONOGRAMA FINANCEIRO'!$N$63</f>
        <v>4734528.3499999996</v>
      </c>
    </row>
    <row r="91" spans="2:6">
      <c r="B91" s="93" t="s">
        <v>150</v>
      </c>
      <c r="C91" s="94">
        <f>'CRONOGRAMA FINANCEIRO'!$O$28</f>
        <v>0</v>
      </c>
      <c r="D91" s="94">
        <f>'CRONOGRAMA FINANCEIRO'!$O$62</f>
        <v>0</v>
      </c>
      <c r="E91" s="94">
        <f>'CRONOGRAMA FINANCEIRO'!$O$29</f>
        <v>4668266.04</v>
      </c>
      <c r="F91" s="94">
        <f>'CRONOGRAMA FINANCEIRO'!$O$63</f>
        <v>4734528.3499999996</v>
      </c>
    </row>
    <row r="92" spans="2:6">
      <c r="B92" s="93" t="s">
        <v>151</v>
      </c>
      <c r="C92" s="94">
        <f>'CRONOGRAMA FINANCEIRO'!$P$28</f>
        <v>0</v>
      </c>
      <c r="D92" s="94">
        <f>'CRONOGRAMA FINANCEIRO'!$P$62</f>
        <v>0</v>
      </c>
      <c r="E92" s="94">
        <f>'CRONOGRAMA FINANCEIRO'!$P$29</f>
        <v>4668266.04</v>
      </c>
      <c r="F92" s="94">
        <f>'CRONOGRAMA FINANCEIRO'!$P$63</f>
        <v>4734528.3499999996</v>
      </c>
    </row>
    <row r="93" spans="2:6">
      <c r="B93" s="93" t="s">
        <v>152</v>
      </c>
      <c r="C93" s="94">
        <f>'CRONOGRAMA FINANCEIRO'!$Q$28</f>
        <v>0</v>
      </c>
      <c r="D93" s="94">
        <f>'CRONOGRAMA FINANCEIRO'!$Q$62</f>
        <v>0</v>
      </c>
      <c r="E93" s="94">
        <f>'CRONOGRAMA FINANCEIRO'!$Q$29</f>
        <v>4668266.04</v>
      </c>
      <c r="F93" s="94">
        <f>'CRONOGRAMA FINANCEIRO'!$Q$63</f>
        <v>4734528.3499999996</v>
      </c>
    </row>
    <row r="94" spans="2:6">
      <c r="B94" s="93" t="s">
        <v>153</v>
      </c>
      <c r="C94" s="94">
        <f>'CRONOGRAMA FINANCEIRO'!$R$28</f>
        <v>0</v>
      </c>
      <c r="D94" s="94">
        <f>'CRONOGRAMA FINANCEIRO'!$R$62</f>
        <v>0</v>
      </c>
      <c r="E94" s="94">
        <f>'CRONOGRAMA FINANCEIRO'!$R$29</f>
        <v>4668266.04</v>
      </c>
      <c r="F94" s="94">
        <f>'CRONOGRAMA FINANCEIRO'!$R$63</f>
        <v>4734528.3499999996</v>
      </c>
    </row>
    <row r="96" spans="2:6" ht="15.75">
      <c r="B96" s="861" t="s">
        <v>182</v>
      </c>
      <c r="C96" s="861"/>
      <c r="D96" s="861"/>
    </row>
    <row r="97" spans="2:4">
      <c r="C97" s="92" t="s">
        <v>17</v>
      </c>
      <c r="D97" s="92" t="s">
        <v>28</v>
      </c>
    </row>
    <row r="98" spans="2:4">
      <c r="B98" s="99" t="s">
        <v>179</v>
      </c>
      <c r="C98" s="94">
        <f>'ADM LOCAL'!I17</f>
        <v>24035.5</v>
      </c>
      <c r="D98" s="94">
        <f>'ADM LOCAL'!J17</f>
        <v>21697.75</v>
      </c>
    </row>
    <row r="99" spans="2:4">
      <c r="B99" s="99" t="s">
        <v>180</v>
      </c>
      <c r="C99" s="94">
        <f>'ADM LOCAL'!I50</f>
        <v>26872.48</v>
      </c>
      <c r="D99" s="94">
        <f>'ADM LOCAL'!J50</f>
        <v>24322.84</v>
      </c>
    </row>
    <row r="100" spans="2:4">
      <c r="B100" s="99" t="s">
        <v>181</v>
      </c>
      <c r="C100" s="94">
        <f>'ADM LOCAL'!H69</f>
        <v>23800.61</v>
      </c>
      <c r="D100" s="94">
        <f>'ADM LOCAL'!I69</f>
        <v>21697.98</v>
      </c>
    </row>
    <row r="101" spans="2:4" ht="15.75">
      <c r="B101" s="861" t="s">
        <v>195</v>
      </c>
      <c r="C101" s="861"/>
      <c r="D101" s="861"/>
    </row>
    <row r="102" spans="2:4" ht="15.75">
      <c r="B102" s="97"/>
      <c r="C102" s="92" t="s">
        <v>17</v>
      </c>
      <c r="D102" s="92" t="s">
        <v>28</v>
      </c>
    </row>
    <row r="103" spans="2:4">
      <c r="B103" s="93" t="s">
        <v>192</v>
      </c>
      <c r="C103" s="94">
        <f>'Mobilização de Equipamentos'!J85</f>
        <v>63470.97</v>
      </c>
      <c r="D103" s="94">
        <f>'Mobilização de Equipamentos'!L85</f>
        <v>62805.49</v>
      </c>
    </row>
    <row r="104" spans="2:4" ht="15.75">
      <c r="B104" s="861" t="s">
        <v>203</v>
      </c>
      <c r="C104" s="861"/>
      <c r="D104" s="861"/>
    </row>
    <row r="105" spans="2:4" ht="15.75">
      <c r="B105" s="97"/>
      <c r="C105" s="92" t="s">
        <v>17</v>
      </c>
      <c r="D105" s="92" t="s">
        <v>28</v>
      </c>
    </row>
    <row r="106" spans="2:4">
      <c r="B106" s="99" t="s">
        <v>204</v>
      </c>
      <c r="C106" s="287" t="e">
        <f>#REF!</f>
        <v>#REF!</v>
      </c>
      <c r="D106" s="94" t="e">
        <f>#REF!</f>
        <v>#REF!</v>
      </c>
    </row>
    <row r="107" spans="2:4">
      <c r="B107" s="99" t="s">
        <v>205</v>
      </c>
      <c r="C107" s="288">
        <v>0</v>
      </c>
      <c r="D107" s="216">
        <v>0</v>
      </c>
    </row>
    <row r="108" spans="2:4">
      <c r="B108" s="99" t="s">
        <v>206</v>
      </c>
      <c r="C108" s="288">
        <v>0</v>
      </c>
      <c r="D108" s="216">
        <v>0</v>
      </c>
    </row>
    <row r="109" spans="2:4">
      <c r="B109" s="99" t="s">
        <v>207</v>
      </c>
      <c r="C109" s="287" t="e">
        <f>SUM($C$106:$C$108)</f>
        <v>#REF!</v>
      </c>
      <c r="D109" s="94" t="e">
        <f>SUM($D$106:$D$108)</f>
        <v>#REF!</v>
      </c>
    </row>
    <row r="110" spans="2:4">
      <c r="B110" s="93" t="s">
        <v>208</v>
      </c>
      <c r="C110" s="109" t="e">
        <f>#REF!</f>
        <v>#REF!</v>
      </c>
      <c r="D110" s="94" t="e">
        <f>#REF!</f>
        <v>#REF!</v>
      </c>
    </row>
    <row r="111" spans="2:4" ht="15.75">
      <c r="B111" s="861" t="s">
        <v>111</v>
      </c>
      <c r="C111" s="861"/>
      <c r="D111" s="861"/>
    </row>
    <row r="112" spans="2:4">
      <c r="B112" s="92" t="s">
        <v>111</v>
      </c>
      <c r="C112" s="92" t="s">
        <v>17</v>
      </c>
      <c r="D112" s="92" t="s">
        <v>28</v>
      </c>
    </row>
    <row r="113" spans="2:4">
      <c r="B113" s="337">
        <v>0</v>
      </c>
      <c r="C113" s="120" t="s">
        <v>1150</v>
      </c>
      <c r="D113" s="120" t="s">
        <v>231</v>
      </c>
    </row>
    <row r="114" spans="2:4">
      <c r="B114" s="337">
        <v>0</v>
      </c>
      <c r="C114" s="120" t="s">
        <v>1150</v>
      </c>
      <c r="D114" s="120" t="s">
        <v>233</v>
      </c>
    </row>
    <row r="115" spans="2:4">
      <c r="B115" s="337">
        <v>0</v>
      </c>
      <c r="C115" s="120" t="s">
        <v>1142</v>
      </c>
      <c r="D115" s="120" t="s">
        <v>908</v>
      </c>
    </row>
    <row r="116" spans="2:4">
      <c r="B116" s="337">
        <v>1</v>
      </c>
      <c r="C116" s="120" t="s">
        <v>1141</v>
      </c>
      <c r="D116" s="120" t="s">
        <v>910</v>
      </c>
    </row>
    <row r="117" spans="2:4">
      <c r="B117" s="337">
        <v>2</v>
      </c>
      <c r="C117" s="120" t="s">
        <v>888</v>
      </c>
      <c r="D117" s="120" t="s">
        <v>912</v>
      </c>
    </row>
    <row r="118" spans="2:4">
      <c r="B118" s="337">
        <v>3</v>
      </c>
      <c r="C118" s="120" t="s">
        <v>1153</v>
      </c>
      <c r="D118" s="120" t="s">
        <v>914</v>
      </c>
    </row>
    <row r="119" spans="2:4">
      <c r="B119" s="337">
        <v>4</v>
      </c>
      <c r="C119" s="120" t="s">
        <v>1160</v>
      </c>
      <c r="D119" s="120" t="s">
        <v>514</v>
      </c>
    </row>
    <row r="120" spans="2:4">
      <c r="B120" s="337">
        <v>5</v>
      </c>
      <c r="C120" s="120" t="s">
        <v>888</v>
      </c>
      <c r="D120" s="120" t="s">
        <v>1536</v>
      </c>
    </row>
    <row r="121" spans="2:4">
      <c r="B121" s="337">
        <v>6</v>
      </c>
      <c r="C121" s="120" t="s">
        <v>1153</v>
      </c>
      <c r="D121" s="120" t="s">
        <v>918</v>
      </c>
    </row>
    <row r="122" spans="2:4">
      <c r="B122" s="337">
        <v>7</v>
      </c>
      <c r="C122" s="120">
        <v>0</v>
      </c>
      <c r="D122" s="120">
        <v>0</v>
      </c>
    </row>
    <row r="123" spans="2:4">
      <c r="B123" s="337">
        <v>8</v>
      </c>
      <c r="C123" s="120">
        <v>0</v>
      </c>
      <c r="D123" s="120">
        <v>0</v>
      </c>
    </row>
    <row r="124" spans="2:4">
      <c r="B124" s="91" t="s">
        <v>469</v>
      </c>
    </row>
  </sheetData>
  <mergeCells count="14">
    <mergeCell ref="B8:C8"/>
    <mergeCell ref="B17:D17"/>
    <mergeCell ref="B31:E31"/>
    <mergeCell ref="B41:D41"/>
    <mergeCell ref="B45:D45"/>
    <mergeCell ref="B111:D111"/>
    <mergeCell ref="B96:D96"/>
    <mergeCell ref="B101:D101"/>
    <mergeCell ref="B49:D49"/>
    <mergeCell ref="E81:F81"/>
    <mergeCell ref="C81:D81"/>
    <mergeCell ref="B104:D104"/>
    <mergeCell ref="B55:C55"/>
    <mergeCell ref="B56:C56"/>
  </mergeCells>
  <pageMargins left="0.511811024" right="0.511811024" top="0.78740157499999996" bottom="0.78740157499999996" header="0.31496062000000002" footer="0.31496062000000002"/>
  <ignoredErrors>
    <ignoredError sqref="D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ACC4-6493-43A8-B063-A69B76E71B77}">
  <dimension ref="B1:M29"/>
  <sheetViews>
    <sheetView showGridLines="0" zoomScale="85" zoomScaleNormal="85" workbookViewId="0">
      <selection activeCell="D18" sqref="D18"/>
    </sheetView>
  </sheetViews>
  <sheetFormatPr defaultRowHeight="15"/>
  <cols>
    <col min="2" max="2" width="30.7109375" customWidth="1"/>
    <col min="3" max="8" width="20.7109375" customWidth="1"/>
    <col min="9" max="9" width="17.42578125" customWidth="1"/>
    <col min="10" max="10" width="15.140625" customWidth="1"/>
    <col min="11" max="11" width="30.7109375" customWidth="1"/>
    <col min="12" max="17" width="20.7109375" customWidth="1"/>
    <col min="18" max="18" width="16.28515625" customWidth="1"/>
    <col min="19" max="32" width="20.7109375" customWidth="1"/>
  </cols>
  <sheetData>
    <row r="1" spans="2:13" ht="15.75" thickBot="1"/>
    <row r="2" spans="2:13" ht="17.25" thickTop="1" thickBot="1">
      <c r="B2" s="863" t="s">
        <v>1539</v>
      </c>
      <c r="C2" s="864">
        <v>0</v>
      </c>
      <c r="D2" s="864">
        <v>0</v>
      </c>
      <c r="E2" s="864">
        <v>0</v>
      </c>
      <c r="F2" s="864">
        <v>0</v>
      </c>
      <c r="G2" s="864">
        <v>0</v>
      </c>
      <c r="H2" s="864">
        <v>0</v>
      </c>
      <c r="I2" s="865">
        <v>0</v>
      </c>
    </row>
    <row r="3" spans="2:13" ht="17.25" thickTop="1" thickBot="1">
      <c r="B3" s="866" t="s">
        <v>41</v>
      </c>
      <c r="C3" s="866" t="s">
        <v>392</v>
      </c>
      <c r="D3" s="866">
        <v>0</v>
      </c>
      <c r="E3" s="868" t="s">
        <v>42</v>
      </c>
      <c r="F3" s="868">
        <v>0</v>
      </c>
      <c r="G3" s="868">
        <v>0</v>
      </c>
      <c r="H3" s="869" t="s">
        <v>1540</v>
      </c>
      <c r="I3" s="869" t="s">
        <v>900</v>
      </c>
    </row>
    <row r="4" spans="2:13" ht="17.25" thickTop="1" thickBot="1">
      <c r="B4" s="867">
        <v>0</v>
      </c>
      <c r="C4" s="339" t="s">
        <v>1541</v>
      </c>
      <c r="D4" s="339" t="s">
        <v>36</v>
      </c>
      <c r="E4" s="336" t="s">
        <v>110</v>
      </c>
      <c r="F4" s="336" t="s">
        <v>43</v>
      </c>
      <c r="G4" s="336" t="s">
        <v>44</v>
      </c>
      <c r="H4" s="870">
        <v>0</v>
      </c>
      <c r="I4" s="870">
        <v>0</v>
      </c>
      <c r="K4" s="347" t="s">
        <v>392</v>
      </c>
      <c r="L4" s="347" t="s">
        <v>474</v>
      </c>
      <c r="M4" s="347" t="s">
        <v>475</v>
      </c>
    </row>
    <row r="5" spans="2:13" ht="17.25" thickTop="1" thickBot="1">
      <c r="B5" s="586" t="s">
        <v>885</v>
      </c>
      <c r="C5" s="340" t="s">
        <v>1542</v>
      </c>
      <c r="D5" s="340" t="s">
        <v>1543</v>
      </c>
      <c r="E5" s="341">
        <v>522</v>
      </c>
      <c r="F5" s="341">
        <v>20.3</v>
      </c>
      <c r="G5" s="341">
        <v>0</v>
      </c>
      <c r="H5" s="344" t="s">
        <v>1387</v>
      </c>
      <c r="I5" s="343">
        <v>45778</v>
      </c>
      <c r="K5" s="348" t="s">
        <v>879</v>
      </c>
      <c r="L5" s="588" t="s">
        <v>1392</v>
      </c>
      <c r="M5" s="588" t="s">
        <v>1393</v>
      </c>
    </row>
    <row r="6" spans="2:13" ht="39.75" thickTop="1" thickBot="1">
      <c r="B6" s="586" t="s">
        <v>1168</v>
      </c>
      <c r="C6" s="340" t="s">
        <v>1542</v>
      </c>
      <c r="D6" s="340" t="s">
        <v>1543</v>
      </c>
      <c r="E6" s="341">
        <v>522</v>
      </c>
      <c r="F6" s="341">
        <v>20.3</v>
      </c>
      <c r="G6" s="341">
        <v>0</v>
      </c>
      <c r="H6" s="344" t="s">
        <v>1387</v>
      </c>
      <c r="I6" s="343">
        <v>45778</v>
      </c>
      <c r="K6" s="349" t="s">
        <v>476</v>
      </c>
      <c r="L6" s="349" t="s">
        <v>477</v>
      </c>
      <c r="M6" s="349" t="s">
        <v>478</v>
      </c>
    </row>
    <row r="7" spans="2:13" ht="48.75" thickTop="1" thickBot="1">
      <c r="B7" s="586" t="s">
        <v>1161</v>
      </c>
      <c r="C7" s="340" t="s">
        <v>1544</v>
      </c>
      <c r="D7" s="340" t="s">
        <v>1545</v>
      </c>
      <c r="E7" s="341">
        <v>2489</v>
      </c>
      <c r="F7" s="341">
        <v>20.3</v>
      </c>
      <c r="G7" s="341">
        <v>0</v>
      </c>
      <c r="H7" s="342" t="s">
        <v>1546</v>
      </c>
      <c r="I7" s="343">
        <v>45748</v>
      </c>
      <c r="K7" s="348">
        <v>0</v>
      </c>
      <c r="L7" s="587">
        <v>20.3</v>
      </c>
      <c r="M7" s="587">
        <v>522</v>
      </c>
    </row>
    <row r="8" spans="2:13" ht="17.25" thickTop="1" thickBot="1">
      <c r="B8" s="586" t="s">
        <v>1162</v>
      </c>
      <c r="C8" s="340" t="s">
        <v>1547</v>
      </c>
      <c r="D8" s="340" t="s">
        <v>1548</v>
      </c>
      <c r="E8" s="341">
        <v>1412</v>
      </c>
      <c r="F8" s="341">
        <v>20.3</v>
      </c>
      <c r="G8" s="341">
        <v>0</v>
      </c>
      <c r="H8" s="342" t="s">
        <v>1549</v>
      </c>
      <c r="I8" s="343">
        <v>45748</v>
      </c>
    </row>
    <row r="9" spans="2:13" ht="17.25" thickTop="1" thickBot="1">
      <c r="B9" s="586" t="s">
        <v>1148</v>
      </c>
      <c r="C9" s="340" t="s">
        <v>1550</v>
      </c>
      <c r="D9" s="340" t="s">
        <v>1551</v>
      </c>
      <c r="E9" s="341">
        <v>553</v>
      </c>
      <c r="F9" s="341">
        <v>20.3</v>
      </c>
      <c r="G9" s="341">
        <v>0</v>
      </c>
      <c r="H9" s="344" t="s">
        <v>1387</v>
      </c>
      <c r="I9" s="343">
        <v>45658</v>
      </c>
    </row>
    <row r="10" spans="2:13" ht="17.25" thickTop="1" thickBot="1">
      <c r="B10" s="586" t="s">
        <v>1150</v>
      </c>
      <c r="C10" s="340" t="s">
        <v>1552</v>
      </c>
      <c r="D10" s="340" t="s">
        <v>1553</v>
      </c>
      <c r="E10" s="341">
        <v>117</v>
      </c>
      <c r="F10" s="341">
        <v>20.3</v>
      </c>
      <c r="G10" s="341">
        <v>0</v>
      </c>
      <c r="H10" s="342" t="s">
        <v>1537</v>
      </c>
      <c r="I10" s="343">
        <v>45839</v>
      </c>
    </row>
    <row r="11" spans="2:13" ht="17.25" thickTop="1" thickBot="1">
      <c r="B11" s="586" t="s">
        <v>1149</v>
      </c>
      <c r="C11" s="340" t="s">
        <v>1542</v>
      </c>
      <c r="D11" s="340" t="s">
        <v>1543</v>
      </c>
      <c r="E11" s="341">
        <v>522</v>
      </c>
      <c r="F11" s="341">
        <v>20.3</v>
      </c>
      <c r="G11" s="341">
        <v>0</v>
      </c>
      <c r="H11" s="344" t="s">
        <v>1554</v>
      </c>
      <c r="I11" s="343">
        <v>45748</v>
      </c>
    </row>
    <row r="12" spans="2:13" ht="17.25" thickTop="1" thickBot="1">
      <c r="B12" s="586" t="s">
        <v>1151</v>
      </c>
      <c r="C12" s="340" t="s">
        <v>1555</v>
      </c>
      <c r="D12" s="340" t="s">
        <v>1556</v>
      </c>
      <c r="E12" s="341">
        <v>356</v>
      </c>
      <c r="F12" s="341">
        <v>20.3</v>
      </c>
      <c r="G12" s="341">
        <v>0</v>
      </c>
      <c r="H12" s="342" t="s">
        <v>1066</v>
      </c>
      <c r="I12" s="343">
        <v>45717</v>
      </c>
    </row>
    <row r="13" spans="2:13" ht="17.25" thickTop="1" thickBot="1">
      <c r="B13" s="586" t="s">
        <v>1141</v>
      </c>
      <c r="C13" s="340" t="s">
        <v>1557</v>
      </c>
      <c r="D13" s="340" t="s">
        <v>1558</v>
      </c>
      <c r="E13" s="341">
        <v>80.400000000000006</v>
      </c>
      <c r="F13" s="341">
        <v>20.3</v>
      </c>
      <c r="G13" s="341">
        <v>0</v>
      </c>
      <c r="H13" s="344" t="s">
        <v>1537</v>
      </c>
      <c r="I13" s="343">
        <v>45839</v>
      </c>
    </row>
    <row r="14" spans="2:13" ht="36" customHeight="1" thickTop="1" thickBot="1">
      <c r="B14" s="586" t="s">
        <v>1142</v>
      </c>
      <c r="C14" s="340" t="s">
        <v>1559</v>
      </c>
      <c r="D14" s="340" t="s">
        <v>1560</v>
      </c>
      <c r="E14" s="341">
        <v>77</v>
      </c>
      <c r="F14" s="341">
        <v>20.3</v>
      </c>
      <c r="G14" s="341">
        <v>0</v>
      </c>
      <c r="H14" s="344" t="s">
        <v>1537</v>
      </c>
      <c r="I14" s="343">
        <v>45839</v>
      </c>
    </row>
    <row r="15" spans="2:13" ht="33" thickTop="1" thickBot="1">
      <c r="B15" s="586" t="s">
        <v>886</v>
      </c>
      <c r="C15" s="340" t="s">
        <v>1542</v>
      </c>
      <c r="D15" s="340" t="s">
        <v>1543</v>
      </c>
      <c r="E15" s="341">
        <v>522</v>
      </c>
      <c r="F15" s="341">
        <v>20.3</v>
      </c>
      <c r="G15" s="341">
        <v>0</v>
      </c>
      <c r="H15" s="344" t="s">
        <v>1554</v>
      </c>
      <c r="I15" s="343">
        <v>45778</v>
      </c>
    </row>
    <row r="16" spans="2:13" ht="17.25" thickTop="1" thickBot="1">
      <c r="B16" s="586" t="s">
        <v>1152</v>
      </c>
      <c r="C16" s="340" t="s">
        <v>1561</v>
      </c>
      <c r="D16" s="340" t="s">
        <v>1562</v>
      </c>
      <c r="E16" s="341">
        <v>326</v>
      </c>
      <c r="F16" s="341">
        <v>20.3</v>
      </c>
      <c r="G16" s="341">
        <v>0</v>
      </c>
      <c r="H16" s="342" t="s">
        <v>1066</v>
      </c>
      <c r="I16" s="343">
        <v>45717</v>
      </c>
    </row>
    <row r="17" spans="2:9" ht="17.25" thickTop="1" thickBot="1">
      <c r="B17" s="586" t="s">
        <v>1166</v>
      </c>
      <c r="C17" s="340" t="s">
        <v>1563</v>
      </c>
      <c r="D17" s="340" t="s">
        <v>1564</v>
      </c>
      <c r="E17" s="341">
        <v>2190</v>
      </c>
      <c r="F17" s="341">
        <v>20.3</v>
      </c>
      <c r="G17" s="341">
        <v>0</v>
      </c>
      <c r="H17" s="344" t="s">
        <v>1565</v>
      </c>
      <c r="I17" s="343">
        <v>45748</v>
      </c>
    </row>
    <row r="18" spans="2:9" ht="33" thickTop="1" thickBot="1">
      <c r="B18" s="586" t="s">
        <v>1163</v>
      </c>
      <c r="C18" s="340" t="s">
        <v>1566</v>
      </c>
      <c r="D18" s="340" t="s">
        <v>1567</v>
      </c>
      <c r="E18" s="341">
        <v>522</v>
      </c>
      <c r="F18" s="341">
        <v>20.3</v>
      </c>
      <c r="G18" s="341">
        <v>0</v>
      </c>
      <c r="H18" s="342" t="s">
        <v>1387</v>
      </c>
      <c r="I18" s="343">
        <v>45748</v>
      </c>
    </row>
    <row r="19" spans="2:9" ht="17.25" thickTop="1" thickBot="1">
      <c r="B19" s="586" t="s">
        <v>1164</v>
      </c>
      <c r="C19" s="340" t="s">
        <v>1542</v>
      </c>
      <c r="D19" s="340" t="s">
        <v>1543</v>
      </c>
      <c r="E19" s="341">
        <v>522</v>
      </c>
      <c r="F19" s="341">
        <v>20.3</v>
      </c>
      <c r="G19" s="341">
        <v>0</v>
      </c>
      <c r="H19" s="344" t="s">
        <v>1387</v>
      </c>
      <c r="I19" s="343">
        <v>45748</v>
      </c>
    </row>
    <row r="20" spans="2:9" ht="33" thickTop="1" thickBot="1">
      <c r="B20" s="586" t="s">
        <v>1160</v>
      </c>
      <c r="C20" s="340" t="s">
        <v>1568</v>
      </c>
      <c r="D20" s="340" t="s">
        <v>1569</v>
      </c>
      <c r="E20" s="341">
        <v>2048</v>
      </c>
      <c r="F20" s="341">
        <v>20.3</v>
      </c>
      <c r="G20" s="341">
        <v>0</v>
      </c>
      <c r="H20" s="342" t="s">
        <v>1538</v>
      </c>
      <c r="I20" s="343">
        <v>45748</v>
      </c>
    </row>
    <row r="21" spans="2:9" ht="17.25" thickTop="1" thickBot="1">
      <c r="B21" s="586" t="s">
        <v>887</v>
      </c>
      <c r="C21" s="340" t="s">
        <v>1542</v>
      </c>
      <c r="D21" s="340" t="s">
        <v>1543</v>
      </c>
      <c r="E21" s="341">
        <v>522</v>
      </c>
      <c r="F21" s="341">
        <v>20.3</v>
      </c>
      <c r="G21" s="341">
        <v>0</v>
      </c>
      <c r="H21" s="344" t="s">
        <v>1554</v>
      </c>
      <c r="I21" s="343">
        <v>45778</v>
      </c>
    </row>
    <row r="22" spans="2:9" ht="17.25" thickTop="1" thickBot="1">
      <c r="B22" s="586" t="s">
        <v>1169</v>
      </c>
      <c r="C22" s="340" t="s">
        <v>1542</v>
      </c>
      <c r="D22" s="340" t="s">
        <v>1543</v>
      </c>
      <c r="E22" s="341">
        <v>522</v>
      </c>
      <c r="F22" s="341">
        <v>20.3</v>
      </c>
      <c r="G22" s="341">
        <v>0</v>
      </c>
      <c r="H22" s="344" t="s">
        <v>1554</v>
      </c>
      <c r="I22" s="343">
        <v>45748</v>
      </c>
    </row>
    <row r="23" spans="2:9" ht="17.25" thickTop="1" thickBot="1">
      <c r="B23" s="586" t="s">
        <v>888</v>
      </c>
      <c r="C23" s="340" t="s">
        <v>1542</v>
      </c>
      <c r="D23" s="340" t="s">
        <v>1543</v>
      </c>
      <c r="E23" s="341">
        <v>522</v>
      </c>
      <c r="F23" s="341">
        <v>20.3</v>
      </c>
      <c r="G23" s="341">
        <v>0</v>
      </c>
      <c r="H23" s="344" t="s">
        <v>1387</v>
      </c>
      <c r="I23" s="343">
        <v>45778</v>
      </c>
    </row>
    <row r="24" spans="2:9" ht="17.25" thickTop="1" thickBot="1">
      <c r="B24" s="586" t="s">
        <v>889</v>
      </c>
      <c r="C24" s="340" t="s">
        <v>1542</v>
      </c>
      <c r="D24" s="340" t="s">
        <v>1543</v>
      </c>
      <c r="E24" s="341">
        <v>522</v>
      </c>
      <c r="F24" s="341">
        <v>20.3</v>
      </c>
      <c r="G24" s="341">
        <v>0</v>
      </c>
      <c r="H24" s="344" t="s">
        <v>1387</v>
      </c>
      <c r="I24" s="343">
        <v>45778</v>
      </c>
    </row>
    <row r="25" spans="2:9" ht="17.25" thickTop="1" thickBot="1">
      <c r="B25" s="586" t="s">
        <v>1156</v>
      </c>
      <c r="C25" s="340" t="s">
        <v>1570</v>
      </c>
      <c r="D25" s="340" t="s">
        <v>1571</v>
      </c>
      <c r="E25" s="341">
        <v>303</v>
      </c>
      <c r="F25" s="341">
        <v>20.3</v>
      </c>
      <c r="G25" s="341">
        <v>0</v>
      </c>
      <c r="H25" s="344" t="s">
        <v>1387</v>
      </c>
      <c r="I25" s="343">
        <v>45778</v>
      </c>
    </row>
    <row r="26" spans="2:9" ht="17.25" thickTop="1" thickBot="1">
      <c r="B26" s="586" t="s">
        <v>1172</v>
      </c>
      <c r="C26" s="340" t="s">
        <v>1542</v>
      </c>
      <c r="D26" s="340" t="s">
        <v>1543</v>
      </c>
      <c r="E26" s="341">
        <v>522</v>
      </c>
      <c r="F26" s="341">
        <v>20.3</v>
      </c>
      <c r="G26" s="341">
        <v>0</v>
      </c>
      <c r="H26" s="344" t="s">
        <v>1387</v>
      </c>
      <c r="I26" s="343">
        <v>45778</v>
      </c>
    </row>
    <row r="27" spans="2:9" ht="17.25" thickTop="1" thickBot="1">
      <c r="B27" s="586" t="s">
        <v>1153</v>
      </c>
      <c r="C27" s="340" t="s">
        <v>1542</v>
      </c>
      <c r="D27" s="340" t="s">
        <v>1543</v>
      </c>
      <c r="E27" s="341">
        <v>522</v>
      </c>
      <c r="F27" s="341">
        <v>20.3</v>
      </c>
      <c r="G27" s="341">
        <v>0</v>
      </c>
      <c r="H27" s="344" t="s">
        <v>1387</v>
      </c>
      <c r="I27" s="343">
        <v>45658</v>
      </c>
    </row>
    <row r="28" spans="2:9" ht="17.25" thickTop="1" thickBot="1">
      <c r="B28" s="586" t="s">
        <v>1143</v>
      </c>
      <c r="C28" s="340" t="s">
        <v>1572</v>
      </c>
      <c r="D28" s="340" t="s">
        <v>1573</v>
      </c>
      <c r="E28" s="341">
        <v>266</v>
      </c>
      <c r="F28" s="341">
        <v>20.3</v>
      </c>
      <c r="G28" s="341">
        <v>0</v>
      </c>
      <c r="H28" s="344" t="s">
        <v>1574</v>
      </c>
      <c r="I28" s="343">
        <v>45839</v>
      </c>
    </row>
    <row r="29" spans="2:9" ht="15.75" thickTop="1"/>
  </sheetData>
  <mergeCells count="6">
    <mergeCell ref="B2:I2"/>
    <mergeCell ref="B3:B4"/>
    <mergeCell ref="C3:D3"/>
    <mergeCell ref="E3:G3"/>
    <mergeCell ref="H3:H4"/>
    <mergeCell ref="I3:I4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415F-C22C-46A7-BEFA-627A5D1876CD}">
  <dimension ref="A1:T89"/>
  <sheetViews>
    <sheetView showGridLines="0" zoomScale="85" zoomScaleNormal="85" workbookViewId="0">
      <selection activeCell="D19" sqref="D19"/>
    </sheetView>
  </sheetViews>
  <sheetFormatPr defaultColWidth="8.7109375" defaultRowHeight="14.25"/>
  <cols>
    <col min="1" max="1" width="11.85546875" style="122" customWidth="1"/>
    <col min="2" max="2" width="41.7109375" style="59" customWidth="1"/>
    <col min="3" max="3" width="42.28515625" style="122" customWidth="1"/>
    <col min="4" max="4" width="17.7109375" style="59" customWidth="1"/>
    <col min="5" max="5" width="28.5703125" style="59" customWidth="1"/>
    <col min="6" max="6" width="29" style="59" customWidth="1"/>
    <col min="7" max="7" width="21.140625" style="59" customWidth="1"/>
    <col min="8" max="8" width="19" style="416" customWidth="1"/>
    <col min="9" max="10" width="13.28515625" style="59" customWidth="1"/>
    <col min="11" max="11" width="40.42578125" style="121" customWidth="1"/>
    <col min="12" max="14" width="10.7109375" style="121" customWidth="1"/>
    <col min="15" max="15" width="13.85546875" style="121" customWidth="1"/>
    <col min="16" max="17" width="13.85546875" style="59" customWidth="1"/>
    <col min="18" max="18" width="12.5703125" style="59" customWidth="1"/>
    <col min="19" max="19" width="15.5703125" style="59" customWidth="1"/>
    <col min="20" max="20" width="13.5703125" style="59" bestFit="1" customWidth="1"/>
    <col min="21" max="21" width="19.7109375" style="59" bestFit="1" customWidth="1"/>
    <col min="22" max="22" width="19.5703125" style="59" bestFit="1" customWidth="1"/>
    <col min="23" max="16384" width="8.7109375" style="59"/>
  </cols>
  <sheetData>
    <row r="1" spans="1:10" customFormat="1" ht="15" customHeight="1">
      <c r="A1" s="405"/>
    </row>
    <row r="2" spans="1:10" customFormat="1" ht="15">
      <c r="A2" s="405"/>
    </row>
    <row r="3" spans="1:10" customFormat="1" ht="18.75" thickBot="1">
      <c r="A3" s="875" t="s">
        <v>1575</v>
      </c>
      <c r="B3" s="875"/>
      <c r="C3" s="875"/>
      <c r="D3" s="875"/>
      <c r="E3" s="875"/>
      <c r="F3" s="875"/>
      <c r="G3" s="875"/>
      <c r="H3" s="875"/>
      <c r="I3" s="875"/>
      <c r="J3" s="875"/>
    </row>
    <row r="4" spans="1:10" customFormat="1" ht="18.75" thickBot="1">
      <c r="A4" s="876" t="s">
        <v>1576</v>
      </c>
      <c r="B4" s="877"/>
      <c r="C4" s="877"/>
      <c r="D4" s="877"/>
      <c r="E4" s="877"/>
      <c r="F4" s="877"/>
      <c r="G4" s="877"/>
      <c r="H4" s="877"/>
      <c r="I4" s="877"/>
      <c r="J4" s="878"/>
    </row>
    <row r="5" spans="1:10" customFormat="1" ht="72.75" customHeight="1" thickBot="1">
      <c r="A5" s="380" t="s">
        <v>5</v>
      </c>
      <c r="B5" s="876" t="s">
        <v>0</v>
      </c>
      <c r="C5" s="878"/>
      <c r="D5" s="380" t="s">
        <v>1577</v>
      </c>
      <c r="E5" s="380" t="s">
        <v>6</v>
      </c>
      <c r="F5" s="380" t="s">
        <v>1578</v>
      </c>
      <c r="G5" s="380" t="s">
        <v>14</v>
      </c>
      <c r="H5" s="380" t="s">
        <v>1579</v>
      </c>
      <c r="I5" s="879" t="s">
        <v>1580</v>
      </c>
      <c r="J5" s="880"/>
    </row>
    <row r="6" spans="1:10" customFormat="1" ht="45.75" customHeight="1" thickBot="1">
      <c r="A6" s="127">
        <v>5915326</v>
      </c>
      <c r="B6" s="871" t="s">
        <v>1581</v>
      </c>
      <c r="C6" s="872"/>
      <c r="D6" s="574" t="s">
        <v>1582</v>
      </c>
      <c r="E6" s="574" t="s">
        <v>1583</v>
      </c>
      <c r="F6" s="574">
        <v>0.5</v>
      </c>
      <c r="G6" s="574">
        <v>8</v>
      </c>
      <c r="H6" s="575">
        <v>20.3</v>
      </c>
      <c r="I6" s="881">
        <v>81.2</v>
      </c>
      <c r="J6" s="882"/>
    </row>
    <row r="7" spans="1:10" customFormat="1" ht="34.5" customHeight="1" thickBot="1">
      <c r="A7" s="127">
        <v>5915327</v>
      </c>
      <c r="B7" s="871" t="s">
        <v>1584</v>
      </c>
      <c r="C7" s="872"/>
      <c r="D7" s="574" t="s">
        <v>1582</v>
      </c>
      <c r="E7" s="574" t="s">
        <v>1583</v>
      </c>
      <c r="F7" s="574">
        <v>0.5</v>
      </c>
      <c r="G7" s="574">
        <v>8</v>
      </c>
      <c r="H7" s="575">
        <v>522</v>
      </c>
      <c r="I7" s="873">
        <v>2088</v>
      </c>
      <c r="J7" s="874"/>
    </row>
    <row r="8" spans="1:10" customFormat="1" ht="15">
      <c r="A8" s="405"/>
    </row>
    <row r="9" spans="1:10" customFormat="1" ht="15">
      <c r="A9" s="405"/>
      <c r="C9" s="122"/>
      <c r="D9" s="59"/>
      <c r="E9" s="59"/>
      <c r="F9" s="59"/>
      <c r="G9" s="59"/>
      <c r="H9" s="416"/>
    </row>
    <row r="10" spans="1:10" customFormat="1" ht="15">
      <c r="A10" s="405"/>
      <c r="C10" s="122"/>
      <c r="D10" s="59"/>
      <c r="E10" s="59"/>
      <c r="F10" s="59"/>
      <c r="G10" s="59"/>
      <c r="H10" s="416"/>
    </row>
    <row r="11" spans="1:10" customFormat="1" ht="15">
      <c r="A11" s="405"/>
      <c r="C11" s="122"/>
      <c r="D11" s="59"/>
      <c r="E11" s="59"/>
      <c r="F11" s="59"/>
      <c r="G11" s="59"/>
      <c r="H11" s="416"/>
    </row>
    <row r="12" spans="1:10" customFormat="1" ht="15">
      <c r="A12" s="405"/>
    </row>
    <row r="13" spans="1:10" customFormat="1" ht="15">
      <c r="A13" s="405"/>
    </row>
    <row r="14" spans="1:10" customFormat="1" ht="15">
      <c r="A14" s="405"/>
    </row>
    <row r="15" spans="1:10" customFormat="1" ht="15">
      <c r="A15" s="405"/>
    </row>
    <row r="16" spans="1:10" customFormat="1" ht="15">
      <c r="A16" s="405"/>
    </row>
    <row r="17" spans="1:1" customFormat="1" ht="15">
      <c r="A17" s="405"/>
    </row>
    <row r="18" spans="1:1" customFormat="1" ht="15">
      <c r="A18" s="405"/>
    </row>
    <row r="19" spans="1:1" customFormat="1" ht="15">
      <c r="A19" s="405"/>
    </row>
    <row r="20" spans="1:1" customFormat="1" ht="15">
      <c r="A20" s="405"/>
    </row>
    <row r="21" spans="1:1" customFormat="1" ht="15">
      <c r="A21" s="405"/>
    </row>
    <row r="22" spans="1:1" customFormat="1" ht="15">
      <c r="A22" s="405"/>
    </row>
    <row r="23" spans="1:1" customFormat="1" ht="15.75" customHeight="1">
      <c r="A23" s="405"/>
    </row>
    <row r="24" spans="1:1" customFormat="1" ht="15">
      <c r="A24" s="405"/>
    </row>
    <row r="25" spans="1:1" customFormat="1" ht="15">
      <c r="A25" s="405"/>
    </row>
    <row r="26" spans="1:1" customFormat="1" ht="15">
      <c r="A26" s="405"/>
    </row>
    <row r="27" spans="1:1" customFormat="1" ht="15">
      <c r="A27" s="405"/>
    </row>
    <row r="28" spans="1:1" customFormat="1" ht="15">
      <c r="A28" s="405"/>
    </row>
    <row r="29" spans="1:1" customFormat="1" ht="15">
      <c r="A29" s="405"/>
    </row>
    <row r="30" spans="1:1" customFormat="1" ht="15">
      <c r="A30" s="405"/>
    </row>
    <row r="31" spans="1:1" customFormat="1" ht="15">
      <c r="A31" s="405"/>
    </row>
    <row r="32" spans="1:1" customFormat="1" ht="15">
      <c r="A32" s="405"/>
    </row>
    <row r="33" spans="1:1" customFormat="1" ht="15">
      <c r="A33" s="405"/>
    </row>
    <row r="34" spans="1:1" customFormat="1" ht="15">
      <c r="A34" s="405"/>
    </row>
    <row r="35" spans="1:1" customFormat="1" ht="15">
      <c r="A35" s="405"/>
    </row>
    <row r="36" spans="1:1" customFormat="1" ht="15">
      <c r="A36" s="405"/>
    </row>
    <row r="37" spans="1:1" customFormat="1" ht="15">
      <c r="A37" s="405"/>
    </row>
    <row r="38" spans="1:1" customFormat="1" ht="14.1" customHeight="1">
      <c r="A38" s="405"/>
    </row>
    <row r="39" spans="1:1" customFormat="1" ht="14.1" customHeight="1">
      <c r="A39" s="405"/>
    </row>
    <row r="40" spans="1:1" customFormat="1" ht="14.1" customHeight="1">
      <c r="A40" s="405"/>
    </row>
    <row r="41" spans="1:1" customFormat="1" ht="15">
      <c r="A41" s="405"/>
    </row>
    <row r="42" spans="1:1" customFormat="1" ht="15">
      <c r="A42" s="405"/>
    </row>
    <row r="43" spans="1:1" customFormat="1" ht="15">
      <c r="A43" s="405"/>
    </row>
    <row r="44" spans="1:1" customFormat="1" ht="15">
      <c r="A44" s="405"/>
    </row>
    <row r="45" spans="1:1" customFormat="1" ht="15">
      <c r="A45" s="405"/>
    </row>
    <row r="46" spans="1:1" customFormat="1" ht="15">
      <c r="A46" s="405"/>
    </row>
    <row r="47" spans="1:1" customFormat="1" ht="15">
      <c r="A47" s="405"/>
    </row>
    <row r="48" spans="1:1" customFormat="1" ht="15">
      <c r="A48" s="405"/>
    </row>
    <row r="49" spans="1:20" customFormat="1" ht="15">
      <c r="A49" s="405"/>
    </row>
    <row r="50" spans="1:20" customFormat="1" ht="15" customHeight="1">
      <c r="A50" s="405"/>
    </row>
    <row r="51" spans="1:20" customFormat="1" ht="15" customHeight="1">
      <c r="A51" s="405"/>
    </row>
    <row r="52" spans="1:20" customFormat="1" ht="15">
      <c r="A52" s="405"/>
    </row>
    <row r="53" spans="1:20" customFormat="1" ht="15.75" thickBot="1">
      <c r="A53" s="405"/>
    </row>
    <row r="54" spans="1:20" s="49" customFormat="1" ht="15.75" thickBot="1">
      <c r="A54" s="48"/>
      <c r="C54" s="406"/>
      <c r="H54" s="407"/>
      <c r="J54" s="408"/>
      <c r="K54" s="59"/>
      <c r="L54" s="59"/>
      <c r="M54" s="409" t="s">
        <v>632</v>
      </c>
      <c r="N54" s="409" t="s">
        <v>633</v>
      </c>
      <c r="O54" s="408"/>
      <c r="P54" s="410"/>
      <c r="Q54" s="410"/>
      <c r="R54" s="410"/>
      <c r="S54" s="59"/>
      <c r="T54" s="59"/>
    </row>
    <row r="55" spans="1:20" s="49" customFormat="1" ht="15.75" thickBot="1">
      <c r="A55" s="48"/>
      <c r="C55" s="406"/>
      <c r="H55" s="407"/>
      <c r="J55" s="408"/>
      <c r="K55" s="59"/>
      <c r="L55" s="59"/>
      <c r="M55" s="411" t="s">
        <v>154</v>
      </c>
      <c r="N55" s="412" t="e">
        <f>SUM(N56:N58)/SUM($N$76:$N$78)</f>
        <v>#REF!</v>
      </c>
      <c r="O55" s="408"/>
      <c r="P55" s="410"/>
      <c r="Q55" s="410"/>
      <c r="R55" s="410"/>
      <c r="S55" s="59"/>
      <c r="T55" s="59"/>
    </row>
    <row r="56" spans="1:20" s="49" customFormat="1" ht="15.75" thickBot="1">
      <c r="A56" s="48"/>
      <c r="C56" s="406"/>
      <c r="H56" s="407"/>
      <c r="J56" s="408"/>
      <c r="K56" s="59"/>
      <c r="L56" s="59"/>
      <c r="M56" s="413" t="s">
        <v>307</v>
      </c>
      <c r="N56" s="414" t="e">
        <f>#REF!</f>
        <v>#REF!</v>
      </c>
      <c r="O56" s="408"/>
      <c r="P56" s="410"/>
      <c r="Q56" s="410"/>
      <c r="R56" s="410"/>
      <c r="S56" s="59"/>
      <c r="T56" s="59"/>
    </row>
    <row r="57" spans="1:20" s="49" customFormat="1" ht="15.75" thickBot="1">
      <c r="A57" s="48"/>
      <c r="C57" s="406"/>
      <c r="H57" s="407"/>
      <c r="J57" s="408"/>
      <c r="K57" s="59"/>
      <c r="L57" s="59"/>
      <c r="M57" s="413" t="s">
        <v>634</v>
      </c>
      <c r="N57" s="414" t="e">
        <f>#REF!</f>
        <v>#REF!</v>
      </c>
      <c r="O57" s="408"/>
      <c r="P57" s="410"/>
      <c r="Q57" s="410"/>
      <c r="R57" s="410"/>
      <c r="S57" s="59"/>
      <c r="T57" s="59"/>
    </row>
    <row r="58" spans="1:20" s="49" customFormat="1" ht="15.75" thickBot="1">
      <c r="A58" s="48"/>
      <c r="C58" s="406"/>
      <c r="H58" s="407"/>
      <c r="J58" s="408"/>
      <c r="K58" s="59"/>
      <c r="L58" s="59"/>
      <c r="M58" s="413" t="s">
        <v>635</v>
      </c>
      <c r="N58" s="414" t="e">
        <f>#REF!</f>
        <v>#REF!</v>
      </c>
      <c r="O58" s="415"/>
      <c r="P58" s="410"/>
      <c r="Q58" s="410"/>
      <c r="R58" s="410"/>
      <c r="S58" s="59"/>
      <c r="T58" s="59"/>
    </row>
    <row r="59" spans="1:20" s="49" customFormat="1" ht="15.75" thickBot="1">
      <c r="A59" s="48"/>
      <c r="C59" s="406"/>
      <c r="H59" s="407"/>
      <c r="J59" s="408"/>
      <c r="K59" s="408"/>
      <c r="L59" s="408"/>
      <c r="M59" s="411" t="s">
        <v>156</v>
      </c>
      <c r="N59" s="412" t="e">
        <f>SUM(N60:N62)/SUM($N$76:$N$78)</f>
        <v>#REF!</v>
      </c>
      <c r="O59" s="408"/>
      <c r="P59" s="410"/>
      <c r="Q59" s="410"/>
      <c r="R59" s="410"/>
      <c r="S59" s="59"/>
      <c r="T59" s="59"/>
    </row>
    <row r="60" spans="1:20" s="49" customFormat="1" ht="15.75" thickBot="1">
      <c r="A60" s="48"/>
      <c r="C60" s="406"/>
      <c r="H60" s="407"/>
      <c r="J60" s="408"/>
      <c r="K60" s="408"/>
      <c r="L60" s="408"/>
      <c r="M60" s="413" t="s">
        <v>307</v>
      </c>
      <c r="N60" s="414">
        <f>$R$17</f>
        <v>0</v>
      </c>
      <c r="O60" s="408"/>
      <c r="P60" s="410"/>
      <c r="Q60" s="410"/>
      <c r="R60" s="410"/>
    </row>
    <row r="61" spans="1:20" s="49" customFormat="1" ht="15.75" thickBot="1">
      <c r="A61" s="48"/>
      <c r="C61" s="406"/>
      <c r="H61" s="407"/>
      <c r="J61" s="408"/>
      <c r="K61" s="408"/>
      <c r="L61" s="408"/>
      <c r="M61" s="413" t="s">
        <v>634</v>
      </c>
      <c r="N61" s="414">
        <f>$S$17</f>
        <v>0</v>
      </c>
      <c r="O61" s="408"/>
      <c r="P61" s="410"/>
      <c r="Q61" s="410"/>
      <c r="R61" s="410"/>
    </row>
    <row r="62" spans="1:20" s="49" customFormat="1" ht="15.75" thickBot="1">
      <c r="A62" s="48"/>
      <c r="C62" s="406"/>
      <c r="H62" s="407"/>
      <c r="J62" s="408"/>
      <c r="K62" s="408"/>
      <c r="L62" s="408"/>
      <c r="M62" s="413" t="s">
        <v>635</v>
      </c>
      <c r="N62" s="414">
        <f>$T$17</f>
        <v>0</v>
      </c>
      <c r="O62" s="408"/>
      <c r="P62" s="410"/>
      <c r="Q62" s="410"/>
      <c r="R62" s="410"/>
    </row>
    <row r="63" spans="1:20" s="49" customFormat="1" ht="15.75" thickBot="1">
      <c r="A63" s="48"/>
      <c r="C63" s="406"/>
      <c r="H63" s="407"/>
      <c r="J63" s="408"/>
      <c r="K63" s="408"/>
      <c r="L63" s="408"/>
      <c r="M63" s="411" t="s">
        <v>157</v>
      </c>
      <c r="N63" s="412" t="e">
        <f>SUM(N64:N66)/SUM($N$76:$N$78)</f>
        <v>#REF!</v>
      </c>
      <c r="O63" s="408"/>
      <c r="P63" s="410"/>
      <c r="Q63" s="410"/>
      <c r="R63" s="410"/>
    </row>
    <row r="64" spans="1:20" s="49" customFormat="1" ht="15.75" thickBot="1">
      <c r="A64" s="48"/>
      <c r="C64" s="406"/>
      <c r="H64" s="407"/>
      <c r="J64" s="408"/>
      <c r="K64" s="408"/>
      <c r="L64" s="408"/>
      <c r="M64" s="413" t="s">
        <v>307</v>
      </c>
      <c r="N64" s="414">
        <f>$R$26</f>
        <v>0</v>
      </c>
      <c r="O64" s="408"/>
      <c r="P64" s="410"/>
      <c r="Q64" s="410"/>
      <c r="R64" s="410"/>
    </row>
    <row r="65" spans="1:20" s="49" customFormat="1" ht="15.75" thickBot="1">
      <c r="A65" s="48"/>
      <c r="C65" s="406"/>
      <c r="H65" s="407"/>
      <c r="J65" s="408"/>
      <c r="K65" s="408"/>
      <c r="L65" s="408"/>
      <c r="M65" s="413" t="s">
        <v>634</v>
      </c>
      <c r="N65" s="414">
        <f>$S$26</f>
        <v>0</v>
      </c>
      <c r="O65" s="408"/>
      <c r="P65" s="410"/>
      <c r="Q65" s="410"/>
      <c r="R65" s="410"/>
    </row>
    <row r="66" spans="1:20" ht="15.75" thickBot="1">
      <c r="C66" s="223"/>
      <c r="J66" s="408"/>
      <c r="K66" s="408"/>
      <c r="L66" s="408"/>
      <c r="M66" s="413" t="s">
        <v>635</v>
      </c>
      <c r="N66" s="414">
        <f>$T$26</f>
        <v>0</v>
      </c>
      <c r="O66" s="408"/>
      <c r="P66" s="410"/>
      <c r="Q66" s="410"/>
      <c r="R66" s="410"/>
      <c r="S66" s="49"/>
      <c r="T66" s="49"/>
    </row>
    <row r="67" spans="1:20" ht="15.75" thickBot="1">
      <c r="C67" s="223"/>
      <c r="J67" s="408"/>
      <c r="K67" s="408"/>
      <c r="L67" s="408"/>
      <c r="M67" s="411" t="s">
        <v>162</v>
      </c>
      <c r="N67" s="412" t="e">
        <f>SUM(N68:N70)/SUM($N$76:$N$78)</f>
        <v>#REF!</v>
      </c>
      <c r="O67" s="408"/>
      <c r="P67" s="410"/>
      <c r="Q67" s="410"/>
      <c r="R67" s="410"/>
      <c r="S67" s="49"/>
      <c r="T67" s="49"/>
    </row>
    <row r="68" spans="1:20" ht="15.75" thickBot="1">
      <c r="C68" s="223"/>
      <c r="J68" s="408"/>
      <c r="K68" s="408"/>
      <c r="L68" s="408"/>
      <c r="M68" s="413" t="s">
        <v>307</v>
      </c>
      <c r="N68" s="414">
        <f>$R$47</f>
        <v>0</v>
      </c>
      <c r="O68" s="408"/>
      <c r="P68" s="410"/>
      <c r="Q68" s="410"/>
      <c r="R68" s="410"/>
      <c r="S68" s="49"/>
      <c r="T68" s="49"/>
    </row>
    <row r="69" spans="1:20" ht="15.75" thickBot="1">
      <c r="C69" s="223"/>
      <c r="J69" s="408"/>
      <c r="K69" s="408"/>
      <c r="L69" s="408"/>
      <c r="M69" s="413" t="s">
        <v>634</v>
      </c>
      <c r="N69" s="414">
        <f>$S$47</f>
        <v>0</v>
      </c>
      <c r="O69" s="408"/>
      <c r="P69" s="410"/>
      <c r="Q69" s="410"/>
      <c r="R69" s="410"/>
      <c r="S69" s="49"/>
      <c r="T69" s="49"/>
    </row>
    <row r="70" spans="1:20" ht="15.75" thickBot="1">
      <c r="J70" s="408"/>
      <c r="K70" s="408"/>
      <c r="L70" s="408"/>
      <c r="M70" s="413" t="s">
        <v>635</v>
      </c>
      <c r="N70" s="414">
        <f>$T$47</f>
        <v>0</v>
      </c>
      <c r="O70" s="408"/>
      <c r="P70" s="410"/>
      <c r="Q70" s="410"/>
      <c r="R70" s="410"/>
      <c r="S70" s="49"/>
      <c r="T70" s="49"/>
    </row>
    <row r="71" spans="1:20" ht="15.75" thickBot="1">
      <c r="J71" s="408"/>
      <c r="K71" s="408"/>
      <c r="L71" s="408"/>
      <c r="M71" s="411" t="s">
        <v>158</v>
      </c>
      <c r="N71" s="412" t="e">
        <f>SUM(N72:N74)/SUM($N$76:$N$78)</f>
        <v>#REF!</v>
      </c>
      <c r="O71" s="408"/>
      <c r="P71" s="410"/>
      <c r="Q71" s="410"/>
      <c r="R71" s="410"/>
      <c r="S71" s="49"/>
      <c r="T71" s="49"/>
    </row>
    <row r="72" spans="1:20" ht="15.75" thickBot="1">
      <c r="J72" s="408"/>
      <c r="K72" s="408"/>
      <c r="L72" s="408"/>
      <c r="M72" s="413" t="s">
        <v>307</v>
      </c>
      <c r="N72" s="414">
        <f>R52</f>
        <v>0</v>
      </c>
      <c r="O72" s="408"/>
      <c r="P72" s="410"/>
      <c r="Q72" s="410"/>
      <c r="R72" s="410"/>
      <c r="S72" s="49"/>
      <c r="T72" s="49"/>
    </row>
    <row r="73" spans="1:20" ht="15.75" thickBot="1">
      <c r="J73" s="408"/>
      <c r="K73" s="408"/>
      <c r="L73" s="408"/>
      <c r="M73" s="413" t="s">
        <v>634</v>
      </c>
      <c r="N73" s="414">
        <f>S52</f>
        <v>0</v>
      </c>
      <c r="O73" s="408"/>
      <c r="P73" s="410"/>
      <c r="Q73" s="410"/>
      <c r="R73" s="410"/>
      <c r="S73" s="49"/>
      <c r="T73" s="49"/>
    </row>
    <row r="74" spans="1:20" ht="15.75" thickBot="1">
      <c r="J74" s="408"/>
      <c r="K74" s="408"/>
      <c r="L74" s="408"/>
      <c r="M74" s="413" t="s">
        <v>635</v>
      </c>
      <c r="N74" s="414">
        <f>T52</f>
        <v>0</v>
      </c>
      <c r="O74" s="408"/>
      <c r="P74" s="410"/>
      <c r="Q74" s="410"/>
      <c r="R74" s="410"/>
      <c r="S74" s="49"/>
      <c r="T74" s="49"/>
    </row>
    <row r="75" spans="1:20" ht="15.75" thickBot="1">
      <c r="J75" s="408"/>
      <c r="K75" s="408"/>
      <c r="L75" s="408"/>
      <c r="M75" s="411" t="s">
        <v>260</v>
      </c>
      <c r="N75" s="412" t="e">
        <f>SUM($N$55,$N$59,$N$63,$N$67,)</f>
        <v>#REF!</v>
      </c>
      <c r="O75" s="408"/>
      <c r="P75" s="410"/>
      <c r="Q75" s="410"/>
      <c r="R75" s="410"/>
      <c r="S75" s="49"/>
      <c r="T75" s="49"/>
    </row>
    <row r="76" spans="1:20" ht="15.75" thickBot="1">
      <c r="J76" s="417"/>
      <c r="K76" s="418"/>
      <c r="L76" s="418"/>
      <c r="M76" s="419" t="s">
        <v>307</v>
      </c>
      <c r="N76" s="420" t="e">
        <f>SUM($N$56,$N$60,$N$64,$N$68,$N$72)</f>
        <v>#REF!</v>
      </c>
      <c r="O76" s="421"/>
      <c r="P76" s="422"/>
      <c r="Q76" s="422"/>
      <c r="R76" s="49"/>
    </row>
    <row r="77" spans="1:20" ht="15.75" thickBot="1">
      <c r="J77" s="417"/>
      <c r="K77" s="418"/>
      <c r="L77" s="418"/>
      <c r="M77" s="419" t="s">
        <v>634</v>
      </c>
      <c r="N77" s="420" t="e">
        <f>SUM($N$57,$N$61,$N$65,$N$69,$N$73)</f>
        <v>#REF!</v>
      </c>
      <c r="O77" s="421"/>
      <c r="P77" s="422"/>
      <c r="Q77" s="422"/>
      <c r="R77" s="49"/>
    </row>
    <row r="78" spans="1:20" ht="15.75" thickBot="1">
      <c r="J78" s="417"/>
      <c r="K78" s="418"/>
      <c r="L78" s="418"/>
      <c r="M78" s="419" t="s">
        <v>635</v>
      </c>
      <c r="N78" s="420" t="e">
        <f>SUM($N$58,$N$62,$N$66,$N$70,$N$74)</f>
        <v>#REF!</v>
      </c>
      <c r="O78" s="421"/>
      <c r="P78" s="422"/>
      <c r="Q78" s="422"/>
      <c r="R78" s="49"/>
    </row>
    <row r="79" spans="1:20" ht="15">
      <c r="J79" s="417"/>
      <c r="K79" s="418"/>
      <c r="L79" s="418"/>
      <c r="M79" s="423"/>
      <c r="N79" s="423"/>
      <c r="O79" s="423"/>
      <c r="P79" s="424"/>
      <c r="Q79" s="421"/>
      <c r="R79" s="422"/>
      <c r="S79" s="422"/>
      <c r="T79" s="49"/>
    </row>
    <row r="80" spans="1:20" ht="15">
      <c r="J80" s="417"/>
      <c r="K80" s="425"/>
      <c r="L80" s="425"/>
      <c r="M80" s="425"/>
      <c r="N80" s="425"/>
      <c r="O80" s="425"/>
      <c r="P80" s="417"/>
      <c r="Q80" s="417"/>
      <c r="R80" s="417"/>
      <c r="S80" s="417"/>
      <c r="T80" s="417"/>
    </row>
    <row r="81" spans="10:20" ht="15">
      <c r="J81" s="417"/>
      <c r="K81" s="425"/>
      <c r="L81" s="425"/>
      <c r="M81" s="425"/>
      <c r="N81" s="425"/>
      <c r="O81" s="425"/>
      <c r="P81" s="417"/>
      <c r="Q81" s="417"/>
      <c r="R81" s="417"/>
      <c r="S81" s="417"/>
      <c r="T81" s="417"/>
    </row>
    <row r="82" spans="10:20" ht="15">
      <c r="J82" s="417"/>
      <c r="K82" s="425"/>
      <c r="L82" s="425"/>
      <c r="M82" s="425"/>
      <c r="N82" s="425"/>
      <c r="O82" s="425"/>
      <c r="P82" s="417"/>
      <c r="Q82" s="417"/>
      <c r="R82" s="417"/>
      <c r="S82" s="417"/>
      <c r="T82" s="417"/>
    </row>
    <row r="83" spans="10:20" ht="15">
      <c r="J83" s="417"/>
      <c r="K83" s="425"/>
      <c r="L83" s="425"/>
      <c r="M83" s="425"/>
      <c r="N83" s="425"/>
      <c r="O83" s="425"/>
      <c r="P83" s="417"/>
      <c r="Q83" s="417"/>
      <c r="R83" s="417"/>
      <c r="S83" s="417"/>
      <c r="T83" s="417"/>
    </row>
    <row r="84" spans="10:20" ht="15">
      <c r="J84" s="417"/>
      <c r="K84" s="425"/>
      <c r="L84" s="425"/>
      <c r="M84" s="425"/>
      <c r="N84" s="425"/>
      <c r="O84" s="425"/>
      <c r="P84" s="417"/>
      <c r="Q84" s="417"/>
      <c r="R84" s="417"/>
      <c r="S84" s="417"/>
      <c r="T84" s="417"/>
    </row>
    <row r="85" spans="10:20" ht="15">
      <c r="J85" s="417"/>
      <c r="K85" s="425"/>
      <c r="L85" s="425"/>
      <c r="M85" s="425"/>
      <c r="N85" s="425"/>
      <c r="O85" s="425"/>
      <c r="P85" s="417"/>
      <c r="Q85" s="417"/>
      <c r="R85" s="417"/>
      <c r="S85" s="417"/>
      <c r="T85" s="417"/>
    </row>
    <row r="86" spans="10:20" ht="15">
      <c r="J86" s="417"/>
      <c r="K86" s="425"/>
      <c r="L86" s="425"/>
      <c r="M86" s="425"/>
      <c r="N86" s="425"/>
      <c r="O86" s="425"/>
      <c r="P86" s="417"/>
      <c r="Q86" s="417"/>
      <c r="R86" s="417"/>
      <c r="S86" s="417"/>
      <c r="T86" s="417"/>
    </row>
    <row r="87" spans="10:20" ht="15">
      <c r="J87" s="417"/>
      <c r="K87" s="425"/>
      <c r="L87" s="425"/>
      <c r="M87" s="425"/>
      <c r="N87" s="425"/>
      <c r="O87" s="425"/>
      <c r="P87" s="417"/>
      <c r="Q87" s="417"/>
      <c r="R87" s="417"/>
      <c r="S87" s="417"/>
      <c r="T87" s="417"/>
    </row>
    <row r="88" spans="10:20" ht="15">
      <c r="J88" s="417"/>
      <c r="K88" s="425"/>
      <c r="L88" s="425"/>
      <c r="M88" s="425"/>
      <c r="N88" s="425"/>
      <c r="O88" s="425"/>
      <c r="P88" s="417"/>
      <c r="Q88" s="417"/>
      <c r="R88" s="417"/>
      <c r="S88" s="417"/>
      <c r="T88" s="417"/>
    </row>
    <row r="89" spans="10:20" ht="15">
      <c r="J89" s="417"/>
      <c r="K89" s="425"/>
      <c r="L89" s="425"/>
      <c r="M89" s="425"/>
      <c r="N89" s="425"/>
      <c r="O89" s="425"/>
      <c r="Q89" s="417"/>
      <c r="R89" s="417"/>
      <c r="S89" s="417"/>
    </row>
  </sheetData>
  <mergeCells count="8">
    <mergeCell ref="B7:C7"/>
    <mergeCell ref="I7:J7"/>
    <mergeCell ref="A3:J3"/>
    <mergeCell ref="A4:J4"/>
    <mergeCell ref="B5:C5"/>
    <mergeCell ref="I5:J5"/>
    <mergeCell ref="B6:C6"/>
    <mergeCell ref="I6:J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AF41-91DA-45C1-BE6B-B2BC98ADF883}">
  <dimension ref="A1:F24"/>
  <sheetViews>
    <sheetView showGridLines="0" workbookViewId="0">
      <selection activeCell="D6" sqref="D6"/>
    </sheetView>
  </sheetViews>
  <sheetFormatPr defaultRowHeight="15"/>
  <cols>
    <col min="1" max="1" width="10.7109375" customWidth="1"/>
    <col min="2" max="2" width="51.7109375" customWidth="1"/>
    <col min="3" max="4" width="10.7109375" customWidth="1"/>
    <col min="5" max="6" width="14.7109375" customWidth="1"/>
  </cols>
  <sheetData>
    <row r="1" spans="1:6" ht="15" customHeight="1">
      <c r="A1" s="898" t="s">
        <v>479</v>
      </c>
      <c r="B1" s="899"/>
      <c r="C1" s="899"/>
      <c r="D1" s="899"/>
      <c r="E1" s="899"/>
      <c r="F1" s="900"/>
    </row>
    <row r="2" spans="1:6" ht="15" customHeight="1">
      <c r="A2" s="901" t="s">
        <v>480</v>
      </c>
      <c r="B2" s="902"/>
      <c r="C2" s="902"/>
      <c r="D2" s="902"/>
      <c r="E2" s="902"/>
      <c r="F2" s="903"/>
    </row>
    <row r="3" spans="1:6" ht="15" customHeight="1">
      <c r="A3" s="350" t="s">
        <v>113</v>
      </c>
      <c r="B3" s="350" t="s">
        <v>481</v>
      </c>
      <c r="C3" s="350" t="s">
        <v>482</v>
      </c>
      <c r="D3" s="350" t="s">
        <v>483</v>
      </c>
      <c r="E3" s="350" t="s">
        <v>484</v>
      </c>
      <c r="F3" s="350" t="s">
        <v>40</v>
      </c>
    </row>
    <row r="4" spans="1:6" ht="24.95" customHeight="1">
      <c r="A4" s="351" t="s">
        <v>1398</v>
      </c>
      <c r="B4" s="352" t="s">
        <v>485</v>
      </c>
      <c r="C4" s="351" t="s">
        <v>486</v>
      </c>
      <c r="D4" s="353">
        <f>1</f>
        <v>1</v>
      </c>
      <c r="E4" s="354">
        <v>71706.460000000006</v>
      </c>
      <c r="F4" s="354">
        <f>E4*D4</f>
        <v>71706.460000000006</v>
      </c>
    </row>
    <row r="5" spans="1:6" ht="24.95" customHeight="1">
      <c r="A5" s="351" t="s">
        <v>489</v>
      </c>
      <c r="B5" s="352" t="s">
        <v>490</v>
      </c>
      <c r="C5" s="351" t="s">
        <v>229</v>
      </c>
      <c r="D5" s="357">
        <f>'QUADRO DE QUANT.'!F23+'QUADRO DE QUANT.'!F35</f>
        <v>336.21000000000004</v>
      </c>
      <c r="E5" s="354">
        <v>415.84</v>
      </c>
      <c r="F5" s="354">
        <f t="shared" ref="F5:F7" si="0">E5*D5</f>
        <v>139809.56640000001</v>
      </c>
    </row>
    <row r="6" spans="1:6" ht="24.95" customHeight="1">
      <c r="A6" s="351" t="s">
        <v>491</v>
      </c>
      <c r="B6" s="352" t="s">
        <v>492</v>
      </c>
      <c r="C6" s="351" t="s">
        <v>229</v>
      </c>
      <c r="D6" s="357">
        <f>'QUADRO DE QUANT.'!F57</f>
        <v>48</v>
      </c>
      <c r="E6" s="354">
        <v>436.2</v>
      </c>
      <c r="F6" s="354">
        <f t="shared" si="0"/>
        <v>20937.599999999999</v>
      </c>
    </row>
    <row r="7" spans="1:6" ht="24.95" customHeight="1">
      <c r="A7" s="351" t="s">
        <v>493</v>
      </c>
      <c r="B7" s="352" t="s">
        <v>494</v>
      </c>
      <c r="C7" s="351" t="s">
        <v>229</v>
      </c>
      <c r="D7" s="357">
        <f>'QUADRO DE QUANT.'!F48</f>
        <v>173</v>
      </c>
      <c r="E7" s="354">
        <v>533.78</v>
      </c>
      <c r="F7" s="354">
        <f t="shared" si="0"/>
        <v>92343.94</v>
      </c>
    </row>
    <row r="8" spans="1:6" ht="15" customHeight="1">
      <c r="A8" s="904" t="s">
        <v>226</v>
      </c>
      <c r="B8" s="905"/>
      <c r="C8" s="905"/>
      <c r="D8" s="905"/>
      <c r="E8" s="906"/>
      <c r="F8" s="355">
        <f>SUM(F4:F7)</f>
        <v>324797.56640000001</v>
      </c>
    </row>
    <row r="9" spans="1:6" ht="15" customHeight="1">
      <c r="A9" s="883"/>
      <c r="B9" s="884"/>
      <c r="C9" s="884"/>
      <c r="D9" s="884"/>
      <c r="E9" s="884"/>
      <c r="F9" s="885"/>
    </row>
    <row r="10" spans="1:6" ht="15" customHeight="1">
      <c r="A10" s="907" t="s">
        <v>487</v>
      </c>
      <c r="B10" s="908"/>
      <c r="C10" s="908"/>
      <c r="D10" s="908"/>
      <c r="E10" s="908"/>
      <c r="F10" s="909"/>
    </row>
    <row r="11" spans="1:6" ht="15" customHeight="1">
      <c r="A11" s="350" t="s">
        <v>113</v>
      </c>
      <c r="B11" s="350" t="s">
        <v>481</v>
      </c>
      <c r="C11" s="350" t="s">
        <v>482</v>
      </c>
      <c r="D11" s="350" t="s">
        <v>483</v>
      </c>
      <c r="E11" s="350" t="s">
        <v>484</v>
      </c>
      <c r="F11" s="350" t="s">
        <v>40</v>
      </c>
    </row>
    <row r="12" spans="1:6" ht="24.95" customHeight="1">
      <c r="A12" s="351" t="s">
        <v>495</v>
      </c>
      <c r="B12" s="356" t="s">
        <v>496</v>
      </c>
      <c r="C12" s="351" t="s">
        <v>229</v>
      </c>
      <c r="D12" s="357">
        <f>D5</f>
        <v>336.21000000000004</v>
      </c>
      <c r="E12" s="354">
        <v>494.2</v>
      </c>
      <c r="F12" s="354">
        <f>E12*D12</f>
        <v>166154.98200000002</v>
      </c>
    </row>
    <row r="13" spans="1:6" ht="24.95" customHeight="1">
      <c r="A13" s="351" t="s">
        <v>497</v>
      </c>
      <c r="B13" s="356" t="s">
        <v>498</v>
      </c>
      <c r="C13" s="351" t="s">
        <v>229</v>
      </c>
      <c r="D13" s="357">
        <f t="shared" ref="D13:D14" si="1">D6</f>
        <v>48</v>
      </c>
      <c r="E13" s="354">
        <v>520.25</v>
      </c>
      <c r="F13" s="354">
        <f t="shared" ref="F13:F14" si="2">E13*D13</f>
        <v>24972</v>
      </c>
    </row>
    <row r="14" spans="1:6" ht="24.95" customHeight="1">
      <c r="A14" s="351" t="s">
        <v>499</v>
      </c>
      <c r="B14" s="356" t="s">
        <v>500</v>
      </c>
      <c r="C14" s="351" t="s">
        <v>229</v>
      </c>
      <c r="D14" s="357">
        <f t="shared" si="1"/>
        <v>173</v>
      </c>
      <c r="E14" s="354">
        <v>581.92999999999995</v>
      </c>
      <c r="F14" s="354">
        <f t="shared" si="2"/>
        <v>100673.88999999998</v>
      </c>
    </row>
    <row r="15" spans="1:6" ht="15" customHeight="1">
      <c r="A15" s="904" t="s">
        <v>226</v>
      </c>
      <c r="B15" s="905"/>
      <c r="C15" s="905"/>
      <c r="D15" s="905"/>
      <c r="E15" s="906"/>
      <c r="F15" s="355">
        <f>SUM(F12:F14)</f>
        <v>291800.87199999997</v>
      </c>
    </row>
    <row r="16" spans="1:6" ht="15" customHeight="1">
      <c r="A16" s="883"/>
      <c r="B16" s="884"/>
      <c r="C16" s="884"/>
      <c r="D16" s="884"/>
      <c r="E16" s="884"/>
      <c r="F16" s="885"/>
    </row>
    <row r="17" spans="1:6" ht="15" customHeight="1">
      <c r="A17" s="886" t="s">
        <v>488</v>
      </c>
      <c r="B17" s="887"/>
      <c r="C17" s="887"/>
      <c r="D17" s="887"/>
      <c r="E17" s="887"/>
      <c r="F17" s="888"/>
    </row>
    <row r="18" spans="1:6" ht="15" customHeight="1">
      <c r="A18" s="889" t="str">
        <f>IF(F15&lt;F8,"CONCLUI-SE QUE A SOLUÇÃO MAIS ADEQUADA É A CONCRETAGEM COM USO DE BETONEIRA","CONCLUI-SE QUE A SOLUÇÃO MAIS ADEQUADA É A CONCRETAGEM COM USO DE CENTRAL DE CONCRETO")</f>
        <v>CONCLUI-SE QUE A SOLUÇÃO MAIS ADEQUADA É A CONCRETAGEM COM USO DE BETONEIRA</v>
      </c>
      <c r="B18" s="890"/>
      <c r="C18" s="890"/>
      <c r="D18" s="890"/>
      <c r="E18" s="890"/>
      <c r="F18" s="891"/>
    </row>
    <row r="19" spans="1:6" ht="15" customHeight="1">
      <c r="A19" s="892"/>
      <c r="B19" s="893"/>
      <c r="C19" s="893"/>
      <c r="D19" s="893"/>
      <c r="E19" s="893"/>
      <c r="F19" s="894"/>
    </row>
    <row r="20" spans="1:6" ht="15" customHeight="1">
      <c r="A20" s="892"/>
      <c r="B20" s="893"/>
      <c r="C20" s="893"/>
      <c r="D20" s="893"/>
      <c r="E20" s="893"/>
      <c r="F20" s="894"/>
    </row>
    <row r="21" spans="1:6" ht="15" customHeight="1">
      <c r="A21" s="892"/>
      <c r="B21" s="893"/>
      <c r="C21" s="893"/>
      <c r="D21" s="893"/>
      <c r="E21" s="893"/>
      <c r="F21" s="894"/>
    </row>
    <row r="22" spans="1:6" ht="15" customHeight="1">
      <c r="A22" s="892"/>
      <c r="B22" s="893"/>
      <c r="C22" s="893"/>
      <c r="D22" s="893"/>
      <c r="E22" s="893"/>
      <c r="F22" s="894"/>
    </row>
    <row r="23" spans="1:6" ht="15" customHeight="1">
      <c r="A23" s="892"/>
      <c r="B23" s="893"/>
      <c r="C23" s="893"/>
      <c r="D23" s="893"/>
      <c r="E23" s="893"/>
      <c r="F23" s="894"/>
    </row>
    <row r="24" spans="1:6" ht="15" customHeight="1">
      <c r="A24" s="895"/>
      <c r="B24" s="896"/>
      <c r="C24" s="896"/>
      <c r="D24" s="896"/>
      <c r="E24" s="896"/>
      <c r="F24" s="897"/>
    </row>
  </sheetData>
  <mergeCells count="9">
    <mergeCell ref="A16:F16"/>
    <mergeCell ref="A17:F17"/>
    <mergeCell ref="A18:F24"/>
    <mergeCell ref="A1:F1"/>
    <mergeCell ref="A2:F2"/>
    <mergeCell ref="A8:E8"/>
    <mergeCell ref="A9:F9"/>
    <mergeCell ref="A10:F10"/>
    <mergeCell ref="A15:E15"/>
  </mergeCells>
  <phoneticPr fontId="4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3">
    <tabColor rgb="FF92D050"/>
  </sheetPr>
  <dimension ref="B2:L49"/>
  <sheetViews>
    <sheetView showGridLines="0" workbookViewId="0">
      <selection activeCell="H3" sqref="H3:L26"/>
    </sheetView>
  </sheetViews>
  <sheetFormatPr defaultRowHeight="15.75"/>
  <cols>
    <col min="1" max="1" width="5.7109375" customWidth="1"/>
    <col min="2" max="2" width="15.7109375" style="2" customWidth="1"/>
    <col min="3" max="3" width="50.7109375" style="1" customWidth="1"/>
    <col min="4" max="4" width="36" style="2" bestFit="1" customWidth="1"/>
    <col min="5" max="6" width="15.7109375" style="12" customWidth="1"/>
    <col min="7" max="7" width="5.7109375" style="1" customWidth="1"/>
    <col min="8" max="8" width="15.7109375" style="2" customWidth="1"/>
    <col min="9" max="9" width="50.7109375" style="1" customWidth="1"/>
    <col min="10" max="10" width="36" style="2" bestFit="1" customWidth="1"/>
    <col min="11" max="12" width="15.7109375" style="12" customWidth="1"/>
  </cols>
  <sheetData>
    <row r="2" spans="2:12" ht="16.5" thickBot="1">
      <c r="B2" s="2" t="s">
        <v>131</v>
      </c>
      <c r="C2" s="46">
        <v>0.15</v>
      </c>
    </row>
    <row r="3" spans="2:12" ht="19.5" thickBot="1">
      <c r="B3" s="913" t="s">
        <v>56</v>
      </c>
      <c r="C3" s="913"/>
      <c r="D3" s="913"/>
      <c r="E3" s="913"/>
      <c r="F3" s="913"/>
      <c r="H3" s="913" t="s">
        <v>114</v>
      </c>
      <c r="I3" s="913"/>
      <c r="J3" s="913"/>
      <c r="K3" s="913"/>
      <c r="L3" s="913"/>
    </row>
    <row r="4" spans="2:12" ht="16.5" thickBot="1">
      <c r="B4" s="41" t="s">
        <v>86</v>
      </c>
      <c r="C4" s="917" t="s">
        <v>1394</v>
      </c>
      <c r="D4" s="918"/>
      <c r="E4" s="42" t="s">
        <v>87</v>
      </c>
      <c r="F4" s="43">
        <f>F26</f>
        <v>0.19725464764375267</v>
      </c>
      <c r="H4" s="41" t="s">
        <v>86</v>
      </c>
      <c r="I4" s="917" t="s">
        <v>1394</v>
      </c>
      <c r="J4" s="918"/>
      <c r="K4" s="42" t="s">
        <v>87</v>
      </c>
      <c r="L4" s="43">
        <f>L26</f>
        <v>0.24572649572649574</v>
      </c>
    </row>
    <row r="5" spans="2:12" ht="16.5" thickBot="1">
      <c r="B5" s="41" t="s">
        <v>88</v>
      </c>
      <c r="C5" s="917" t="s">
        <v>1395</v>
      </c>
      <c r="D5" s="918"/>
      <c r="E5" s="42" t="s">
        <v>89</v>
      </c>
      <c r="F5" s="44">
        <v>45658</v>
      </c>
      <c r="H5" s="41" t="s">
        <v>88</v>
      </c>
      <c r="I5" s="917" t="s">
        <v>1395</v>
      </c>
      <c r="J5" s="918"/>
      <c r="K5" s="42" t="s">
        <v>89</v>
      </c>
      <c r="L5" s="44">
        <v>45658</v>
      </c>
    </row>
    <row r="6" spans="2:12" ht="16.5" thickBot="1">
      <c r="B6" s="41" t="s">
        <v>90</v>
      </c>
      <c r="C6" s="917" t="s">
        <v>1373</v>
      </c>
      <c r="D6" s="918"/>
      <c r="E6" s="42" t="s">
        <v>91</v>
      </c>
      <c r="F6" s="45">
        <v>572</v>
      </c>
      <c r="H6" s="41" t="s">
        <v>90</v>
      </c>
      <c r="I6" s="917" t="s">
        <v>1373</v>
      </c>
      <c r="J6" s="918"/>
      <c r="K6" s="42" t="s">
        <v>91</v>
      </c>
      <c r="L6" s="45">
        <v>572</v>
      </c>
    </row>
    <row r="7" spans="2:12" ht="16.5" thickBot="1">
      <c r="B7" s="41" t="s">
        <v>92</v>
      </c>
      <c r="C7" s="917" t="s">
        <v>1396</v>
      </c>
      <c r="D7" s="919"/>
      <c r="E7" s="919"/>
      <c r="F7" s="918"/>
      <c r="H7" s="41" t="s">
        <v>92</v>
      </c>
      <c r="I7" s="917" t="s">
        <v>1396</v>
      </c>
      <c r="J7" s="919"/>
      <c r="K7" s="919"/>
      <c r="L7" s="918"/>
    </row>
    <row r="8" spans="2:12" ht="19.5" thickBot="1">
      <c r="B8" s="910" t="s">
        <v>56</v>
      </c>
      <c r="C8" s="911"/>
      <c r="D8" s="911"/>
      <c r="E8" s="911"/>
      <c r="F8" s="912"/>
      <c r="H8" s="913" t="s">
        <v>114</v>
      </c>
      <c r="I8" s="913"/>
      <c r="J8" s="913"/>
      <c r="K8" s="913"/>
      <c r="L8" s="913"/>
    </row>
    <row r="9" spans="2:12" ht="16.5" thickBot="1">
      <c r="B9" s="868" t="s">
        <v>57</v>
      </c>
      <c r="C9" s="868"/>
      <c r="D9" s="868"/>
      <c r="E9" s="5" t="s">
        <v>58</v>
      </c>
      <c r="F9" s="5" t="s">
        <v>59</v>
      </c>
      <c r="H9" s="868" t="s">
        <v>57</v>
      </c>
      <c r="I9" s="868"/>
      <c r="J9" s="868"/>
      <c r="K9" s="5" t="s">
        <v>58</v>
      </c>
      <c r="L9" s="5" t="s">
        <v>59</v>
      </c>
    </row>
    <row r="10" spans="2:12" ht="16.5" thickBot="1">
      <c r="B10" s="7" t="s">
        <v>32</v>
      </c>
      <c r="C10" s="13" t="s">
        <v>60</v>
      </c>
      <c r="D10" s="7" t="s">
        <v>1670</v>
      </c>
      <c r="E10" s="8">
        <f>F10/(1+F$26)</f>
        <v>3.3994438927507448E-2</v>
      </c>
      <c r="F10" s="8">
        <v>4.07E-2</v>
      </c>
      <c r="H10" s="7" t="s">
        <v>32</v>
      </c>
      <c r="I10" s="13" t="s">
        <v>60</v>
      </c>
      <c r="J10" s="7" t="s">
        <v>1670</v>
      </c>
      <c r="K10" s="8">
        <f>L10/(1+L$26)</f>
        <v>3.2671698113207547E-2</v>
      </c>
      <c r="L10" s="8">
        <v>4.07E-2</v>
      </c>
    </row>
    <row r="11" spans="2:12" ht="16.5" thickBot="1">
      <c r="B11" s="7" t="s">
        <v>33</v>
      </c>
      <c r="C11" s="13" t="s">
        <v>61</v>
      </c>
      <c r="D11" s="7" t="s">
        <v>1671</v>
      </c>
      <c r="E11" s="8">
        <v>1.0800000000000001E-2</v>
      </c>
      <c r="F11" s="8">
        <f>E11*(1+F$26)</f>
        <v>1.2930350194552529E-2</v>
      </c>
      <c r="H11" s="7" t="s">
        <v>33</v>
      </c>
      <c r="I11" s="13" t="s">
        <v>61</v>
      </c>
      <c r="J11" s="7" t="s">
        <v>1671</v>
      </c>
      <c r="K11" s="8">
        <v>1.0800000000000001E-2</v>
      </c>
      <c r="L11" s="8">
        <f>K11*(1+L$26)</f>
        <v>1.3453846153846155E-2</v>
      </c>
    </row>
    <row r="12" spans="2:12" ht="16.5" thickBot="1">
      <c r="B12" s="7" t="s">
        <v>34</v>
      </c>
      <c r="C12" s="13" t="s">
        <v>62</v>
      </c>
      <c r="D12" s="7" t="s">
        <v>1672</v>
      </c>
      <c r="E12" s="8">
        <v>5.0000000000000001E-3</v>
      </c>
      <c r="F12" s="8">
        <f>E12*(1+F$26)</f>
        <v>5.9862732382187636E-3</v>
      </c>
      <c r="H12" s="7" t="s">
        <v>34</v>
      </c>
      <c r="I12" s="13" t="s">
        <v>62</v>
      </c>
      <c r="J12" s="8" t="s">
        <v>1672</v>
      </c>
      <c r="K12" s="8">
        <v>5.0000000000000001E-3</v>
      </c>
      <c r="L12" s="8">
        <f>K12*(1+L$26)</f>
        <v>6.2286324786324787E-3</v>
      </c>
    </row>
    <row r="13" spans="2:12" ht="16.5" thickBot="1">
      <c r="B13" s="7" t="s">
        <v>35</v>
      </c>
      <c r="C13" s="13" t="s">
        <v>63</v>
      </c>
      <c r="D13" s="7" t="s">
        <v>1673</v>
      </c>
      <c r="E13" s="8">
        <v>2.5000000000000001E-3</v>
      </c>
      <c r="F13" s="8">
        <f>E13*(1+F$26)</f>
        <v>2.9931366191093818E-3</v>
      </c>
      <c r="H13" s="7" t="s">
        <v>35</v>
      </c>
      <c r="I13" s="13" t="s">
        <v>63</v>
      </c>
      <c r="J13" s="7" t="s">
        <v>1673</v>
      </c>
      <c r="K13" s="8">
        <v>2.5000000000000001E-3</v>
      </c>
      <c r="L13" s="8">
        <f>K13*(1+L$26)</f>
        <v>3.1143162393162394E-3</v>
      </c>
    </row>
    <row r="14" spans="2:12" ht="16.5" thickBot="1">
      <c r="B14" s="9"/>
      <c r="C14" s="914" t="s">
        <v>11</v>
      </c>
      <c r="D14" s="914"/>
      <c r="E14" s="10">
        <f>SUM(E10:E13)</f>
        <v>5.2294438927507451E-2</v>
      </c>
      <c r="F14" s="10">
        <f>SUM(F10:F13)</f>
        <v>6.2609760051880667E-2</v>
      </c>
      <c r="H14" s="9"/>
      <c r="I14" s="914" t="s">
        <v>11</v>
      </c>
      <c r="J14" s="914"/>
      <c r="K14" s="10">
        <f>SUM(K10:K13)</f>
        <v>5.0971698113207543E-2</v>
      </c>
      <c r="L14" s="10">
        <f>SUM(L10:L13)</f>
        <v>6.3496794871794882E-2</v>
      </c>
    </row>
    <row r="15" spans="2:12" ht="16.5" thickBot="1">
      <c r="B15" s="868" t="s">
        <v>64</v>
      </c>
      <c r="C15" s="868"/>
      <c r="D15" s="868"/>
      <c r="E15" s="5" t="s">
        <v>58</v>
      </c>
      <c r="F15" s="5" t="s">
        <v>59</v>
      </c>
      <c r="H15" s="868" t="s">
        <v>64</v>
      </c>
      <c r="I15" s="868"/>
      <c r="J15" s="868"/>
      <c r="K15" s="5" t="s">
        <v>58</v>
      </c>
      <c r="L15" s="5" t="s">
        <v>59</v>
      </c>
    </row>
    <row r="16" spans="2:12" ht="16.5" thickBot="1">
      <c r="B16" s="7" t="s">
        <v>36</v>
      </c>
      <c r="C16" s="13" t="s">
        <v>65</v>
      </c>
      <c r="D16" s="7" t="s">
        <v>1674</v>
      </c>
      <c r="E16" s="8">
        <f>F16/(1+F$26)</f>
        <v>5.5961361379434867E-2</v>
      </c>
      <c r="F16" s="8">
        <v>6.7000000000000004E-2</v>
      </c>
      <c r="H16" s="7" t="s">
        <v>36</v>
      </c>
      <c r="I16" s="13" t="s">
        <v>65</v>
      </c>
      <c r="J16" s="7"/>
      <c r="K16" s="8">
        <f>L16/(1+L$26)</f>
        <v>5.3783876500857634E-2</v>
      </c>
      <c r="L16" s="8">
        <v>6.7000000000000004E-2</v>
      </c>
    </row>
    <row r="17" spans="2:12" ht="16.5" thickBot="1">
      <c r="B17" s="9"/>
      <c r="C17" s="914" t="s">
        <v>11</v>
      </c>
      <c r="D17" s="914"/>
      <c r="E17" s="10">
        <f>SUM(E16)</f>
        <v>5.5961361379434867E-2</v>
      </c>
      <c r="F17" s="10">
        <f>SUM(F16)</f>
        <v>6.7000000000000004E-2</v>
      </c>
      <c r="H17" s="9"/>
      <c r="I17" s="914" t="s">
        <v>11</v>
      </c>
      <c r="J17" s="914"/>
      <c r="K17" s="10">
        <f>SUM(K16)</f>
        <v>5.3783876500857634E-2</v>
      </c>
      <c r="L17" s="10">
        <f>SUM(L16)</f>
        <v>6.7000000000000004E-2</v>
      </c>
    </row>
    <row r="18" spans="2:12" ht="16.5" thickBot="1">
      <c r="B18" s="868" t="s">
        <v>66</v>
      </c>
      <c r="C18" s="868"/>
      <c r="D18" s="868"/>
      <c r="E18" s="5" t="s">
        <v>58</v>
      </c>
      <c r="F18" s="5" t="s">
        <v>59</v>
      </c>
      <c r="H18" s="868" t="s">
        <v>66</v>
      </c>
      <c r="I18" s="868"/>
      <c r="J18" s="868"/>
      <c r="K18" s="5" t="s">
        <v>58</v>
      </c>
      <c r="L18" s="5" t="s">
        <v>59</v>
      </c>
    </row>
    <row r="19" spans="2:12" ht="16.5" thickBot="1">
      <c r="B19" s="7" t="s">
        <v>37</v>
      </c>
      <c r="C19" s="13" t="s">
        <v>67</v>
      </c>
      <c r="D19" s="8">
        <v>0</v>
      </c>
      <c r="E19" s="8">
        <v>6.4999999999999997E-3</v>
      </c>
      <c r="F19" s="8">
        <f>E19*(1+F$26)</f>
        <v>7.782155209684392E-3</v>
      </c>
      <c r="H19" s="7" t="s">
        <v>37</v>
      </c>
      <c r="I19" s="13" t="s">
        <v>67</v>
      </c>
      <c r="J19" s="8"/>
      <c r="K19" s="8">
        <v>6.4999999999999997E-3</v>
      </c>
      <c r="L19" s="8">
        <f>K19*(1+L$26)</f>
        <v>8.0972222222222227E-3</v>
      </c>
    </row>
    <row r="20" spans="2:12" ht="16.5" thickBot="1">
      <c r="B20" s="7" t="s">
        <v>68</v>
      </c>
      <c r="C20" s="13" t="s">
        <v>69</v>
      </c>
      <c r="D20" s="8">
        <v>0</v>
      </c>
      <c r="E20" s="8">
        <v>0.03</v>
      </c>
      <c r="F20" s="8">
        <f>E20*(1+F$26)</f>
        <v>3.591763942931258E-2</v>
      </c>
      <c r="H20" s="7" t="s">
        <v>68</v>
      </c>
      <c r="I20" s="13" t="s">
        <v>69</v>
      </c>
      <c r="J20" s="8"/>
      <c r="K20" s="8">
        <v>0.03</v>
      </c>
      <c r="L20" s="8">
        <f>K20*(1+L$26)</f>
        <v>3.7371794871794872E-2</v>
      </c>
    </row>
    <row r="21" spans="2:12" ht="16.5" thickBot="1">
      <c r="B21" s="7" t="s">
        <v>70</v>
      </c>
      <c r="C21" s="13" t="s">
        <v>71</v>
      </c>
      <c r="D21" s="8">
        <v>0</v>
      </c>
      <c r="E21" s="8">
        <v>0.02</v>
      </c>
      <c r="F21" s="8">
        <f>E21*(1+F$26)</f>
        <v>2.3945092952875054E-2</v>
      </c>
      <c r="H21" s="7" t="s">
        <v>70</v>
      </c>
      <c r="I21" s="13" t="s">
        <v>71</v>
      </c>
      <c r="J21" s="8"/>
      <c r="K21" s="8">
        <v>2.0000000000000004E-2</v>
      </c>
      <c r="L21" s="8">
        <f>K21*(1+L$26)</f>
        <v>2.4914529914529918E-2</v>
      </c>
    </row>
    <row r="22" spans="2:12" ht="16.5" thickBot="1">
      <c r="B22" s="7" t="s">
        <v>72</v>
      </c>
      <c r="C22" s="13" t="s">
        <v>73</v>
      </c>
      <c r="D22" s="8">
        <v>0</v>
      </c>
      <c r="E22" s="8">
        <v>0</v>
      </c>
      <c r="F22" s="8">
        <v>0</v>
      </c>
      <c r="H22" s="7" t="s">
        <v>72</v>
      </c>
      <c r="I22" s="13" t="s">
        <v>73</v>
      </c>
      <c r="J22" s="8"/>
      <c r="K22" s="8">
        <v>3.5999999999999997E-2</v>
      </c>
      <c r="L22" s="8">
        <f>K22*(1+L$26)</f>
        <v>4.4846153846153841E-2</v>
      </c>
    </row>
    <row r="23" spans="2:12" ht="16.5" thickBot="1">
      <c r="B23" s="9"/>
      <c r="C23" s="914" t="s">
        <v>11</v>
      </c>
      <c r="D23" s="914"/>
      <c r="E23" s="10">
        <f>SUM(E19:E22)</f>
        <v>5.6499999999999995E-2</v>
      </c>
      <c r="F23" s="10">
        <f>SUM(F19:F22)</f>
        <v>6.7644887591872024E-2</v>
      </c>
      <c r="H23" s="9"/>
      <c r="I23" s="914" t="s">
        <v>11</v>
      </c>
      <c r="J23" s="914"/>
      <c r="K23" s="10">
        <f>SUM(K19:K22)</f>
        <v>9.2499999999999999E-2</v>
      </c>
      <c r="L23" s="10">
        <f>SUM(L19:L22)</f>
        <v>0.11522970085470086</v>
      </c>
    </row>
    <row r="24" spans="2:12" ht="16.5" thickBot="1">
      <c r="B24" s="916" t="s">
        <v>74</v>
      </c>
      <c r="C24" s="916"/>
      <c r="D24" s="916"/>
      <c r="E24" s="14">
        <f>E14+E17+E23</f>
        <v>0.16475580030694231</v>
      </c>
      <c r="F24" s="14">
        <f>(1+(F10+F16))/(1-(E11+E12+E13+E19+E20+E21+E22))-1</f>
        <v>0.19725464764375267</v>
      </c>
      <c r="H24" s="916" t="s">
        <v>74</v>
      </c>
      <c r="I24" s="916"/>
      <c r="J24" s="916"/>
      <c r="K24" s="14">
        <f>K14+K17+K23</f>
        <v>0.19725557461406518</v>
      </c>
      <c r="L24" s="14">
        <f>(1+(L10+L16))/(1-(K11+K12+K13+K19+K20+K21+K22))-1</f>
        <v>0.24572649572649574</v>
      </c>
    </row>
    <row r="25" spans="2:12" ht="16.5" thickBot="1">
      <c r="B25" s="916" t="s">
        <v>75</v>
      </c>
      <c r="C25" s="916"/>
      <c r="D25" s="916"/>
      <c r="E25" s="8">
        <f>1-E24</f>
        <v>0.83524419969305774</v>
      </c>
      <c r="F25" s="8"/>
      <c r="H25" s="916" t="s">
        <v>75</v>
      </c>
      <c r="I25" s="916"/>
      <c r="J25" s="916"/>
      <c r="K25" s="14">
        <f>1-K24</f>
        <v>0.80274442538593482</v>
      </c>
      <c r="L25" s="8"/>
    </row>
    <row r="26" spans="2:12" ht="16.5" thickBot="1">
      <c r="B26" s="915" t="s">
        <v>76</v>
      </c>
      <c r="C26" s="915"/>
      <c r="D26" s="915"/>
      <c r="E26" s="915"/>
      <c r="F26" s="11">
        <f>F24</f>
        <v>0.19725464764375267</v>
      </c>
      <c r="H26" s="915" t="s">
        <v>76</v>
      </c>
      <c r="I26" s="915"/>
      <c r="J26" s="915"/>
      <c r="K26" s="915"/>
      <c r="L26" s="11">
        <f>L24</f>
        <v>0.24572649572649574</v>
      </c>
    </row>
    <row r="48" ht="16.5" thickBot="1"/>
    <row r="49" spans="3:3" ht="16.5" thickBot="1">
      <c r="C49" s="6"/>
    </row>
  </sheetData>
  <mergeCells count="30">
    <mergeCell ref="H3:L3"/>
    <mergeCell ref="I4:J4"/>
    <mergeCell ref="I5:J5"/>
    <mergeCell ref="I6:J6"/>
    <mergeCell ref="I7:L7"/>
    <mergeCell ref="B3:F3"/>
    <mergeCell ref="C4:D4"/>
    <mergeCell ref="C5:D5"/>
    <mergeCell ref="C6:D6"/>
    <mergeCell ref="C7:F7"/>
    <mergeCell ref="B26:E26"/>
    <mergeCell ref="H26:K26"/>
    <mergeCell ref="C23:D23"/>
    <mergeCell ref="I23:J23"/>
    <mergeCell ref="B24:D24"/>
    <mergeCell ref="H24:J24"/>
    <mergeCell ref="B25:D25"/>
    <mergeCell ref="H25:J25"/>
    <mergeCell ref="B15:D15"/>
    <mergeCell ref="H15:J15"/>
    <mergeCell ref="C17:D17"/>
    <mergeCell ref="I17:J17"/>
    <mergeCell ref="B18:D18"/>
    <mergeCell ref="H18:J18"/>
    <mergeCell ref="B8:F8"/>
    <mergeCell ref="H8:L8"/>
    <mergeCell ref="B9:D9"/>
    <mergeCell ref="H9:J9"/>
    <mergeCell ref="C14:D14"/>
    <mergeCell ref="I14:J14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92D050"/>
  </sheetPr>
  <dimension ref="B1:J20"/>
  <sheetViews>
    <sheetView showGridLines="0" topLeftCell="B4" workbookViewId="0">
      <selection activeCell="L20" sqref="L20"/>
    </sheetView>
  </sheetViews>
  <sheetFormatPr defaultRowHeight="15.75"/>
  <cols>
    <col min="2" max="2" width="15.7109375" style="1" customWidth="1"/>
    <col min="3" max="3" width="60.7109375" style="1" customWidth="1"/>
    <col min="4" max="4" width="15.7109375" style="1" customWidth="1"/>
    <col min="5" max="5" width="13.7109375" style="1" bestFit="1" customWidth="1"/>
    <col min="6" max="6" width="5.7109375" style="1" hidden="1" customWidth="1"/>
    <col min="7" max="7" width="15.7109375" style="1" hidden="1" customWidth="1"/>
    <col min="8" max="8" width="60.7109375" style="1" hidden="1" customWidth="1"/>
    <col min="9" max="9" width="15.7109375" style="1" hidden="1" customWidth="1"/>
    <col min="10" max="10" width="10.42578125" style="1" hidden="1" customWidth="1"/>
    <col min="11" max="11" width="0" hidden="1" customWidth="1"/>
  </cols>
  <sheetData>
    <row r="1" spans="2:10" ht="16.5" thickBot="1"/>
    <row r="2" spans="2:10" ht="16.5" thickBot="1">
      <c r="B2" s="868" t="s">
        <v>97</v>
      </c>
      <c r="C2" s="868"/>
      <c r="D2" s="868"/>
      <c r="E2" s="868"/>
      <c r="G2" s="868" t="s">
        <v>98</v>
      </c>
      <c r="H2" s="868"/>
      <c r="I2" s="868"/>
      <c r="J2" s="868"/>
    </row>
    <row r="3" spans="2:10" ht="16.5" thickBot="1">
      <c r="B3" s="51" t="s">
        <v>86</v>
      </c>
      <c r="C3" s="52" t="s">
        <v>1394</v>
      </c>
      <c r="D3" s="53" t="s">
        <v>87</v>
      </c>
      <c r="E3" s="54">
        <v>0.1973</v>
      </c>
      <c r="G3" s="51" t="s">
        <v>86</v>
      </c>
      <c r="H3" s="52" t="s">
        <v>1394</v>
      </c>
      <c r="I3" s="53" t="s">
        <v>87</v>
      </c>
      <c r="J3" s="54">
        <v>0.2457</v>
      </c>
    </row>
    <row r="4" spans="2:10" ht="16.5" thickBot="1">
      <c r="B4" s="51" t="s">
        <v>88</v>
      </c>
      <c r="C4" s="52" t="s">
        <v>1395</v>
      </c>
      <c r="D4" s="53" t="s">
        <v>89</v>
      </c>
      <c r="E4" s="338">
        <v>45658</v>
      </c>
      <c r="G4" s="51" t="s">
        <v>88</v>
      </c>
      <c r="H4" s="52" t="s">
        <v>1395</v>
      </c>
      <c r="I4" s="53" t="s">
        <v>89</v>
      </c>
      <c r="J4" s="338">
        <v>45658</v>
      </c>
    </row>
    <row r="5" spans="2:10" ht="16.5" thickBot="1">
      <c r="B5" s="51" t="s">
        <v>90</v>
      </c>
      <c r="C5" s="52" t="s">
        <v>1373</v>
      </c>
      <c r="D5" s="53" t="s">
        <v>91</v>
      </c>
      <c r="E5" s="55">
        <v>572</v>
      </c>
      <c r="G5" s="51" t="s">
        <v>90</v>
      </c>
      <c r="H5" s="52" t="s">
        <v>1373</v>
      </c>
      <c r="I5" s="53" t="s">
        <v>91</v>
      </c>
      <c r="J5" s="55">
        <v>572</v>
      </c>
    </row>
    <row r="6" spans="2:10" ht="16.5" thickBot="1">
      <c r="B6" s="51" t="s">
        <v>92</v>
      </c>
      <c r="C6" s="926" t="s">
        <v>1396</v>
      </c>
      <c r="D6" s="926"/>
      <c r="E6" s="926"/>
      <c r="G6" s="51" t="s">
        <v>92</v>
      </c>
      <c r="H6" s="926" t="s">
        <v>1396</v>
      </c>
      <c r="I6" s="926"/>
      <c r="J6" s="926"/>
    </row>
    <row r="7" spans="2:10" ht="16.5" thickBot="1">
      <c r="B7" s="923" t="s">
        <v>99</v>
      </c>
      <c r="C7" s="923"/>
      <c r="D7" s="923"/>
      <c r="E7" s="923"/>
      <c r="G7" s="923" t="s">
        <v>99</v>
      </c>
      <c r="H7" s="923"/>
      <c r="I7" s="923"/>
      <c r="J7" s="923"/>
    </row>
    <row r="8" spans="2:10" ht="32.25" thickBot="1">
      <c r="B8" s="56" t="s">
        <v>78</v>
      </c>
      <c r="C8" s="47" t="s">
        <v>0</v>
      </c>
      <c r="D8" s="19" t="s">
        <v>95</v>
      </c>
      <c r="E8" s="19" t="s">
        <v>100</v>
      </c>
      <c r="G8" s="56" t="s">
        <v>78</v>
      </c>
      <c r="H8" s="47" t="s">
        <v>0</v>
      </c>
      <c r="I8" s="19" t="s">
        <v>95</v>
      </c>
      <c r="J8" s="19" t="s">
        <v>100</v>
      </c>
    </row>
    <row r="9" spans="2:10" ht="16.5" thickBot="1">
      <c r="B9" s="7">
        <v>1</v>
      </c>
      <c r="C9" s="13" t="s">
        <v>79</v>
      </c>
      <c r="D9" s="50">
        <v>241406.25</v>
      </c>
      <c r="E9" s="251">
        <v>5.1712187765545599E-2</v>
      </c>
      <c r="G9" s="7">
        <v>1</v>
      </c>
      <c r="H9" s="13" t="s">
        <v>79</v>
      </c>
      <c r="I9" s="50">
        <v>246680.97</v>
      </c>
      <c r="J9" s="251">
        <v>5.2102543646190221E-2</v>
      </c>
    </row>
    <row r="10" spans="2:10" ht="16.5" thickBot="1">
      <c r="B10" s="7">
        <v>2</v>
      </c>
      <c r="C10" s="13" t="s">
        <v>291</v>
      </c>
      <c r="D10" s="50">
        <v>83625.740000000005</v>
      </c>
      <c r="E10" s="251">
        <v>1.791366200714645E-2</v>
      </c>
      <c r="G10" s="7">
        <v>2</v>
      </c>
      <c r="H10" s="13" t="s">
        <v>291</v>
      </c>
      <c r="I10" s="50">
        <v>86177.27</v>
      </c>
      <c r="J10" s="251">
        <v>1.8201870097577934E-2</v>
      </c>
    </row>
    <row r="11" spans="2:10" ht="16.5" thickBot="1">
      <c r="B11" s="7">
        <v>3</v>
      </c>
      <c r="C11" s="13" t="s">
        <v>81</v>
      </c>
      <c r="D11" s="50">
        <v>447242.97</v>
      </c>
      <c r="E11" s="251">
        <v>9.5804944741324116E-2</v>
      </c>
      <c r="G11" s="7">
        <v>3</v>
      </c>
      <c r="H11" s="13" t="s">
        <v>81</v>
      </c>
      <c r="I11" s="50">
        <v>421785.11</v>
      </c>
      <c r="J11" s="251">
        <v>8.9087038627617451E-2</v>
      </c>
    </row>
    <row r="12" spans="2:10" ht="16.5" thickBot="1">
      <c r="B12" s="7">
        <v>4</v>
      </c>
      <c r="C12" s="13" t="s">
        <v>26</v>
      </c>
      <c r="D12" s="50">
        <v>1386244.77</v>
      </c>
      <c r="E12" s="251">
        <v>0.2969506789291726</v>
      </c>
      <c r="G12" s="7">
        <v>4</v>
      </c>
      <c r="H12" s="13" t="s">
        <v>26</v>
      </c>
      <c r="I12" s="50">
        <v>1410537.37</v>
      </c>
      <c r="J12" s="251">
        <v>0.29792563603510791</v>
      </c>
    </row>
    <row r="13" spans="2:10" ht="16.5" thickBot="1">
      <c r="B13" s="7">
        <v>5</v>
      </c>
      <c r="C13" s="13" t="s">
        <v>82</v>
      </c>
      <c r="D13" s="50">
        <v>505154.94</v>
      </c>
      <c r="E13" s="251">
        <v>0.10821040096506582</v>
      </c>
      <c r="G13" s="7">
        <v>5</v>
      </c>
      <c r="H13" s="13" t="s">
        <v>82</v>
      </c>
      <c r="I13" s="50">
        <v>524649.66</v>
      </c>
      <c r="J13" s="251">
        <v>0.11081350056759084</v>
      </c>
    </row>
    <row r="14" spans="2:10" ht="16.5" thickBot="1">
      <c r="B14" s="7">
        <v>6</v>
      </c>
      <c r="C14" s="13" t="s">
        <v>27</v>
      </c>
      <c r="D14" s="50">
        <v>1748682.36</v>
      </c>
      <c r="E14" s="251">
        <v>0.374589268267153</v>
      </c>
      <c r="G14" s="7">
        <v>6</v>
      </c>
      <c r="H14" s="13" t="s">
        <v>27</v>
      </c>
      <c r="I14" s="50">
        <v>1782098.44</v>
      </c>
      <c r="J14" s="251">
        <v>0.37640464017920594</v>
      </c>
    </row>
    <row r="15" spans="2:10" ht="16.5" thickBot="1">
      <c r="B15" s="7">
        <v>7</v>
      </c>
      <c r="C15" s="13" t="s">
        <v>83</v>
      </c>
      <c r="D15" s="50">
        <v>17500.740000000002</v>
      </c>
      <c r="E15" s="251">
        <v>3.7488737467070324E-3</v>
      </c>
      <c r="G15" s="7">
        <v>7</v>
      </c>
      <c r="H15" s="13" t="s">
        <v>83</v>
      </c>
      <c r="I15" s="50">
        <v>17915.45</v>
      </c>
      <c r="J15" s="251">
        <v>3.783998885548969E-3</v>
      </c>
    </row>
    <row r="16" spans="2:10" ht="16.5" thickBot="1">
      <c r="B16" s="7">
        <v>8</v>
      </c>
      <c r="C16" s="13" t="s">
        <v>1675</v>
      </c>
      <c r="D16" s="50">
        <v>238408.27</v>
      </c>
      <c r="E16" s="251">
        <v>5.1069983577885371E-2</v>
      </c>
      <c r="G16" s="7">
        <v>8</v>
      </c>
      <c r="H16" s="13" t="s">
        <v>1675</v>
      </c>
      <c r="I16" s="50">
        <v>244684.08</v>
      </c>
      <c r="J16" s="251">
        <v>5.1680771961160603E-2</v>
      </c>
    </row>
    <row r="17" spans="2:10" ht="16.5" thickBot="1">
      <c r="B17" s="924" t="s">
        <v>101</v>
      </c>
      <c r="C17" s="924"/>
      <c r="D17" s="925">
        <f>D18/E5</f>
        <v>8161.3042657342658</v>
      </c>
      <c r="E17" s="925"/>
      <c r="G17" s="924" t="s">
        <v>101</v>
      </c>
      <c r="H17" s="924"/>
      <c r="I17" s="925">
        <f>I18/J5</f>
        <v>8277.1474650349664</v>
      </c>
      <c r="J17" s="925"/>
    </row>
    <row r="18" spans="2:10" ht="16.5" thickBot="1">
      <c r="B18" s="915" t="s">
        <v>102</v>
      </c>
      <c r="C18" s="915"/>
      <c r="D18" s="922">
        <f>SUM(D9:D16)</f>
        <v>4668266.04</v>
      </c>
      <c r="E18" s="922"/>
      <c r="G18" s="915" t="s">
        <v>102</v>
      </c>
      <c r="H18" s="915"/>
      <c r="I18" s="922">
        <f>SUM(I9:I16)</f>
        <v>4734528.3500000006</v>
      </c>
      <c r="J18" s="922"/>
    </row>
    <row r="19" spans="2:10" ht="16.5" thickBot="1"/>
    <row r="20" spans="2:10" ht="16.5" thickBot="1">
      <c r="D20" s="920" t="s">
        <v>473</v>
      </c>
      <c r="E20" s="921"/>
      <c r="I20" s="920" t="s">
        <v>473</v>
      </c>
      <c r="J20" s="921"/>
    </row>
  </sheetData>
  <mergeCells count="16">
    <mergeCell ref="B2:E2"/>
    <mergeCell ref="G2:J2"/>
    <mergeCell ref="B7:E7"/>
    <mergeCell ref="G7:J7"/>
    <mergeCell ref="B17:C17"/>
    <mergeCell ref="D17:E17"/>
    <mergeCell ref="G17:H17"/>
    <mergeCell ref="I17:J17"/>
    <mergeCell ref="C6:E6"/>
    <mergeCell ref="H6:J6"/>
    <mergeCell ref="D20:E20"/>
    <mergeCell ref="I20:J20"/>
    <mergeCell ref="B18:C18"/>
    <mergeCell ref="D18:E18"/>
    <mergeCell ref="G18:H18"/>
    <mergeCell ref="I18:J18"/>
  </mergeCells>
  <conditionalFormatting sqref="D20">
    <cfRule type="containsText" dxfId="186" priority="3" operator="containsText" text="KO">
      <formula>NOT(ISERROR(SEARCH("KO",D20)))</formula>
    </cfRule>
    <cfRule type="containsText" dxfId="185" priority="4" operator="containsText" text="OK">
      <formula>NOT(ISERROR(SEARCH("OK",D20)))</formula>
    </cfRule>
  </conditionalFormatting>
  <conditionalFormatting sqref="I20">
    <cfRule type="containsText" dxfId="184" priority="1" operator="containsText" text="KO">
      <formula>NOT(ISERROR(SEARCH("KO",I20)))</formula>
    </cfRule>
    <cfRule type="containsText" dxfId="183" priority="2" operator="containsText" text="OK">
      <formula>NOT(ISERROR(SEARCH("OK",I20)))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D2BB-8C70-419F-88E5-96FCF165775F}">
  <sheetPr>
    <tabColor rgb="FF92D050"/>
  </sheetPr>
  <dimension ref="B1:J20"/>
  <sheetViews>
    <sheetView showGridLines="0" topLeftCell="F1" workbookViewId="0">
      <selection activeCell="H32" sqref="H32"/>
    </sheetView>
  </sheetViews>
  <sheetFormatPr defaultRowHeight="15.75"/>
  <cols>
    <col min="1" max="1" width="0" hidden="1" customWidth="1"/>
    <col min="2" max="2" width="15.7109375" style="1" hidden="1" customWidth="1"/>
    <col min="3" max="3" width="60.7109375" style="1" hidden="1" customWidth="1"/>
    <col min="4" max="4" width="15.7109375" style="1" hidden="1" customWidth="1"/>
    <col min="5" max="5" width="13.7109375" style="1" hidden="1" customWidth="1"/>
    <col min="6" max="6" width="5.7109375" style="1" customWidth="1"/>
    <col min="7" max="7" width="15.7109375" style="1" customWidth="1"/>
    <col min="8" max="8" width="60.7109375" style="1" customWidth="1"/>
    <col min="9" max="9" width="15.7109375" style="1" customWidth="1"/>
    <col min="10" max="10" width="10.42578125" style="1" bestFit="1" customWidth="1"/>
  </cols>
  <sheetData>
    <row r="1" spans="2:10" ht="16.5" thickBot="1"/>
    <row r="2" spans="2:10" ht="16.5" thickBot="1">
      <c r="B2" s="868" t="s">
        <v>97</v>
      </c>
      <c r="C2" s="868"/>
      <c r="D2" s="868"/>
      <c r="E2" s="868"/>
      <c r="G2" s="868" t="s">
        <v>98</v>
      </c>
      <c r="H2" s="868"/>
      <c r="I2" s="868"/>
      <c r="J2" s="868"/>
    </row>
    <row r="3" spans="2:10" ht="16.5" thickBot="1">
      <c r="B3" s="51" t="s">
        <v>86</v>
      </c>
      <c r="C3" s="52" t="s">
        <v>1394</v>
      </c>
      <c r="D3" s="53" t="s">
        <v>87</v>
      </c>
      <c r="E3" s="54">
        <v>0.1973</v>
      </c>
      <c r="G3" s="51" t="s">
        <v>86</v>
      </c>
      <c r="H3" s="52" t="s">
        <v>1394</v>
      </c>
      <c r="I3" s="53" t="s">
        <v>87</v>
      </c>
      <c r="J3" s="54">
        <v>0.2457</v>
      </c>
    </row>
    <row r="4" spans="2:10" ht="16.5" thickBot="1">
      <c r="B4" s="51" t="s">
        <v>88</v>
      </c>
      <c r="C4" s="52" t="s">
        <v>1395</v>
      </c>
      <c r="D4" s="53" t="s">
        <v>89</v>
      </c>
      <c r="E4" s="338">
        <v>45658</v>
      </c>
      <c r="G4" s="51" t="s">
        <v>88</v>
      </c>
      <c r="H4" s="52" t="s">
        <v>1395</v>
      </c>
      <c r="I4" s="53" t="s">
        <v>89</v>
      </c>
      <c r="J4" s="338">
        <v>45658</v>
      </c>
    </row>
    <row r="5" spans="2:10" ht="16.5" thickBot="1">
      <c r="B5" s="51" t="s">
        <v>90</v>
      </c>
      <c r="C5" s="52" t="s">
        <v>1373</v>
      </c>
      <c r="D5" s="53" t="s">
        <v>91</v>
      </c>
      <c r="E5" s="55">
        <v>572</v>
      </c>
      <c r="G5" s="51" t="s">
        <v>90</v>
      </c>
      <c r="H5" s="52" t="s">
        <v>1373</v>
      </c>
      <c r="I5" s="53" t="s">
        <v>91</v>
      </c>
      <c r="J5" s="55">
        <v>572</v>
      </c>
    </row>
    <row r="6" spans="2:10" ht="16.5" thickBot="1">
      <c r="B6" s="51" t="s">
        <v>92</v>
      </c>
      <c r="C6" s="926" t="s">
        <v>1396</v>
      </c>
      <c r="D6" s="926"/>
      <c r="E6" s="926"/>
      <c r="G6" s="51" t="s">
        <v>92</v>
      </c>
      <c r="H6" s="926" t="s">
        <v>1396</v>
      </c>
      <c r="I6" s="926"/>
      <c r="J6" s="926"/>
    </row>
    <row r="7" spans="2:10" ht="16.5" thickBot="1">
      <c r="B7" s="923" t="s">
        <v>99</v>
      </c>
      <c r="C7" s="923"/>
      <c r="D7" s="923"/>
      <c r="E7" s="923"/>
      <c r="G7" s="923" t="s">
        <v>99</v>
      </c>
      <c r="H7" s="923"/>
      <c r="I7" s="923"/>
      <c r="J7" s="923"/>
    </row>
    <row r="8" spans="2:10" ht="32.25" thickBot="1">
      <c r="B8" s="56" t="s">
        <v>78</v>
      </c>
      <c r="C8" s="47" t="s">
        <v>0</v>
      </c>
      <c r="D8" s="19" t="s">
        <v>95</v>
      </c>
      <c r="E8" s="19" t="s">
        <v>100</v>
      </c>
      <c r="G8" s="56" t="s">
        <v>78</v>
      </c>
      <c r="H8" s="47" t="s">
        <v>0</v>
      </c>
      <c r="I8" s="19" t="s">
        <v>95</v>
      </c>
      <c r="J8" s="19" t="s">
        <v>100</v>
      </c>
    </row>
    <row r="9" spans="2:10" ht="16.5" thickBot="1">
      <c r="B9" s="7">
        <v>1</v>
      </c>
      <c r="C9" s="13" t="s">
        <v>79</v>
      </c>
      <c r="D9" s="50">
        <v>241406.25</v>
      </c>
      <c r="E9" s="251">
        <v>5.1712187765545599E-2</v>
      </c>
      <c r="G9" s="7">
        <v>1</v>
      </c>
      <c r="H9" s="13" t="s">
        <v>79</v>
      </c>
      <c r="I9" s="50">
        <v>246680.97</v>
      </c>
      <c r="J9" s="251">
        <v>5.2102543646190221E-2</v>
      </c>
    </row>
    <row r="10" spans="2:10" ht="16.5" thickBot="1">
      <c r="B10" s="7">
        <v>2</v>
      </c>
      <c r="C10" s="13" t="s">
        <v>291</v>
      </c>
      <c r="D10" s="50">
        <v>83625.740000000005</v>
      </c>
      <c r="E10" s="251">
        <v>1.791366200714645E-2</v>
      </c>
      <c r="G10" s="7">
        <v>2</v>
      </c>
      <c r="H10" s="13" t="s">
        <v>291</v>
      </c>
      <c r="I10" s="50">
        <v>86177.27</v>
      </c>
      <c r="J10" s="251">
        <v>1.8201870097577934E-2</v>
      </c>
    </row>
    <row r="11" spans="2:10" ht="16.5" thickBot="1">
      <c r="B11" s="7">
        <v>3</v>
      </c>
      <c r="C11" s="13" t="s">
        <v>81</v>
      </c>
      <c r="D11" s="50">
        <v>447242.97</v>
      </c>
      <c r="E11" s="251">
        <v>9.5804944741324116E-2</v>
      </c>
      <c r="G11" s="7">
        <v>3</v>
      </c>
      <c r="H11" s="13" t="s">
        <v>81</v>
      </c>
      <c r="I11" s="50">
        <v>421785.11</v>
      </c>
      <c r="J11" s="251">
        <v>8.9087038627617451E-2</v>
      </c>
    </row>
    <row r="12" spans="2:10" ht="16.5" thickBot="1">
      <c r="B12" s="7">
        <v>4</v>
      </c>
      <c r="C12" s="13" t="s">
        <v>26</v>
      </c>
      <c r="D12" s="50">
        <v>1386244.77</v>
      </c>
      <c r="E12" s="251">
        <v>0.2969506789291726</v>
      </c>
      <c r="G12" s="7">
        <v>4</v>
      </c>
      <c r="H12" s="13" t="s">
        <v>26</v>
      </c>
      <c r="I12" s="50">
        <v>1410537.37</v>
      </c>
      <c r="J12" s="251">
        <v>0.29792563603510791</v>
      </c>
    </row>
    <row r="13" spans="2:10" ht="16.5" thickBot="1">
      <c r="B13" s="7">
        <v>5</v>
      </c>
      <c r="C13" s="13" t="s">
        <v>82</v>
      </c>
      <c r="D13" s="50">
        <v>505154.94</v>
      </c>
      <c r="E13" s="251">
        <v>0.10821040096506582</v>
      </c>
      <c r="G13" s="7">
        <v>5</v>
      </c>
      <c r="H13" s="13" t="s">
        <v>82</v>
      </c>
      <c r="I13" s="50">
        <v>524649.66</v>
      </c>
      <c r="J13" s="251">
        <v>0.11081350056759084</v>
      </c>
    </row>
    <row r="14" spans="2:10" ht="16.5" thickBot="1">
      <c r="B14" s="7">
        <v>6</v>
      </c>
      <c r="C14" s="13" t="s">
        <v>27</v>
      </c>
      <c r="D14" s="50">
        <v>1748682.36</v>
      </c>
      <c r="E14" s="251">
        <v>0.374589268267153</v>
      </c>
      <c r="G14" s="7">
        <v>6</v>
      </c>
      <c r="H14" s="13" t="s">
        <v>27</v>
      </c>
      <c r="I14" s="50">
        <v>1782098.44</v>
      </c>
      <c r="J14" s="251">
        <v>0.37640464017920594</v>
      </c>
    </row>
    <row r="15" spans="2:10" ht="16.5" thickBot="1">
      <c r="B15" s="7">
        <v>7</v>
      </c>
      <c r="C15" s="13" t="s">
        <v>83</v>
      </c>
      <c r="D15" s="50">
        <v>17500.740000000002</v>
      </c>
      <c r="E15" s="251">
        <v>3.7488737467070324E-3</v>
      </c>
      <c r="G15" s="7">
        <v>7</v>
      </c>
      <c r="H15" s="13" t="s">
        <v>83</v>
      </c>
      <c r="I15" s="50">
        <v>17915.45</v>
      </c>
      <c r="J15" s="251">
        <v>3.783998885548969E-3</v>
      </c>
    </row>
    <row r="16" spans="2:10" ht="16.5" thickBot="1">
      <c r="B16" s="7">
        <v>8</v>
      </c>
      <c r="C16" s="13" t="s">
        <v>1675</v>
      </c>
      <c r="D16" s="50">
        <v>238408.27</v>
      </c>
      <c r="E16" s="251">
        <v>5.1069983577885371E-2</v>
      </c>
      <c r="G16" s="7">
        <v>8</v>
      </c>
      <c r="H16" s="13" t="s">
        <v>1675</v>
      </c>
      <c r="I16" s="50">
        <v>244684.08</v>
      </c>
      <c r="J16" s="251">
        <v>5.1680771961160603E-2</v>
      </c>
    </row>
    <row r="17" spans="2:10" ht="16.5" thickBot="1">
      <c r="B17" s="924" t="s">
        <v>101</v>
      </c>
      <c r="C17" s="924"/>
      <c r="D17" s="925">
        <f>D18/E5</f>
        <v>8161.3042657342658</v>
      </c>
      <c r="E17" s="925"/>
      <c r="G17" s="924" t="s">
        <v>101</v>
      </c>
      <c r="H17" s="924"/>
      <c r="I17" s="925">
        <f>I18/J5</f>
        <v>8277.1474650349664</v>
      </c>
      <c r="J17" s="925"/>
    </row>
    <row r="18" spans="2:10" ht="16.5" thickBot="1">
      <c r="B18" s="915" t="s">
        <v>102</v>
      </c>
      <c r="C18" s="915"/>
      <c r="D18" s="922">
        <f>SUM(D9:D16)</f>
        <v>4668266.04</v>
      </c>
      <c r="E18" s="922"/>
      <c r="G18" s="915" t="s">
        <v>102</v>
      </c>
      <c r="H18" s="915"/>
      <c r="I18" s="922">
        <f>SUM(I9:I16)</f>
        <v>4734528.3500000006</v>
      </c>
      <c r="J18" s="922"/>
    </row>
    <row r="19" spans="2:10" ht="16.5" thickBot="1"/>
    <row r="20" spans="2:10" ht="16.5" thickBot="1">
      <c r="D20" s="920" t="s">
        <v>473</v>
      </c>
      <c r="E20" s="921"/>
      <c r="I20" s="920" t="s">
        <v>473</v>
      </c>
      <c r="J20" s="921"/>
    </row>
  </sheetData>
  <mergeCells count="16">
    <mergeCell ref="D20:E20"/>
    <mergeCell ref="I20:J20"/>
    <mergeCell ref="B17:C17"/>
    <mergeCell ref="D17:E17"/>
    <mergeCell ref="G17:H17"/>
    <mergeCell ref="I17:J17"/>
    <mergeCell ref="B18:C18"/>
    <mergeCell ref="D18:E18"/>
    <mergeCell ref="G18:H18"/>
    <mergeCell ref="I18:J18"/>
    <mergeCell ref="B2:E2"/>
    <mergeCell ref="G2:J2"/>
    <mergeCell ref="C6:E6"/>
    <mergeCell ref="H6:J6"/>
    <mergeCell ref="B7:E7"/>
    <mergeCell ref="G7:J7"/>
  </mergeCells>
  <conditionalFormatting sqref="D20">
    <cfRule type="containsText" dxfId="182" priority="3" operator="containsText" text="KO">
      <formula>NOT(ISERROR(SEARCH("KO",D20)))</formula>
    </cfRule>
    <cfRule type="containsText" dxfId="181" priority="4" operator="containsText" text="OK">
      <formula>NOT(ISERROR(SEARCH("OK",D20)))</formula>
    </cfRule>
  </conditionalFormatting>
  <conditionalFormatting sqref="I20">
    <cfRule type="containsText" dxfId="180" priority="1" operator="containsText" text="KO">
      <formula>NOT(ISERROR(SEARCH("KO",I20)))</formula>
    </cfRule>
    <cfRule type="containsText" dxfId="179" priority="2" operator="containsText" text="OK">
      <formula>NOT(ISERROR(SEARCH("OK",I20)))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8481-5EA2-4B54-850C-B6B1C6DEB451}">
  <sheetPr>
    <tabColor theme="8" tint="0.59999389629810485"/>
  </sheetPr>
  <dimension ref="B1:I271"/>
  <sheetViews>
    <sheetView zoomScale="85" zoomScaleNormal="85" workbookViewId="0">
      <selection activeCell="B205" sqref="B205:F269"/>
    </sheetView>
  </sheetViews>
  <sheetFormatPr defaultColWidth="9.140625" defaultRowHeight="15.75"/>
  <cols>
    <col min="1" max="1" width="9.140625" style="589"/>
    <col min="2" max="2" width="21.7109375" style="634" bestFit="1" customWidth="1"/>
    <col min="3" max="3" width="15.7109375" style="634" customWidth="1"/>
    <col min="4" max="4" width="130.7109375" style="635" customWidth="1"/>
    <col min="5" max="5" width="15.7109375" style="634" customWidth="1"/>
    <col min="6" max="6" width="20.7109375" style="634" customWidth="1"/>
    <col min="7" max="7" width="9.42578125" style="589" customWidth="1"/>
    <col min="8" max="8" width="9.7109375" style="589" bestFit="1" customWidth="1"/>
    <col min="9" max="16384" width="9.140625" style="589"/>
  </cols>
  <sheetData>
    <row r="1" spans="2:7" ht="16.5" thickBot="1"/>
    <row r="2" spans="2:7" ht="24" thickBot="1">
      <c r="B2" s="661" t="s">
        <v>78</v>
      </c>
      <c r="C2" s="661" t="s">
        <v>5</v>
      </c>
      <c r="D2" s="662" t="s">
        <v>0</v>
      </c>
      <c r="E2" s="661" t="s">
        <v>6</v>
      </c>
      <c r="F2" s="661" t="s">
        <v>45</v>
      </c>
      <c r="G2" s="663"/>
    </row>
    <row r="3" spans="2:7" ht="21.75" thickBot="1">
      <c r="B3" s="927">
        <v>1</v>
      </c>
      <c r="C3" s="927"/>
      <c r="D3" s="664" t="s">
        <v>79</v>
      </c>
      <c r="E3" s="927"/>
      <c r="F3" s="927"/>
      <c r="G3" s="665"/>
    </row>
    <row r="4" spans="2:7" s="668" customFormat="1" ht="16.5" thickBot="1">
      <c r="B4" s="666" t="s">
        <v>1187</v>
      </c>
      <c r="C4" s="7" t="s">
        <v>1188</v>
      </c>
      <c r="D4" s="21" t="s">
        <v>472</v>
      </c>
      <c r="E4" s="7" t="s">
        <v>486</v>
      </c>
      <c r="F4" s="666">
        <v>1</v>
      </c>
      <c r="G4" s="667" t="s">
        <v>473</v>
      </c>
    </row>
    <row r="5" spans="2:7" s="668" customFormat="1" ht="16.5" thickBot="1">
      <c r="B5" s="666" t="s">
        <v>1189</v>
      </c>
      <c r="C5" s="7" t="s">
        <v>991</v>
      </c>
      <c r="D5" s="21" t="s">
        <v>1190</v>
      </c>
      <c r="E5" s="7" t="s">
        <v>486</v>
      </c>
      <c r="F5" s="666">
        <v>3</v>
      </c>
      <c r="G5" s="667" t="s">
        <v>473</v>
      </c>
    </row>
    <row r="6" spans="2:7" s="668" customFormat="1" ht="16.5" thickBot="1">
      <c r="B6" s="666" t="s">
        <v>1191</v>
      </c>
      <c r="C6" s="7" t="s">
        <v>993</v>
      </c>
      <c r="D6" s="21" t="s">
        <v>1192</v>
      </c>
      <c r="E6" s="7" t="s">
        <v>519</v>
      </c>
      <c r="F6" s="669">
        <v>25</v>
      </c>
      <c r="G6" s="667" t="s">
        <v>473</v>
      </c>
    </row>
    <row r="7" spans="2:7" s="668" customFormat="1" ht="16.5" thickBot="1">
      <c r="B7" s="666" t="s">
        <v>1193</v>
      </c>
      <c r="C7" s="7"/>
      <c r="D7" s="21" t="s">
        <v>1070</v>
      </c>
      <c r="E7" s="7"/>
      <c r="F7" s="669"/>
      <c r="G7" s="670"/>
    </row>
    <row r="8" spans="2:7" s="668" customFormat="1" ht="16.5" hidden="1" thickBot="1">
      <c r="B8" s="666" t="s">
        <v>1194</v>
      </c>
      <c r="C8" s="7"/>
      <c r="D8" s="21"/>
      <c r="E8" s="7"/>
      <c r="F8" s="669"/>
      <c r="G8" s="670"/>
    </row>
    <row r="9" spans="2:7" ht="21.75" thickBot="1">
      <c r="B9" s="927">
        <v>2</v>
      </c>
      <c r="C9" s="927"/>
      <c r="D9" s="664" t="s">
        <v>80</v>
      </c>
      <c r="E9" s="927"/>
      <c r="F9" s="927"/>
      <c r="G9" s="665"/>
    </row>
    <row r="10" spans="2:7" ht="16.5" thickBot="1">
      <c r="B10" s="7" t="s">
        <v>1195</v>
      </c>
      <c r="C10" s="7" t="s">
        <v>1188</v>
      </c>
      <c r="D10" s="21" t="s">
        <v>1196</v>
      </c>
      <c r="E10" s="7" t="s">
        <v>486</v>
      </c>
      <c r="F10" s="7">
        <v>1</v>
      </c>
      <c r="G10" s="667" t="s">
        <v>473</v>
      </c>
    </row>
    <row r="11" spans="2:7" ht="16.5" thickBot="1">
      <c r="B11" s="7" t="s">
        <v>1197</v>
      </c>
      <c r="C11" s="7" t="s">
        <v>1188</v>
      </c>
      <c r="D11" s="21" t="s">
        <v>1198</v>
      </c>
      <c r="E11" s="7" t="s">
        <v>486</v>
      </c>
      <c r="F11" s="7">
        <v>1</v>
      </c>
      <c r="G11" s="667" t="s">
        <v>473</v>
      </c>
    </row>
    <row r="12" spans="2:7" ht="21.75" thickBot="1">
      <c r="B12" s="927">
        <v>3</v>
      </c>
      <c r="C12" s="927"/>
      <c r="D12" s="664" t="s">
        <v>81</v>
      </c>
      <c r="E12" s="927"/>
      <c r="F12" s="927"/>
      <c r="G12" s="665"/>
    </row>
    <row r="13" spans="2:7" ht="16.5" thickBot="1">
      <c r="B13" s="7" t="s">
        <v>1199</v>
      </c>
      <c r="C13" s="7" t="s">
        <v>1188</v>
      </c>
      <c r="D13" s="21" t="s">
        <v>81</v>
      </c>
      <c r="E13" s="7" t="s">
        <v>486</v>
      </c>
      <c r="F13" s="7">
        <v>1</v>
      </c>
      <c r="G13" s="667" t="s">
        <v>473</v>
      </c>
    </row>
    <row r="14" spans="2:7" ht="21.75" thickBot="1">
      <c r="B14" s="927">
        <v>4</v>
      </c>
      <c r="C14" s="927"/>
      <c r="D14" s="664" t="s">
        <v>26</v>
      </c>
      <c r="E14" s="927"/>
      <c r="F14" s="927"/>
      <c r="G14" s="665"/>
    </row>
    <row r="15" spans="2:7" ht="16.5" thickBot="1">
      <c r="B15" s="666" t="s">
        <v>1200</v>
      </c>
      <c r="C15" s="666" t="s">
        <v>995</v>
      </c>
      <c r="D15" s="671" t="s">
        <v>1201</v>
      </c>
      <c r="E15" s="666" t="s">
        <v>229</v>
      </c>
      <c r="F15" s="669">
        <f>E16</f>
        <v>121.52</v>
      </c>
      <c r="G15" s="667" t="s">
        <v>473</v>
      </c>
    </row>
    <row r="16" spans="2:7" ht="16.5" customHeight="1" thickBot="1">
      <c r="B16" s="928"/>
      <c r="C16" s="930"/>
      <c r="D16" s="931" t="s">
        <v>1287</v>
      </c>
      <c r="E16" s="932">
        <v>121.52</v>
      </c>
      <c r="F16" s="932"/>
      <c r="G16" s="665"/>
    </row>
    <row r="17" spans="2:7" thickBot="1">
      <c r="B17" s="929"/>
      <c r="C17" s="930"/>
      <c r="D17" s="931"/>
      <c r="E17" s="932"/>
      <c r="F17" s="932"/>
      <c r="G17" s="665"/>
    </row>
    <row r="18" spans="2:7" s="668" customFormat="1" ht="16.5" thickBot="1">
      <c r="B18" s="666" t="s">
        <v>1202</v>
      </c>
      <c r="C18" s="666" t="s">
        <v>1001</v>
      </c>
      <c r="D18" s="671" t="s">
        <v>1203</v>
      </c>
      <c r="E18" s="666" t="s">
        <v>524</v>
      </c>
      <c r="F18" s="669">
        <f>E19</f>
        <v>0</v>
      </c>
      <c r="G18" s="667" t="s">
        <v>473</v>
      </c>
    </row>
    <row r="19" spans="2:7" ht="16.5" customHeight="1" thickBot="1">
      <c r="B19" s="928"/>
      <c r="C19" s="930"/>
      <c r="D19" s="931">
        <v>0</v>
      </c>
      <c r="E19" s="932">
        <v>0</v>
      </c>
      <c r="F19" s="932"/>
      <c r="G19" s="672"/>
    </row>
    <row r="20" spans="2:7" thickBot="1">
      <c r="B20" s="929"/>
      <c r="C20" s="930"/>
      <c r="D20" s="931"/>
      <c r="E20" s="932"/>
      <c r="F20" s="932"/>
      <c r="G20" s="672"/>
    </row>
    <row r="21" spans="2:7" s="668" customFormat="1" ht="16.5" thickBot="1">
      <c r="B21" s="666" t="s">
        <v>1204</v>
      </c>
      <c r="C21" s="666" t="s">
        <v>1205</v>
      </c>
      <c r="D21" s="671" t="s">
        <v>1206</v>
      </c>
      <c r="E21" s="666" t="s">
        <v>524</v>
      </c>
      <c r="F21" s="669">
        <f>E22</f>
        <v>0</v>
      </c>
      <c r="G21" s="667" t="s">
        <v>473</v>
      </c>
    </row>
    <row r="22" spans="2:7" ht="16.5" customHeight="1" thickBot="1">
      <c r="B22" s="928"/>
      <c r="C22" s="930"/>
      <c r="D22" s="931">
        <v>0</v>
      </c>
      <c r="E22" s="932">
        <v>0</v>
      </c>
      <c r="F22" s="933"/>
      <c r="G22" s="665"/>
    </row>
    <row r="23" spans="2:7" thickBot="1">
      <c r="B23" s="929"/>
      <c r="C23" s="930"/>
      <c r="D23" s="931"/>
      <c r="E23" s="932"/>
      <c r="F23" s="933"/>
      <c r="G23" s="665"/>
    </row>
    <row r="24" spans="2:7" s="668" customFormat="1" ht="16.5" thickBot="1">
      <c r="B24" s="666" t="s">
        <v>1207</v>
      </c>
      <c r="C24" s="666" t="s">
        <v>1003</v>
      </c>
      <c r="D24" s="671" t="s">
        <v>1208</v>
      </c>
      <c r="E24" s="666" t="s">
        <v>229</v>
      </c>
      <c r="F24" s="669">
        <f>E25</f>
        <v>6.1072561185785581</v>
      </c>
      <c r="G24" s="667" t="s">
        <v>473</v>
      </c>
    </row>
    <row r="25" spans="2:7" ht="16.5" customHeight="1" thickBot="1">
      <c r="B25" s="928"/>
      <c r="C25" s="930"/>
      <c r="D25" s="931" t="s">
        <v>1288</v>
      </c>
      <c r="E25" s="932">
        <v>6.1072561185785581</v>
      </c>
      <c r="F25" s="933"/>
      <c r="G25" s="665"/>
    </row>
    <row r="26" spans="2:7" thickBot="1">
      <c r="B26" s="929"/>
      <c r="C26" s="930"/>
      <c r="D26" s="931"/>
      <c r="E26" s="932"/>
      <c r="F26" s="933"/>
      <c r="G26" s="665"/>
    </row>
    <row r="27" spans="2:7" s="668" customFormat="1" ht="16.5" thickBot="1">
      <c r="B27" s="666" t="s">
        <v>1209</v>
      </c>
      <c r="C27" s="666" t="s">
        <v>1210</v>
      </c>
      <c r="D27" s="671" t="s">
        <v>1211</v>
      </c>
      <c r="E27" s="666" t="s">
        <v>229</v>
      </c>
      <c r="F27" s="669">
        <f>E28</f>
        <v>17.36</v>
      </c>
      <c r="G27" s="667" t="s">
        <v>473</v>
      </c>
    </row>
    <row r="28" spans="2:7" ht="16.5" customHeight="1" thickBot="1">
      <c r="B28" s="928"/>
      <c r="C28" s="930" t="s">
        <v>1071</v>
      </c>
      <c r="D28" s="931" t="s">
        <v>1289</v>
      </c>
      <c r="E28" s="932">
        <v>17.36</v>
      </c>
      <c r="F28" s="933"/>
      <c r="G28" s="665"/>
    </row>
    <row r="29" spans="2:7" thickBot="1">
      <c r="B29" s="929"/>
      <c r="C29" s="930"/>
      <c r="D29" s="931"/>
      <c r="E29" s="932"/>
      <c r="F29" s="933"/>
      <c r="G29" s="665"/>
    </row>
    <row r="30" spans="2:7" s="668" customFormat="1" ht="16.5" thickBot="1">
      <c r="B30" s="666" t="s">
        <v>1212</v>
      </c>
      <c r="C30" s="666" t="s">
        <v>617</v>
      </c>
      <c r="D30" s="671" t="s">
        <v>618</v>
      </c>
      <c r="E30" s="666" t="s">
        <v>508</v>
      </c>
      <c r="F30" s="669">
        <v>43226.34</v>
      </c>
      <c r="G30" s="667" t="s">
        <v>473</v>
      </c>
    </row>
    <row r="31" spans="2:7" s="668" customFormat="1" ht="16.5" thickBot="1">
      <c r="B31" s="934" t="s">
        <v>1072</v>
      </c>
      <c r="C31" s="934"/>
      <c r="D31" s="934"/>
      <c r="E31" s="934"/>
      <c r="F31" s="935"/>
      <c r="G31" s="673"/>
    </row>
    <row r="32" spans="2:7" s="668" customFormat="1" ht="16.5" thickBot="1">
      <c r="B32" s="7" t="s">
        <v>1072</v>
      </c>
      <c r="C32" s="930"/>
      <c r="D32" s="21" t="s">
        <v>1296</v>
      </c>
      <c r="E32" s="930">
        <v>32528.959999999999</v>
      </c>
      <c r="F32" s="935"/>
      <c r="G32" s="673"/>
    </row>
    <row r="33" spans="2:9" s="668" customFormat="1" ht="16.5" thickBot="1">
      <c r="B33" s="7" t="s">
        <v>1073</v>
      </c>
      <c r="C33" s="930"/>
      <c r="D33" s="21" t="s">
        <v>1297</v>
      </c>
      <c r="E33" s="930"/>
      <c r="F33" s="935"/>
      <c r="G33" s="673"/>
    </row>
    <row r="34" spans="2:9" s="668" customFormat="1" ht="16.5" thickBot="1">
      <c r="B34" s="934" t="s">
        <v>1073</v>
      </c>
      <c r="C34" s="934"/>
      <c r="D34" s="934"/>
      <c r="E34" s="934"/>
      <c r="F34" s="935"/>
      <c r="G34" s="673"/>
    </row>
    <row r="35" spans="2:9" ht="16.5" thickBot="1">
      <c r="B35" s="7" t="s">
        <v>1072</v>
      </c>
      <c r="C35" s="930"/>
      <c r="D35" s="21" t="s">
        <v>1298</v>
      </c>
      <c r="E35" s="932">
        <v>10697.380000000001</v>
      </c>
      <c r="F35" s="935"/>
      <c r="G35" s="665"/>
    </row>
    <row r="36" spans="2:9" ht="16.5" thickBot="1">
      <c r="B36" s="7" t="s">
        <v>1073</v>
      </c>
      <c r="C36" s="930"/>
      <c r="D36" s="21" t="s">
        <v>1299</v>
      </c>
      <c r="E36" s="932"/>
      <c r="F36" s="935"/>
      <c r="G36" s="665"/>
    </row>
    <row r="37" spans="2:9" s="668" customFormat="1" ht="16.5" thickBot="1">
      <c r="B37" s="666" t="s">
        <v>1213</v>
      </c>
      <c r="C37" s="666" t="s">
        <v>1214</v>
      </c>
      <c r="D37" s="671" t="s">
        <v>1215</v>
      </c>
      <c r="E37" s="666" t="s">
        <v>519</v>
      </c>
      <c r="F37" s="669">
        <f>E39*2+E42</f>
        <v>86.24</v>
      </c>
      <c r="G37" s="667" t="s">
        <v>473</v>
      </c>
    </row>
    <row r="38" spans="2:9" s="668" customFormat="1" ht="16.5" thickBot="1">
      <c r="B38" s="934" t="s">
        <v>1074</v>
      </c>
      <c r="C38" s="934"/>
      <c r="D38" s="934"/>
      <c r="E38" s="934"/>
      <c r="F38" s="935"/>
      <c r="G38" s="673"/>
    </row>
    <row r="39" spans="2:9" ht="16.5" customHeight="1" thickBot="1">
      <c r="B39" s="928"/>
      <c r="C39" s="930" t="s">
        <v>1071</v>
      </c>
      <c r="D39" s="931" t="s">
        <v>1290</v>
      </c>
      <c r="E39" s="932">
        <v>43.12</v>
      </c>
      <c r="F39" s="935"/>
      <c r="G39" s="665"/>
    </row>
    <row r="40" spans="2:9" thickBot="1">
      <c r="B40" s="929"/>
      <c r="C40" s="930"/>
      <c r="D40" s="931"/>
      <c r="E40" s="932"/>
      <c r="F40" s="935"/>
      <c r="G40" s="665"/>
    </row>
    <row r="41" spans="2:9" ht="16.5" thickBot="1">
      <c r="B41" s="934" t="s">
        <v>1075</v>
      </c>
      <c r="C41" s="934"/>
      <c r="D41" s="934"/>
      <c r="E41" s="934"/>
      <c r="F41" s="935"/>
      <c r="G41" s="665"/>
    </row>
    <row r="42" spans="2:9" ht="16.5" customHeight="1" thickBot="1">
      <c r="B42" s="928"/>
      <c r="C42" s="930" t="s">
        <v>1076</v>
      </c>
      <c r="D42" s="931" t="s">
        <v>1291</v>
      </c>
      <c r="E42" s="932">
        <v>0</v>
      </c>
      <c r="F42" s="935"/>
      <c r="G42" s="665"/>
    </row>
    <row r="43" spans="2:9" thickBot="1">
      <c r="B43" s="929"/>
      <c r="C43" s="930"/>
      <c r="D43" s="931"/>
      <c r="E43" s="932"/>
      <c r="F43" s="935"/>
      <c r="G43" s="665"/>
    </row>
    <row r="44" spans="2:9" s="668" customFormat="1" ht="16.5" thickBot="1">
      <c r="B44" s="666" t="s">
        <v>1216</v>
      </c>
      <c r="C44" s="666" t="s">
        <v>495</v>
      </c>
      <c r="D44" s="671" t="s">
        <v>496</v>
      </c>
      <c r="E44" s="666" t="s">
        <v>229</v>
      </c>
      <c r="F44" s="669">
        <f>E45*2+E47+E49</f>
        <v>291.2</v>
      </c>
      <c r="G44" s="667" t="s">
        <v>473</v>
      </c>
    </row>
    <row r="45" spans="2:9" ht="15.75" customHeight="1" thickBot="1">
      <c r="B45" s="930"/>
      <c r="C45" s="930" t="s">
        <v>1071</v>
      </c>
      <c r="D45" s="931" t="s">
        <v>1292</v>
      </c>
      <c r="E45" s="932">
        <v>145.6</v>
      </c>
      <c r="F45" s="933"/>
      <c r="G45" s="665"/>
    </row>
    <row r="46" spans="2:9" ht="15.75" customHeight="1" thickBot="1">
      <c r="B46" s="930"/>
      <c r="C46" s="930"/>
      <c r="D46" s="931"/>
      <c r="E46" s="932"/>
      <c r="F46" s="933"/>
      <c r="G46" s="665"/>
    </row>
    <row r="47" spans="2:9" ht="15.75" customHeight="1" thickBot="1">
      <c r="B47" s="930"/>
      <c r="C47" s="930" t="s">
        <v>1076</v>
      </c>
      <c r="D47" s="931" t="s">
        <v>1293</v>
      </c>
      <c r="E47" s="932">
        <v>0</v>
      </c>
      <c r="F47" s="933"/>
      <c r="G47" s="665"/>
    </row>
    <row r="48" spans="2:9" ht="15.75" customHeight="1" thickBot="1">
      <c r="B48" s="930"/>
      <c r="C48" s="930"/>
      <c r="D48" s="931"/>
      <c r="E48" s="932"/>
      <c r="F48" s="933"/>
      <c r="G48" s="665"/>
      <c r="I48" s="674" t="s">
        <v>236</v>
      </c>
    </row>
    <row r="49" spans="2:9" ht="15.75" customHeight="1" thickBot="1">
      <c r="B49" s="930"/>
      <c r="C49" s="930" t="s">
        <v>1076</v>
      </c>
      <c r="D49" s="931">
        <v>0</v>
      </c>
      <c r="E49" s="932">
        <v>0</v>
      </c>
      <c r="F49" s="933"/>
      <c r="G49" s="665"/>
      <c r="I49" s="674"/>
    </row>
    <row r="50" spans="2:9" ht="15.75" customHeight="1" thickBot="1">
      <c r="B50" s="930"/>
      <c r="C50" s="930"/>
      <c r="D50" s="931"/>
      <c r="E50" s="932"/>
      <c r="F50" s="933"/>
      <c r="G50" s="665"/>
      <c r="I50" s="674"/>
    </row>
    <row r="51" spans="2:9" ht="15.75" customHeight="1" thickBot="1">
      <c r="B51" s="666" t="s">
        <v>1217</v>
      </c>
      <c r="C51" s="666" t="s">
        <v>619</v>
      </c>
      <c r="D51" s="671" t="s">
        <v>620</v>
      </c>
      <c r="E51" s="666" t="s">
        <v>229</v>
      </c>
      <c r="F51" s="669">
        <f>E52</f>
        <v>48.72</v>
      </c>
      <c r="G51" s="667" t="s">
        <v>1077</v>
      </c>
      <c r="I51" s="674"/>
    </row>
    <row r="52" spans="2:9" ht="15.75" customHeight="1" thickBot="1">
      <c r="B52" s="930"/>
      <c r="C52" s="930"/>
      <c r="D52" s="931" t="s">
        <v>1294</v>
      </c>
      <c r="E52" s="932">
        <v>48.72</v>
      </c>
      <c r="F52" s="933"/>
      <c r="G52" s="665"/>
      <c r="I52" s="674"/>
    </row>
    <row r="53" spans="2:9" ht="15.75" customHeight="1" thickBot="1">
      <c r="B53" s="930"/>
      <c r="C53" s="930"/>
      <c r="D53" s="931"/>
      <c r="E53" s="932"/>
      <c r="F53" s="933"/>
      <c r="G53" s="665"/>
      <c r="I53" s="674"/>
    </row>
    <row r="54" spans="2:9" ht="15.75" customHeight="1" thickBot="1">
      <c r="B54" s="666" t="s">
        <v>1218</v>
      </c>
      <c r="C54" s="666" t="s">
        <v>999</v>
      </c>
      <c r="D54" s="671" t="s">
        <v>1219</v>
      </c>
      <c r="E54" s="666" t="s">
        <v>524</v>
      </c>
      <c r="F54" s="669">
        <f>E55</f>
        <v>54</v>
      </c>
      <c r="G54" s="667"/>
      <c r="I54" s="674"/>
    </row>
    <row r="55" spans="2:9" ht="15.75" customHeight="1" thickBot="1">
      <c r="B55" s="7"/>
      <c r="C55" s="7"/>
      <c r="D55" s="25" t="s">
        <v>1295</v>
      </c>
      <c r="E55" s="675">
        <v>54</v>
      </c>
      <c r="F55" s="676"/>
      <c r="G55" s="665"/>
      <c r="I55" s="674"/>
    </row>
    <row r="56" spans="2:9" ht="21.75" thickBot="1">
      <c r="B56" s="927">
        <v>5</v>
      </c>
      <c r="C56" s="927"/>
      <c r="D56" s="664" t="s">
        <v>82</v>
      </c>
      <c r="E56" s="927"/>
      <c r="F56" s="927"/>
      <c r="G56" s="665"/>
    </row>
    <row r="57" spans="2:9" s="668" customFormat="1" ht="32.25" thickBot="1">
      <c r="B57" s="666" t="s">
        <v>1220</v>
      </c>
      <c r="C57" s="666" t="s">
        <v>1221</v>
      </c>
      <c r="D57" s="671" t="s">
        <v>1222</v>
      </c>
      <c r="E57" s="666" t="s">
        <v>229</v>
      </c>
      <c r="F57" s="669">
        <f>$E$58</f>
        <v>35.860461118135213</v>
      </c>
      <c r="G57" s="667" t="s">
        <v>473</v>
      </c>
    </row>
    <row r="58" spans="2:9" ht="16.5" customHeight="1" thickBot="1">
      <c r="B58" s="928"/>
      <c r="C58" s="930"/>
      <c r="D58" s="936" t="s">
        <v>1311</v>
      </c>
      <c r="E58" s="932">
        <v>35.860461118135213</v>
      </c>
      <c r="F58" s="933"/>
      <c r="G58" s="665"/>
    </row>
    <row r="59" spans="2:9" thickBot="1">
      <c r="B59" s="929"/>
      <c r="C59" s="930"/>
      <c r="D59" s="936"/>
      <c r="E59" s="932"/>
      <c r="F59" s="933"/>
      <c r="G59" s="665"/>
    </row>
    <row r="60" spans="2:9" s="668" customFormat="1" ht="16.5" thickBot="1">
      <c r="B60" s="666" t="s">
        <v>1223</v>
      </c>
      <c r="C60" s="666" t="s">
        <v>617</v>
      </c>
      <c r="D60" s="671" t="s">
        <v>618</v>
      </c>
      <c r="E60" s="666" t="s">
        <v>508</v>
      </c>
      <c r="F60" s="669">
        <f>SUM(E61:E64)</f>
        <v>15885.78</v>
      </c>
      <c r="G60" s="667" t="s">
        <v>473</v>
      </c>
    </row>
    <row r="61" spans="2:9" s="668" customFormat="1" ht="16.5" thickBot="1">
      <c r="B61" s="937"/>
      <c r="C61" s="7"/>
      <c r="D61" s="21" t="s">
        <v>1300</v>
      </c>
      <c r="E61" s="7">
        <v>3751.89</v>
      </c>
      <c r="F61" s="677"/>
      <c r="G61" s="673"/>
    </row>
    <row r="62" spans="2:9" s="668" customFormat="1" ht="16.5" thickBot="1">
      <c r="B62" s="938"/>
      <c r="C62" s="7"/>
      <c r="D62" s="21" t="s">
        <v>1301</v>
      </c>
      <c r="E62" s="7">
        <v>7526.52</v>
      </c>
      <c r="F62" s="677"/>
      <c r="G62" s="673"/>
    </row>
    <row r="63" spans="2:9" s="668" customFormat="1" ht="16.5" thickBot="1">
      <c r="B63" s="938"/>
      <c r="C63" s="7"/>
      <c r="D63" s="21" t="s">
        <v>1081</v>
      </c>
      <c r="E63" s="7">
        <v>1128.94</v>
      </c>
      <c r="F63" s="677"/>
      <c r="G63" s="673"/>
    </row>
    <row r="64" spans="2:9" s="668" customFormat="1" ht="16.5" thickBot="1">
      <c r="B64" s="939"/>
      <c r="C64" s="7"/>
      <c r="D64" s="21" t="s">
        <v>1302</v>
      </c>
      <c r="E64" s="7">
        <v>3478.43</v>
      </c>
      <c r="F64" s="677"/>
      <c r="G64" s="673"/>
    </row>
    <row r="65" spans="2:7" s="668" customFormat="1" ht="16.5" thickBot="1">
      <c r="B65" s="666" t="s">
        <v>1224</v>
      </c>
      <c r="C65" s="666" t="s">
        <v>1214</v>
      </c>
      <c r="D65" s="671" t="s">
        <v>1215</v>
      </c>
      <c r="E65" s="666" t="s">
        <v>519</v>
      </c>
      <c r="F65" s="669">
        <f>SUM(E67:E80)+SUM(E97:E104)+SUM(E82:E95)</f>
        <v>415.57449314766711</v>
      </c>
      <c r="G65" s="667" t="s">
        <v>473</v>
      </c>
    </row>
    <row r="66" spans="2:7" s="668" customFormat="1" ht="16.5" thickBot="1">
      <c r="B66" s="934" t="s">
        <v>1078</v>
      </c>
      <c r="C66" s="934"/>
      <c r="D66" s="934"/>
      <c r="E66" s="934"/>
      <c r="F66" s="935"/>
      <c r="G66" s="673"/>
    </row>
    <row r="67" spans="2:7" ht="16.5" customHeight="1" thickBot="1">
      <c r="B67" s="930"/>
      <c r="C67" s="930" t="s">
        <v>1076</v>
      </c>
      <c r="D67" s="940" t="s">
        <v>1312</v>
      </c>
      <c r="E67" s="932">
        <v>16.95</v>
      </c>
      <c r="F67" s="935"/>
      <c r="G67" s="665"/>
    </row>
    <row r="68" spans="2:7" ht="15.75" customHeight="1" thickBot="1">
      <c r="B68" s="930"/>
      <c r="C68" s="930"/>
      <c r="D68" s="940"/>
      <c r="E68" s="932"/>
      <c r="F68" s="935"/>
      <c r="G68" s="665"/>
    </row>
    <row r="69" spans="2:7" ht="15.75" customHeight="1" thickBot="1">
      <c r="B69" s="930"/>
      <c r="C69" s="930" t="s">
        <v>1076</v>
      </c>
      <c r="D69" s="940" t="s">
        <v>1313</v>
      </c>
      <c r="E69" s="932">
        <v>1.1000000000000001</v>
      </c>
      <c r="F69" s="935"/>
      <c r="G69" s="665"/>
    </row>
    <row r="70" spans="2:7" ht="15.75" customHeight="1" thickBot="1">
      <c r="B70" s="930"/>
      <c r="C70" s="930"/>
      <c r="D70" s="940"/>
      <c r="E70" s="932"/>
      <c r="F70" s="935"/>
      <c r="G70" s="665"/>
    </row>
    <row r="71" spans="2:7" ht="15.75" customHeight="1" thickBot="1">
      <c r="B71" s="930"/>
      <c r="C71" s="930" t="s">
        <v>1076</v>
      </c>
      <c r="D71" s="940" t="s">
        <v>1314</v>
      </c>
      <c r="E71" s="932">
        <v>0.90400000000000003</v>
      </c>
      <c r="F71" s="935"/>
      <c r="G71" s="665"/>
    </row>
    <row r="72" spans="2:7" ht="15.75" customHeight="1" thickBot="1">
      <c r="B72" s="930"/>
      <c r="C72" s="930"/>
      <c r="D72" s="940"/>
      <c r="E72" s="932"/>
      <c r="F72" s="935"/>
      <c r="G72" s="665"/>
    </row>
    <row r="73" spans="2:7" ht="15.75" customHeight="1" thickBot="1">
      <c r="B73" s="930"/>
      <c r="C73" s="930" t="s">
        <v>1076</v>
      </c>
      <c r="D73" s="940" t="s">
        <v>1315</v>
      </c>
      <c r="E73" s="930">
        <v>20.36</v>
      </c>
      <c r="F73" s="935"/>
      <c r="G73" s="665"/>
    </row>
    <row r="74" spans="2:7" ht="15.75" customHeight="1" thickBot="1">
      <c r="B74" s="930"/>
      <c r="C74" s="930"/>
      <c r="D74" s="940"/>
      <c r="E74" s="930"/>
      <c r="F74" s="935"/>
      <c r="G74" s="665"/>
    </row>
    <row r="75" spans="2:7" ht="15.75" customHeight="1" thickBot="1">
      <c r="B75" s="930"/>
      <c r="C75" s="930" t="s">
        <v>1076</v>
      </c>
      <c r="D75" s="940" t="s">
        <v>1316</v>
      </c>
      <c r="E75" s="930">
        <v>26.56</v>
      </c>
      <c r="F75" s="935"/>
      <c r="G75" s="665"/>
    </row>
    <row r="76" spans="2:7" ht="15.75" customHeight="1" thickBot="1">
      <c r="B76" s="930"/>
      <c r="C76" s="930"/>
      <c r="D76" s="940"/>
      <c r="E76" s="930"/>
      <c r="F76" s="935"/>
      <c r="G76" s="665"/>
    </row>
    <row r="77" spans="2:7" ht="15.75" customHeight="1" thickBot="1">
      <c r="B77" s="930"/>
      <c r="C77" s="930" t="s">
        <v>1076</v>
      </c>
      <c r="D77" s="940" t="s">
        <v>1317</v>
      </c>
      <c r="E77" s="930">
        <v>6.2249999999999996</v>
      </c>
      <c r="F77" s="935"/>
      <c r="G77" s="665"/>
    </row>
    <row r="78" spans="2:7" ht="15.75" customHeight="1" thickBot="1">
      <c r="B78" s="930"/>
      <c r="C78" s="930"/>
      <c r="D78" s="940"/>
      <c r="E78" s="930"/>
      <c r="F78" s="935"/>
      <c r="G78" s="665"/>
    </row>
    <row r="79" spans="2:7" ht="15.75" customHeight="1" thickBot="1">
      <c r="B79" s="930"/>
      <c r="C79" s="930" t="s">
        <v>1076</v>
      </c>
      <c r="D79" s="940" t="s">
        <v>1318</v>
      </c>
      <c r="E79" s="930">
        <v>40.08</v>
      </c>
      <c r="F79" s="935"/>
      <c r="G79" s="665"/>
    </row>
    <row r="80" spans="2:7" ht="15.75" customHeight="1" thickBot="1">
      <c r="B80" s="930"/>
      <c r="C80" s="930"/>
      <c r="D80" s="940"/>
      <c r="E80" s="930"/>
      <c r="F80" s="935"/>
      <c r="G80" s="665"/>
    </row>
    <row r="81" spans="2:7" ht="15.75" customHeight="1" thickBot="1">
      <c r="B81" s="934" t="s">
        <v>1079</v>
      </c>
      <c r="C81" s="934"/>
      <c r="D81" s="934"/>
      <c r="E81" s="934"/>
      <c r="F81" s="935"/>
      <c r="G81" s="665"/>
    </row>
    <row r="82" spans="2:7" ht="15.75" customHeight="1" thickBot="1">
      <c r="B82" s="930"/>
      <c r="C82" s="930" t="s">
        <v>1076</v>
      </c>
      <c r="D82" s="931" t="s">
        <v>1312</v>
      </c>
      <c r="E82" s="940">
        <v>58.86</v>
      </c>
      <c r="F82" s="935"/>
      <c r="G82" s="665"/>
    </row>
    <row r="83" spans="2:7" ht="15.75" customHeight="1" thickBot="1">
      <c r="B83" s="930"/>
      <c r="C83" s="930"/>
      <c r="D83" s="931"/>
      <c r="E83" s="940"/>
      <c r="F83" s="935"/>
      <c r="G83" s="665"/>
    </row>
    <row r="84" spans="2:7" ht="15.75" customHeight="1" thickBot="1">
      <c r="B84" s="930"/>
      <c r="C84" s="930" t="s">
        <v>1076</v>
      </c>
      <c r="D84" s="931" t="s">
        <v>1313</v>
      </c>
      <c r="E84" s="940">
        <v>0.9</v>
      </c>
      <c r="F84" s="935"/>
      <c r="G84" s="665"/>
    </row>
    <row r="85" spans="2:7" ht="15.75" customHeight="1" thickBot="1">
      <c r="B85" s="930"/>
      <c r="C85" s="930"/>
      <c r="D85" s="931"/>
      <c r="E85" s="940"/>
      <c r="F85" s="935"/>
      <c r="G85" s="665"/>
    </row>
    <row r="86" spans="2:7" ht="15.75" customHeight="1" thickBot="1">
      <c r="B86" s="930"/>
      <c r="C86" s="930" t="s">
        <v>1076</v>
      </c>
      <c r="D86" s="931" t="s">
        <v>1314</v>
      </c>
      <c r="E86" s="940">
        <v>0.90400000000000003</v>
      </c>
      <c r="F86" s="935"/>
      <c r="G86" s="665"/>
    </row>
    <row r="87" spans="2:7" ht="15.75" customHeight="1" thickBot="1">
      <c r="B87" s="930"/>
      <c r="C87" s="930"/>
      <c r="D87" s="931"/>
      <c r="E87" s="940"/>
      <c r="F87" s="935"/>
      <c r="G87" s="665"/>
    </row>
    <row r="88" spans="2:7" ht="15.75" customHeight="1" thickBot="1">
      <c r="B88" s="930"/>
      <c r="C88" s="930" t="s">
        <v>1076</v>
      </c>
      <c r="D88" s="931" t="s">
        <v>1315</v>
      </c>
      <c r="E88" s="940">
        <v>20.36</v>
      </c>
      <c r="F88" s="935"/>
      <c r="G88" s="665"/>
    </row>
    <row r="89" spans="2:7" ht="15.75" customHeight="1" thickBot="1">
      <c r="B89" s="930"/>
      <c r="C89" s="930"/>
      <c r="D89" s="931"/>
      <c r="E89" s="940"/>
      <c r="F89" s="935"/>
      <c r="G89" s="665"/>
    </row>
    <row r="90" spans="2:7" ht="15.75" customHeight="1" thickBot="1">
      <c r="B90" s="930"/>
      <c r="C90" s="930" t="s">
        <v>1076</v>
      </c>
      <c r="D90" s="931" t="s">
        <v>1319</v>
      </c>
      <c r="E90" s="940">
        <v>59.094999999999999</v>
      </c>
      <c r="F90" s="935"/>
      <c r="G90" s="665"/>
    </row>
    <row r="91" spans="2:7" ht="15.75" customHeight="1" thickBot="1">
      <c r="B91" s="930"/>
      <c r="C91" s="930"/>
      <c r="D91" s="931"/>
      <c r="E91" s="940"/>
      <c r="F91" s="935"/>
      <c r="G91" s="665"/>
    </row>
    <row r="92" spans="2:7" ht="15.75" customHeight="1" thickBot="1">
      <c r="B92" s="930"/>
      <c r="C92" s="930" t="s">
        <v>1076</v>
      </c>
      <c r="D92" s="931" t="s">
        <v>1320</v>
      </c>
      <c r="E92" s="940">
        <v>6.2249999999999996</v>
      </c>
      <c r="F92" s="935"/>
      <c r="G92" s="665"/>
    </row>
    <row r="93" spans="2:7" ht="15.75" customHeight="1" thickBot="1">
      <c r="B93" s="930"/>
      <c r="C93" s="930"/>
      <c r="D93" s="931"/>
      <c r="E93" s="940"/>
      <c r="F93" s="935"/>
      <c r="G93" s="665"/>
    </row>
    <row r="94" spans="2:7" ht="15.75" customHeight="1" thickBot="1">
      <c r="B94" s="930"/>
      <c r="C94" s="930" t="s">
        <v>1076</v>
      </c>
      <c r="D94" s="931" t="s">
        <v>1321</v>
      </c>
      <c r="E94" s="940">
        <v>79.935000000000002</v>
      </c>
      <c r="F94" s="935"/>
      <c r="G94" s="665"/>
    </row>
    <row r="95" spans="2:7" ht="15.75" customHeight="1" thickBot="1">
      <c r="B95" s="930"/>
      <c r="C95" s="930"/>
      <c r="D95" s="931"/>
      <c r="E95" s="940"/>
      <c r="F95" s="935"/>
      <c r="G95" s="665"/>
    </row>
    <row r="96" spans="2:7" ht="16.5" thickBot="1">
      <c r="B96" s="934" t="s">
        <v>1080</v>
      </c>
      <c r="C96" s="934"/>
      <c r="D96" s="934"/>
      <c r="E96" s="934"/>
      <c r="F96" s="935"/>
      <c r="G96" s="665"/>
    </row>
    <row r="97" spans="2:8" ht="16.5" customHeight="1" thickBot="1">
      <c r="B97" s="936" t="s">
        <v>1081</v>
      </c>
      <c r="C97" s="930" t="s">
        <v>1076</v>
      </c>
      <c r="D97" s="931" t="s">
        <v>1322</v>
      </c>
      <c r="E97" s="932">
        <v>31.667253948185117</v>
      </c>
      <c r="F97" s="935"/>
      <c r="G97" s="665"/>
    </row>
    <row r="98" spans="2:8" ht="15.75" customHeight="1" thickBot="1">
      <c r="B98" s="936"/>
      <c r="C98" s="930"/>
      <c r="D98" s="931"/>
      <c r="E98" s="932"/>
      <c r="F98" s="935"/>
      <c r="G98" s="665"/>
    </row>
    <row r="99" spans="2:8" ht="16.5" customHeight="1" thickBot="1">
      <c r="B99" s="936" t="s">
        <v>1082</v>
      </c>
      <c r="C99" s="930" t="s">
        <v>1076</v>
      </c>
      <c r="D99" s="931" t="s">
        <v>1323</v>
      </c>
      <c r="E99" s="932">
        <v>41.881239199482003</v>
      </c>
      <c r="F99" s="935"/>
      <c r="G99" s="665"/>
    </row>
    <row r="100" spans="2:8" ht="15.75" customHeight="1" thickBot="1">
      <c r="B100" s="936"/>
      <c r="C100" s="930"/>
      <c r="D100" s="931"/>
      <c r="E100" s="932"/>
      <c r="F100" s="935"/>
      <c r="G100" s="665"/>
    </row>
    <row r="101" spans="2:8" ht="15.75" customHeight="1" thickBot="1">
      <c r="B101" s="936" t="s">
        <v>1083</v>
      </c>
      <c r="C101" s="930" t="s">
        <v>1076</v>
      </c>
      <c r="D101" s="931" t="s">
        <v>1324</v>
      </c>
      <c r="E101" s="932">
        <v>1.76</v>
      </c>
      <c r="F101" s="935"/>
      <c r="G101" s="665"/>
    </row>
    <row r="102" spans="2:8" ht="15.75" customHeight="1" thickBot="1">
      <c r="B102" s="936"/>
      <c r="C102" s="930"/>
      <c r="D102" s="931"/>
      <c r="E102" s="932"/>
      <c r="F102" s="935"/>
      <c r="G102" s="665"/>
    </row>
    <row r="103" spans="2:8" ht="15.75" customHeight="1" thickBot="1">
      <c r="B103" s="936" t="s">
        <v>1084</v>
      </c>
      <c r="C103" s="930" t="s">
        <v>1076</v>
      </c>
      <c r="D103" s="940" t="s">
        <v>1325</v>
      </c>
      <c r="E103" s="932">
        <v>1.8080000000000001</v>
      </c>
      <c r="F103" s="935"/>
      <c r="G103" s="665"/>
    </row>
    <row r="104" spans="2:8" ht="15.75" customHeight="1" thickBot="1">
      <c r="B104" s="936"/>
      <c r="C104" s="930"/>
      <c r="D104" s="940"/>
      <c r="E104" s="932"/>
      <c r="F104" s="935"/>
      <c r="G104" s="665"/>
    </row>
    <row r="105" spans="2:8" s="668" customFormat="1" ht="16.5" thickBot="1">
      <c r="B105" s="666" t="s">
        <v>1225</v>
      </c>
      <c r="C105" s="666" t="s">
        <v>495</v>
      </c>
      <c r="D105" s="671" t="s">
        <v>496</v>
      </c>
      <c r="E105" s="666" t="s">
        <v>229</v>
      </c>
      <c r="F105" s="669">
        <f>SUM(E107:E118)+SUM(E135:E142)+SUM(E120:E133)</f>
        <v>130.99545888186481</v>
      </c>
      <c r="G105" s="667" t="s">
        <v>473</v>
      </c>
    </row>
    <row r="106" spans="2:8" s="668" customFormat="1" ht="16.5" thickBot="1">
      <c r="B106" s="934" t="s">
        <v>1078</v>
      </c>
      <c r="C106" s="934"/>
      <c r="D106" s="934"/>
      <c r="E106" s="934"/>
      <c r="F106" s="935"/>
      <c r="G106" s="673"/>
    </row>
    <row r="107" spans="2:8" ht="16.5" customHeight="1" thickBot="1">
      <c r="B107" s="930"/>
      <c r="C107" s="930" t="s">
        <v>1076</v>
      </c>
      <c r="D107" s="931" t="s">
        <v>1326</v>
      </c>
      <c r="E107" s="932">
        <v>16.5</v>
      </c>
      <c r="F107" s="935"/>
      <c r="G107" s="665"/>
    </row>
    <row r="108" spans="2:8" ht="15.75" customHeight="1" thickBot="1">
      <c r="B108" s="930"/>
      <c r="C108" s="930"/>
      <c r="D108" s="931"/>
      <c r="E108" s="932"/>
      <c r="F108" s="935"/>
      <c r="G108" s="665"/>
    </row>
    <row r="109" spans="2:8" ht="16.5" customHeight="1" thickBot="1">
      <c r="B109" s="930"/>
      <c r="C109" s="930" t="s">
        <v>1076</v>
      </c>
      <c r="D109" s="931" t="s">
        <v>1327</v>
      </c>
      <c r="E109" s="932">
        <v>0.1</v>
      </c>
      <c r="F109" s="935"/>
      <c r="G109" s="665"/>
      <c r="H109" s="678"/>
    </row>
    <row r="110" spans="2:8" ht="15.75" customHeight="1" thickBot="1">
      <c r="B110" s="930"/>
      <c r="C110" s="930"/>
      <c r="D110" s="931"/>
      <c r="E110" s="932"/>
      <c r="F110" s="935"/>
      <c r="G110" s="665"/>
    </row>
    <row r="111" spans="2:8" ht="15.75" customHeight="1" thickBot="1">
      <c r="B111" s="930"/>
      <c r="C111" s="930" t="s">
        <v>1076</v>
      </c>
      <c r="D111" s="931" t="s">
        <v>1328</v>
      </c>
      <c r="E111" s="932">
        <v>0.10847999999999999</v>
      </c>
      <c r="F111" s="935"/>
      <c r="G111" s="665"/>
    </row>
    <row r="112" spans="2:8" ht="15.75" customHeight="1" thickBot="1">
      <c r="B112" s="930"/>
      <c r="C112" s="930"/>
      <c r="D112" s="931"/>
      <c r="E112" s="932"/>
      <c r="F112" s="935"/>
      <c r="G112" s="665"/>
    </row>
    <row r="113" spans="2:7" ht="15.75" customHeight="1" thickBot="1">
      <c r="B113" s="930"/>
      <c r="C113" s="930" t="s">
        <v>1076</v>
      </c>
      <c r="D113" s="931" t="s">
        <v>1329</v>
      </c>
      <c r="E113" s="932">
        <v>4.84</v>
      </c>
      <c r="F113" s="935"/>
      <c r="G113" s="665"/>
    </row>
    <row r="114" spans="2:7" ht="15.75" customHeight="1" thickBot="1">
      <c r="B114" s="930"/>
      <c r="C114" s="930"/>
      <c r="D114" s="931"/>
      <c r="E114" s="932"/>
      <c r="F114" s="935"/>
      <c r="G114" s="665"/>
    </row>
    <row r="115" spans="2:7" ht="15.75" customHeight="1" thickBot="1">
      <c r="B115" s="930"/>
      <c r="C115" s="930" t="s">
        <v>1076</v>
      </c>
      <c r="D115" s="931" t="s">
        <v>1330</v>
      </c>
      <c r="E115" s="932">
        <v>1.0375000000000001</v>
      </c>
      <c r="F115" s="935"/>
      <c r="G115" s="665"/>
    </row>
    <row r="116" spans="2:7" ht="15.75" customHeight="1" thickBot="1">
      <c r="B116" s="930"/>
      <c r="C116" s="930"/>
      <c r="D116" s="931"/>
      <c r="E116" s="932"/>
      <c r="F116" s="935"/>
      <c r="G116" s="665"/>
    </row>
    <row r="117" spans="2:7" ht="15.75" customHeight="1" thickBot="1">
      <c r="B117" s="930"/>
      <c r="C117" s="930" t="s">
        <v>1076</v>
      </c>
      <c r="D117" s="931" t="s">
        <v>1331</v>
      </c>
      <c r="E117" s="932">
        <v>4.8099999999999996</v>
      </c>
      <c r="F117" s="935"/>
      <c r="G117" s="665"/>
    </row>
    <row r="118" spans="2:7" ht="15.75" customHeight="1" thickBot="1">
      <c r="B118" s="930"/>
      <c r="C118" s="930"/>
      <c r="D118" s="931"/>
      <c r="E118" s="932"/>
      <c r="F118" s="935"/>
      <c r="G118" s="665"/>
    </row>
    <row r="119" spans="2:7" ht="16.5" thickBot="1">
      <c r="B119" s="934" t="s">
        <v>1079</v>
      </c>
      <c r="C119" s="934"/>
      <c r="D119" s="934"/>
      <c r="E119" s="934"/>
      <c r="F119" s="935"/>
      <c r="G119" s="665"/>
    </row>
    <row r="120" spans="2:7" ht="15.75" customHeight="1" thickBot="1">
      <c r="B120" s="928"/>
      <c r="C120" s="930" t="s">
        <v>1076</v>
      </c>
      <c r="D120" s="931" t="s">
        <v>1326</v>
      </c>
      <c r="E120" s="932">
        <v>47.96</v>
      </c>
      <c r="F120" s="935"/>
      <c r="G120" s="665"/>
    </row>
    <row r="121" spans="2:7" ht="15.75" customHeight="1" thickBot="1">
      <c r="B121" s="941"/>
      <c r="C121" s="930"/>
      <c r="D121" s="931"/>
      <c r="E121" s="932"/>
      <c r="F121" s="935"/>
      <c r="G121" s="665"/>
    </row>
    <row r="122" spans="2:7" ht="15.75" customHeight="1" thickBot="1">
      <c r="B122" s="941"/>
      <c r="C122" s="930" t="s">
        <v>1076</v>
      </c>
      <c r="D122" s="931" t="s">
        <v>1327</v>
      </c>
      <c r="E122" s="932">
        <v>7.4999999999999997E-2</v>
      </c>
      <c r="F122" s="935"/>
      <c r="G122" s="665"/>
    </row>
    <row r="123" spans="2:7" ht="15.75" customHeight="1" thickBot="1">
      <c r="B123" s="941"/>
      <c r="C123" s="930"/>
      <c r="D123" s="931"/>
      <c r="E123" s="932"/>
      <c r="F123" s="935"/>
      <c r="G123" s="665"/>
    </row>
    <row r="124" spans="2:7" ht="15.75" customHeight="1" thickBot="1">
      <c r="B124" s="941"/>
      <c r="C124" s="930" t="s">
        <v>1076</v>
      </c>
      <c r="D124" s="931" t="s">
        <v>1328</v>
      </c>
      <c r="E124" s="932">
        <v>0.10847999999999999</v>
      </c>
      <c r="F124" s="935"/>
      <c r="G124" s="665"/>
    </row>
    <row r="125" spans="2:7" ht="15.75" customHeight="1" thickBot="1">
      <c r="B125" s="941"/>
      <c r="C125" s="930"/>
      <c r="D125" s="931"/>
      <c r="E125" s="932"/>
      <c r="F125" s="935"/>
      <c r="G125" s="665"/>
    </row>
    <row r="126" spans="2:7" ht="15.75" customHeight="1" thickBot="1">
      <c r="B126" s="941"/>
      <c r="C126" s="930" t="s">
        <v>1076</v>
      </c>
      <c r="D126" s="931" t="s">
        <v>1329</v>
      </c>
      <c r="E126" s="932">
        <v>4.84</v>
      </c>
      <c r="F126" s="935"/>
      <c r="G126" s="665"/>
    </row>
    <row r="127" spans="2:7" ht="15.75" customHeight="1" thickBot="1">
      <c r="B127" s="941"/>
      <c r="C127" s="930"/>
      <c r="D127" s="931"/>
      <c r="E127" s="932"/>
      <c r="F127" s="935"/>
      <c r="G127" s="665"/>
    </row>
    <row r="128" spans="2:7" ht="15.75" customHeight="1" thickBot="1">
      <c r="B128" s="941"/>
      <c r="C128" s="930" t="s">
        <v>1076</v>
      </c>
      <c r="D128" s="931" t="s">
        <v>1332</v>
      </c>
      <c r="E128" s="932">
        <v>1.0375000000000001</v>
      </c>
      <c r="F128" s="935"/>
      <c r="G128" s="665"/>
    </row>
    <row r="129" spans="2:8" ht="15.75" customHeight="1" thickBot="1">
      <c r="B129" s="941"/>
      <c r="C129" s="930"/>
      <c r="D129" s="931"/>
      <c r="E129" s="932"/>
      <c r="F129" s="935"/>
      <c r="G129" s="665"/>
    </row>
    <row r="130" spans="2:8" ht="15.75" customHeight="1" thickBot="1">
      <c r="B130" s="941"/>
      <c r="C130" s="930" t="s">
        <v>1076</v>
      </c>
      <c r="D130" s="931" t="s">
        <v>1333</v>
      </c>
      <c r="E130" s="932">
        <v>15.145</v>
      </c>
      <c r="F130" s="935"/>
      <c r="G130" s="665"/>
    </row>
    <row r="131" spans="2:8" ht="15.75" customHeight="1" thickBot="1">
      <c r="B131" s="941"/>
      <c r="C131" s="930"/>
      <c r="D131" s="931"/>
      <c r="E131" s="932"/>
      <c r="F131" s="935"/>
      <c r="G131" s="665"/>
    </row>
    <row r="132" spans="2:8" ht="16.5" customHeight="1" thickBot="1">
      <c r="B132" s="941"/>
      <c r="C132" s="930" t="s">
        <v>1076</v>
      </c>
      <c r="D132" s="931" t="s">
        <v>1334</v>
      </c>
      <c r="E132" s="932">
        <v>1.2999999999999999E-2</v>
      </c>
      <c r="F132" s="935"/>
      <c r="G132" s="665"/>
    </row>
    <row r="133" spans="2:8" ht="15.75" customHeight="1" thickBot="1">
      <c r="B133" s="929"/>
      <c r="C133" s="930"/>
      <c r="D133" s="931"/>
      <c r="E133" s="932"/>
      <c r="F133" s="935"/>
      <c r="G133" s="665"/>
    </row>
    <row r="134" spans="2:8" ht="16.5" thickBot="1">
      <c r="B134" s="934" t="s">
        <v>1085</v>
      </c>
      <c r="C134" s="934"/>
      <c r="D134" s="934"/>
      <c r="E134" s="934"/>
      <c r="F134" s="935"/>
      <c r="G134" s="665"/>
    </row>
    <row r="135" spans="2:8" ht="16.5" customHeight="1" thickBot="1">
      <c r="B135" s="936" t="s">
        <v>1081</v>
      </c>
      <c r="C135" s="930" t="s">
        <v>1076</v>
      </c>
      <c r="D135" s="931" t="s">
        <v>1335</v>
      </c>
      <c r="E135" s="932">
        <v>11.08353888186479</v>
      </c>
      <c r="F135" s="935"/>
      <c r="G135" s="665"/>
      <c r="H135" s="678"/>
    </row>
    <row r="136" spans="2:8" ht="15.75" customHeight="1" thickBot="1">
      <c r="B136" s="936"/>
      <c r="C136" s="930"/>
      <c r="D136" s="931"/>
      <c r="E136" s="932"/>
      <c r="F136" s="935"/>
      <c r="G136" s="665"/>
    </row>
    <row r="137" spans="2:8" ht="15.75" customHeight="1" thickBot="1">
      <c r="B137" s="936" t="s">
        <v>1082</v>
      </c>
      <c r="C137" s="930" t="s">
        <v>1076</v>
      </c>
      <c r="D137" s="931" t="s">
        <v>1336</v>
      </c>
      <c r="E137" s="932">
        <v>22.96</v>
      </c>
      <c r="F137" s="935"/>
      <c r="G137" s="665"/>
    </row>
    <row r="138" spans="2:8" ht="15.75" customHeight="1" thickBot="1">
      <c r="B138" s="936"/>
      <c r="C138" s="930"/>
      <c r="D138" s="931"/>
      <c r="E138" s="932"/>
      <c r="F138" s="935"/>
      <c r="G138" s="665"/>
    </row>
    <row r="139" spans="2:8" ht="15.75" customHeight="1" thickBot="1">
      <c r="B139" s="936" t="s">
        <v>1083</v>
      </c>
      <c r="C139" s="930" t="s">
        <v>1076</v>
      </c>
      <c r="D139" s="931" t="s">
        <v>1337</v>
      </c>
      <c r="E139" s="932">
        <v>0.16</v>
      </c>
      <c r="F139" s="935"/>
      <c r="G139" s="665"/>
    </row>
    <row r="140" spans="2:8" ht="15.75" customHeight="1" thickBot="1">
      <c r="B140" s="936"/>
      <c r="C140" s="930"/>
      <c r="D140" s="931"/>
      <c r="E140" s="932"/>
      <c r="F140" s="935"/>
      <c r="G140" s="665"/>
    </row>
    <row r="141" spans="2:8" ht="15.75" customHeight="1" thickBot="1">
      <c r="B141" s="936" t="s">
        <v>1084</v>
      </c>
      <c r="C141" s="930" t="s">
        <v>1076</v>
      </c>
      <c r="D141" s="931" t="s">
        <v>1338</v>
      </c>
      <c r="E141" s="932">
        <v>0.21695999999999999</v>
      </c>
      <c r="F141" s="935"/>
      <c r="G141" s="665"/>
    </row>
    <row r="142" spans="2:8" ht="15.75" customHeight="1" thickBot="1">
      <c r="B142" s="936"/>
      <c r="C142" s="930"/>
      <c r="D142" s="931"/>
      <c r="E142" s="932"/>
      <c r="F142" s="935"/>
      <c r="G142" s="665"/>
    </row>
    <row r="143" spans="2:8" s="668" customFormat="1" ht="16.5" thickBot="1">
      <c r="B143" s="666" t="s">
        <v>1226</v>
      </c>
      <c r="C143" s="666" t="s">
        <v>1227</v>
      </c>
      <c r="D143" s="671" t="s">
        <v>1228</v>
      </c>
      <c r="E143" s="666" t="s">
        <v>535</v>
      </c>
      <c r="F143" s="669">
        <f>E144</f>
        <v>136.80000000000001</v>
      </c>
      <c r="G143" s="667" t="s">
        <v>473</v>
      </c>
    </row>
    <row r="144" spans="2:8" ht="16.5" customHeight="1" thickBot="1">
      <c r="B144" s="928"/>
      <c r="C144" s="930"/>
      <c r="D144" s="931" t="s">
        <v>1339</v>
      </c>
      <c r="E144" s="932">
        <v>136.80000000000001</v>
      </c>
      <c r="F144" s="933"/>
      <c r="G144" s="665"/>
    </row>
    <row r="145" spans="2:7" thickBot="1">
      <c r="B145" s="929"/>
      <c r="C145" s="930"/>
      <c r="D145" s="931"/>
      <c r="E145" s="932"/>
      <c r="F145" s="933"/>
      <c r="G145" s="665"/>
    </row>
    <row r="146" spans="2:7" ht="16.5" thickBot="1">
      <c r="B146" s="666" t="s">
        <v>1229</v>
      </c>
      <c r="C146" s="666" t="s">
        <v>1027</v>
      </c>
      <c r="D146" s="671" t="s">
        <v>1028</v>
      </c>
      <c r="E146" s="666" t="s">
        <v>486</v>
      </c>
      <c r="F146" s="679">
        <v>36</v>
      </c>
      <c r="G146" s="667" t="s">
        <v>473</v>
      </c>
    </row>
    <row r="147" spans="2:7" ht="35.25" customHeight="1" thickBot="1">
      <c r="B147" s="7"/>
      <c r="C147" s="7" t="s">
        <v>1086</v>
      </c>
      <c r="D147" s="25" t="s">
        <v>1340</v>
      </c>
      <c r="E147" s="7">
        <v>36</v>
      </c>
      <c r="F147" s="676"/>
      <c r="G147" s="665"/>
    </row>
    <row r="148" spans="2:7" ht="16.5" thickBot="1">
      <c r="B148" s="666" t="s">
        <v>1230</v>
      </c>
      <c r="C148" s="666" t="s">
        <v>1231</v>
      </c>
      <c r="D148" s="671" t="s">
        <v>1232</v>
      </c>
      <c r="E148" s="666" t="s">
        <v>229</v>
      </c>
      <c r="F148" s="679">
        <f>E149</f>
        <v>1300</v>
      </c>
      <c r="G148" s="680" t="s">
        <v>473</v>
      </c>
    </row>
    <row r="149" spans="2:7" ht="16.5" customHeight="1" thickBot="1">
      <c r="B149" s="937"/>
      <c r="C149" s="937"/>
      <c r="D149" s="931" t="s">
        <v>1087</v>
      </c>
      <c r="E149" s="7">
        <v>1300</v>
      </c>
      <c r="G149" s="681"/>
    </row>
    <row r="150" spans="2:7" ht="15.75" customHeight="1" thickBot="1">
      <c r="B150" s="939"/>
      <c r="C150" s="939"/>
      <c r="D150" s="931"/>
      <c r="E150" s="7"/>
      <c r="G150" s="681"/>
    </row>
    <row r="151" spans="2:7" ht="21.75" thickBot="1">
      <c r="B151" s="927">
        <v>6</v>
      </c>
      <c r="C151" s="927"/>
      <c r="D151" s="664" t="s">
        <v>27</v>
      </c>
      <c r="E151" s="927"/>
      <c r="F151" s="927"/>
      <c r="G151" s="665"/>
    </row>
    <row r="152" spans="2:7" s="668" customFormat="1" ht="16.5" thickBot="1">
      <c r="B152" s="666" t="s">
        <v>1233</v>
      </c>
      <c r="C152" s="666" t="s">
        <v>1210</v>
      </c>
      <c r="D152" s="671" t="s">
        <v>1234</v>
      </c>
      <c r="E152" s="666" t="s">
        <v>229</v>
      </c>
      <c r="F152" s="669">
        <v>27.524000000000004</v>
      </c>
      <c r="G152" s="667" t="s">
        <v>473</v>
      </c>
    </row>
    <row r="153" spans="2:7" s="668" customFormat="1" ht="16.5" thickBot="1">
      <c r="B153" s="934" t="s">
        <v>1088</v>
      </c>
      <c r="C153" s="934"/>
      <c r="D153" s="934"/>
      <c r="E153" s="934"/>
      <c r="F153" s="669"/>
      <c r="G153" s="670"/>
    </row>
    <row r="154" spans="2:7" ht="16.5" customHeight="1" thickBot="1">
      <c r="B154" s="928"/>
      <c r="C154" s="930"/>
      <c r="D154" s="931" t="s">
        <v>1341</v>
      </c>
      <c r="E154" s="932">
        <v>7.1060000000000008</v>
      </c>
      <c r="F154" s="932"/>
      <c r="G154" s="665"/>
    </row>
    <row r="155" spans="2:7" thickBot="1">
      <c r="B155" s="929"/>
      <c r="C155" s="930"/>
      <c r="D155" s="931"/>
      <c r="E155" s="932"/>
      <c r="F155" s="932"/>
      <c r="G155" s="665"/>
    </row>
    <row r="156" spans="2:7" ht="16.5" thickBot="1">
      <c r="B156" s="934" t="s">
        <v>1089</v>
      </c>
      <c r="C156" s="934"/>
      <c r="D156" s="934"/>
      <c r="E156" s="934"/>
      <c r="F156" s="675"/>
      <c r="G156" s="665"/>
    </row>
    <row r="157" spans="2:7" ht="16.5" customHeight="1">
      <c r="B157" s="928"/>
      <c r="C157" s="928"/>
      <c r="D157" s="942" t="s">
        <v>1342</v>
      </c>
      <c r="E157" s="944">
        <v>3.4079999999999999</v>
      </c>
      <c r="F157" s="944"/>
      <c r="G157" s="665"/>
    </row>
    <row r="158" spans="2:7" thickBot="1">
      <c r="B158" s="929"/>
      <c r="C158" s="929"/>
      <c r="D158" s="943"/>
      <c r="E158" s="945"/>
      <c r="F158" s="945"/>
      <c r="G158" s="665"/>
    </row>
    <row r="159" spans="2:7" s="668" customFormat="1" ht="16.5" thickBot="1">
      <c r="B159" s="666" t="s">
        <v>1235</v>
      </c>
      <c r="C159" s="666" t="s">
        <v>1236</v>
      </c>
      <c r="D159" s="671" t="s">
        <v>1237</v>
      </c>
      <c r="E159" s="666" t="s">
        <v>519</v>
      </c>
      <c r="F159" s="669">
        <f>$E$160</f>
        <v>142.12</v>
      </c>
      <c r="G159" s="667" t="s">
        <v>473</v>
      </c>
    </row>
    <row r="160" spans="2:7" s="668" customFormat="1" ht="32.25" thickBot="1">
      <c r="B160" s="682"/>
      <c r="C160" s="22" t="s">
        <v>1090</v>
      </c>
      <c r="D160" s="25" t="s">
        <v>1343</v>
      </c>
      <c r="E160" s="675">
        <v>142.12</v>
      </c>
      <c r="F160" s="669"/>
      <c r="G160" s="673"/>
    </row>
    <row r="161" spans="2:9" s="668" customFormat="1" ht="16.5" thickBot="1">
      <c r="B161" s="683"/>
      <c r="C161" s="666"/>
      <c r="D161" s="25"/>
      <c r="E161" s="675"/>
      <c r="F161" s="669"/>
      <c r="G161" s="673"/>
    </row>
    <row r="162" spans="2:9" s="668" customFormat="1" ht="32.25" thickBot="1">
      <c r="B162" s="666" t="s">
        <v>1238</v>
      </c>
      <c r="C162" s="666" t="s">
        <v>1239</v>
      </c>
      <c r="D162" s="671" t="s">
        <v>1240</v>
      </c>
      <c r="E162" s="666" t="s">
        <v>519</v>
      </c>
      <c r="F162" s="669">
        <v>1082.5067011923543</v>
      </c>
      <c r="G162" s="667" t="s">
        <v>473</v>
      </c>
    </row>
    <row r="163" spans="2:9" s="668" customFormat="1" thickBot="1">
      <c r="B163" s="941"/>
      <c r="C163" s="930" t="s">
        <v>1344</v>
      </c>
      <c r="D163" s="931" t="s">
        <v>1345</v>
      </c>
      <c r="E163" s="932">
        <v>119.63421703393914</v>
      </c>
      <c r="F163" s="946"/>
      <c r="G163" s="673"/>
    </row>
    <row r="164" spans="2:9" s="668" customFormat="1" thickBot="1">
      <c r="B164" s="941"/>
      <c r="C164" s="930"/>
      <c r="D164" s="931"/>
      <c r="E164" s="932"/>
      <c r="F164" s="946"/>
      <c r="G164" s="673"/>
    </row>
    <row r="165" spans="2:9" s="668" customFormat="1" ht="16.5" thickBot="1">
      <c r="B165" s="666" t="s">
        <v>1241</v>
      </c>
      <c r="C165" s="666" t="s">
        <v>617</v>
      </c>
      <c r="D165" s="671" t="s">
        <v>618</v>
      </c>
      <c r="E165" s="666" t="s">
        <v>508</v>
      </c>
      <c r="F165" s="669">
        <f>E167+E169+E170+E171+E173+E175</f>
        <v>55671.25</v>
      </c>
      <c r="G165" s="667" t="s">
        <v>473</v>
      </c>
      <c r="I165" s="684"/>
    </row>
    <row r="166" spans="2:9" s="668" customFormat="1" ht="16.5" thickBot="1">
      <c r="B166" s="934" t="s">
        <v>1091</v>
      </c>
      <c r="C166" s="934"/>
      <c r="D166" s="934"/>
      <c r="E166" s="934"/>
      <c r="F166" s="947"/>
      <c r="G166" s="673"/>
    </row>
    <row r="167" spans="2:9" s="668" customFormat="1" ht="16.5" thickBot="1">
      <c r="B167" s="685"/>
      <c r="C167" s="685"/>
      <c r="D167" s="21" t="s">
        <v>1303</v>
      </c>
      <c r="E167" s="7">
        <v>1817.68</v>
      </c>
      <c r="F167" s="948"/>
      <c r="G167" s="673"/>
    </row>
    <row r="168" spans="2:9" s="668" customFormat="1" ht="16.5" thickBot="1">
      <c r="B168" s="934" t="s">
        <v>1092</v>
      </c>
      <c r="C168" s="934"/>
      <c r="D168" s="934"/>
      <c r="E168" s="934"/>
      <c r="F168" s="948"/>
      <c r="G168" s="673"/>
    </row>
    <row r="169" spans="2:9" s="668" customFormat="1" ht="16.5" thickBot="1">
      <c r="B169" s="928"/>
      <c r="C169" s="928"/>
      <c r="D169" s="21" t="s">
        <v>1304</v>
      </c>
      <c r="E169" s="7">
        <v>1229.26</v>
      </c>
      <c r="F169" s="948"/>
      <c r="G169" s="673"/>
    </row>
    <row r="170" spans="2:9" s="668" customFormat="1" ht="16.5" thickBot="1">
      <c r="B170" s="941"/>
      <c r="C170" s="941"/>
      <c r="D170" s="21" t="s">
        <v>1305</v>
      </c>
      <c r="E170" s="676">
        <v>5209.97</v>
      </c>
      <c r="F170" s="948"/>
      <c r="G170" s="673"/>
    </row>
    <row r="171" spans="2:9" s="668" customFormat="1" ht="16.5" thickBot="1">
      <c r="B171" s="929"/>
      <c r="C171" s="929"/>
      <c r="D171" s="21" t="s">
        <v>1306</v>
      </c>
      <c r="E171" s="7">
        <v>21381.16</v>
      </c>
      <c r="F171" s="948"/>
      <c r="G171" s="673"/>
    </row>
    <row r="172" spans="2:9" s="668" customFormat="1" ht="16.5" thickBot="1">
      <c r="B172" s="934" t="s">
        <v>1093</v>
      </c>
      <c r="C172" s="934"/>
      <c r="D172" s="934"/>
      <c r="E172" s="934"/>
      <c r="F172" s="948"/>
      <c r="G172" s="673"/>
    </row>
    <row r="173" spans="2:9" s="668" customFormat="1" ht="16.5" thickBot="1">
      <c r="B173" s="7"/>
      <c r="C173" s="7"/>
      <c r="D173" s="21" t="s">
        <v>1093</v>
      </c>
      <c r="E173" s="676">
        <v>2873.44</v>
      </c>
      <c r="F173" s="948"/>
      <c r="G173" s="673"/>
    </row>
    <row r="174" spans="2:9" s="668" customFormat="1" ht="16.5" thickBot="1">
      <c r="B174" s="934" t="s">
        <v>1088</v>
      </c>
      <c r="C174" s="934"/>
      <c r="D174" s="934"/>
      <c r="E174" s="934"/>
      <c r="F174" s="948"/>
      <c r="G174" s="673"/>
    </row>
    <row r="175" spans="2:9" s="668" customFormat="1" ht="16.5" thickBot="1">
      <c r="B175" s="7"/>
      <c r="C175" s="7"/>
      <c r="D175" s="21" t="s">
        <v>1307</v>
      </c>
      <c r="E175" s="676">
        <v>23159.74</v>
      </c>
      <c r="F175" s="949"/>
      <c r="G175" s="673"/>
    </row>
    <row r="176" spans="2:9" s="668" customFormat="1" ht="16.5" thickBot="1">
      <c r="B176" s="666" t="s">
        <v>1242</v>
      </c>
      <c r="C176" s="666" t="s">
        <v>1243</v>
      </c>
      <c r="D176" s="671" t="s">
        <v>1244</v>
      </c>
      <c r="E176" s="666" t="s">
        <v>508</v>
      </c>
      <c r="F176" s="669">
        <v>12798.20608</v>
      </c>
      <c r="G176" s="667" t="s">
        <v>473</v>
      </c>
    </row>
    <row r="177" spans="2:7" s="668" customFormat="1" ht="16.5" customHeight="1" thickBot="1">
      <c r="B177" s="928"/>
      <c r="C177" s="930"/>
      <c r="D177" s="931" t="s">
        <v>1308</v>
      </c>
      <c r="E177" s="932">
        <v>12798.20608</v>
      </c>
      <c r="F177" s="946"/>
      <c r="G177" s="673"/>
    </row>
    <row r="178" spans="2:7" s="668" customFormat="1" thickBot="1">
      <c r="B178" s="929"/>
      <c r="C178" s="930"/>
      <c r="D178" s="931"/>
      <c r="E178" s="932"/>
      <c r="F178" s="946"/>
      <c r="G178" s="673"/>
    </row>
    <row r="179" spans="2:7" s="668" customFormat="1" ht="16.5" thickBot="1">
      <c r="B179" s="666" t="s">
        <v>1245</v>
      </c>
      <c r="C179" s="666" t="s">
        <v>499</v>
      </c>
      <c r="D179" s="671" t="s">
        <v>1246</v>
      </c>
      <c r="E179" s="666" t="s">
        <v>229</v>
      </c>
      <c r="F179" s="669">
        <v>173.00319999999999</v>
      </c>
      <c r="G179" s="667" t="s">
        <v>473</v>
      </c>
    </row>
    <row r="180" spans="2:7" s="668" customFormat="1" thickBot="1">
      <c r="B180" s="941"/>
      <c r="C180" s="930" t="s">
        <v>1344</v>
      </c>
      <c r="D180" s="931" t="s">
        <v>1346</v>
      </c>
      <c r="E180" s="932">
        <v>17.857299999999999</v>
      </c>
      <c r="F180" s="946"/>
      <c r="G180" s="673"/>
    </row>
    <row r="181" spans="2:7" s="668" customFormat="1" thickBot="1">
      <c r="B181" s="941"/>
      <c r="C181" s="930"/>
      <c r="D181" s="931"/>
      <c r="E181" s="932"/>
      <c r="F181" s="946"/>
      <c r="G181" s="673"/>
    </row>
    <row r="182" spans="2:7" s="668" customFormat="1" ht="32.25" thickBot="1">
      <c r="B182" s="666" t="s">
        <v>1247</v>
      </c>
      <c r="C182" s="666" t="s">
        <v>1248</v>
      </c>
      <c r="D182" s="671" t="s">
        <v>1249</v>
      </c>
      <c r="E182" s="666" t="s">
        <v>486</v>
      </c>
      <c r="F182" s="679">
        <f>E183</f>
        <v>8</v>
      </c>
      <c r="G182" s="667" t="s">
        <v>473</v>
      </c>
    </row>
    <row r="183" spans="2:7" s="668" customFormat="1" ht="16.5" customHeight="1" thickBot="1">
      <c r="B183" s="928"/>
      <c r="C183" s="930"/>
      <c r="D183" s="931" t="s">
        <v>1347</v>
      </c>
      <c r="E183" s="930">
        <v>8</v>
      </c>
      <c r="F183" s="950"/>
      <c r="G183" s="673"/>
    </row>
    <row r="184" spans="2:7" s="668" customFormat="1" thickBot="1">
      <c r="B184" s="929"/>
      <c r="C184" s="930"/>
      <c r="D184" s="931"/>
      <c r="E184" s="930"/>
      <c r="F184" s="950"/>
      <c r="G184" s="673"/>
    </row>
    <row r="185" spans="2:7" s="668" customFormat="1" ht="16.5" thickBot="1">
      <c r="B185" s="666" t="s">
        <v>1250</v>
      </c>
      <c r="C185" s="666" t="s">
        <v>1251</v>
      </c>
      <c r="D185" s="671" t="s">
        <v>1252</v>
      </c>
      <c r="E185" s="666" t="s">
        <v>486</v>
      </c>
      <c r="F185" s="679">
        <f>E186</f>
        <v>8</v>
      </c>
      <c r="G185" s="667" t="s">
        <v>473</v>
      </c>
    </row>
    <row r="186" spans="2:7" s="668" customFormat="1" ht="16.5" customHeight="1" thickBot="1">
      <c r="B186" s="928"/>
      <c r="C186" s="930"/>
      <c r="D186" s="931" t="s">
        <v>1347</v>
      </c>
      <c r="E186" s="930">
        <v>8</v>
      </c>
      <c r="F186" s="950"/>
      <c r="G186" s="673"/>
    </row>
    <row r="187" spans="2:7" s="668" customFormat="1" thickBot="1">
      <c r="B187" s="929"/>
      <c r="C187" s="930"/>
      <c r="D187" s="931"/>
      <c r="E187" s="930"/>
      <c r="F187" s="950"/>
      <c r="G187" s="673"/>
    </row>
    <row r="188" spans="2:7" s="668" customFormat="1" ht="16.5" thickBot="1">
      <c r="B188" s="666" t="s">
        <v>1253</v>
      </c>
      <c r="C188" s="666" t="s">
        <v>1254</v>
      </c>
      <c r="D188" s="671" t="s">
        <v>1255</v>
      </c>
      <c r="E188" s="666" t="s">
        <v>508</v>
      </c>
      <c r="F188" s="669">
        <f>$E$189</f>
        <v>907.60500000000013</v>
      </c>
      <c r="G188" s="667" t="s">
        <v>473</v>
      </c>
    </row>
    <row r="189" spans="2:7" s="668" customFormat="1" ht="16.5" customHeight="1" thickBot="1">
      <c r="B189" s="928"/>
      <c r="C189" s="930"/>
      <c r="D189" s="931" t="s">
        <v>1309</v>
      </c>
      <c r="E189" s="932">
        <v>907.60500000000013</v>
      </c>
      <c r="F189" s="946"/>
      <c r="G189" s="673"/>
    </row>
    <row r="190" spans="2:7" s="668" customFormat="1" thickBot="1">
      <c r="B190" s="929"/>
      <c r="C190" s="930"/>
      <c r="D190" s="931"/>
      <c r="E190" s="932"/>
      <c r="F190" s="946"/>
      <c r="G190" s="673"/>
    </row>
    <row r="191" spans="2:7" s="668" customFormat="1" ht="16.5" thickBot="1">
      <c r="B191" s="666" t="s">
        <v>1256</v>
      </c>
      <c r="C191" s="666" t="s">
        <v>1257</v>
      </c>
      <c r="D191" s="671" t="s">
        <v>1258</v>
      </c>
      <c r="E191" s="666" t="s">
        <v>621</v>
      </c>
      <c r="F191" s="669">
        <f>E192</f>
        <v>51.03</v>
      </c>
      <c r="G191" s="667" t="s">
        <v>473</v>
      </c>
    </row>
    <row r="192" spans="2:7" s="668" customFormat="1" ht="16.5" customHeight="1" thickBot="1">
      <c r="B192" s="928"/>
      <c r="C192" s="930"/>
      <c r="D192" s="931" t="s">
        <v>1348</v>
      </c>
      <c r="E192" s="932">
        <v>51.03</v>
      </c>
      <c r="F192" s="946"/>
      <c r="G192" s="673"/>
    </row>
    <row r="193" spans="2:9" s="668" customFormat="1" thickBot="1">
      <c r="B193" s="929"/>
      <c r="C193" s="930"/>
      <c r="D193" s="931"/>
      <c r="E193" s="932"/>
      <c r="F193" s="946"/>
      <c r="G193" s="673"/>
    </row>
    <row r="194" spans="2:9" s="668" customFormat="1" ht="16.5" thickBot="1">
      <c r="B194" s="666" t="s">
        <v>1259</v>
      </c>
      <c r="C194" s="666" t="s">
        <v>1231</v>
      </c>
      <c r="D194" s="671" t="s">
        <v>1232</v>
      </c>
      <c r="E194" s="666" t="s">
        <v>229</v>
      </c>
      <c r="F194" s="669">
        <v>287.3</v>
      </c>
      <c r="G194" s="667" t="s">
        <v>473</v>
      </c>
    </row>
    <row r="195" spans="2:9" ht="16.5" customHeight="1" thickBot="1">
      <c r="B195" s="928"/>
      <c r="C195" s="928"/>
      <c r="D195" s="951" t="s">
        <v>1094</v>
      </c>
      <c r="E195" s="928"/>
      <c r="F195" s="932"/>
      <c r="G195" s="665"/>
    </row>
    <row r="196" spans="2:9" thickBot="1">
      <c r="B196" s="941"/>
      <c r="C196" s="941"/>
      <c r="D196" s="952"/>
      <c r="E196" s="941"/>
      <c r="F196" s="932"/>
      <c r="G196" s="665"/>
    </row>
    <row r="197" spans="2:9" thickBot="1">
      <c r="B197" s="941"/>
      <c r="C197" s="941"/>
      <c r="D197" s="952"/>
      <c r="E197" s="941"/>
      <c r="F197" s="932"/>
      <c r="G197" s="665"/>
    </row>
    <row r="198" spans="2:9" thickBot="1">
      <c r="B198" s="941"/>
      <c r="C198" s="941"/>
      <c r="D198" s="952"/>
      <c r="E198" s="941"/>
      <c r="F198" s="932"/>
      <c r="G198" s="665"/>
    </row>
    <row r="199" spans="2:9" thickBot="1">
      <c r="B199" s="941"/>
      <c r="C199" s="941"/>
      <c r="D199" s="952"/>
      <c r="E199" s="941"/>
      <c r="F199" s="932"/>
      <c r="G199" s="665"/>
    </row>
    <row r="200" spans="2:9" thickBot="1">
      <c r="B200" s="941"/>
      <c r="C200" s="941"/>
      <c r="D200" s="952"/>
      <c r="E200" s="941"/>
      <c r="F200" s="932"/>
      <c r="G200" s="665"/>
    </row>
    <row r="201" spans="2:9" thickBot="1">
      <c r="B201" s="941"/>
      <c r="C201" s="941"/>
      <c r="D201" s="952"/>
      <c r="E201" s="941"/>
      <c r="F201" s="932"/>
      <c r="G201" s="665"/>
    </row>
    <row r="202" spans="2:9" thickBot="1">
      <c r="B202" s="941"/>
      <c r="C202" s="941"/>
      <c r="D202" s="952"/>
      <c r="E202" s="941"/>
      <c r="F202" s="932"/>
      <c r="G202" s="665"/>
    </row>
    <row r="203" spans="2:9" thickBot="1">
      <c r="B203" s="941"/>
      <c r="C203" s="941"/>
      <c r="D203" s="952"/>
      <c r="E203" s="941"/>
      <c r="F203" s="932"/>
      <c r="G203" s="665"/>
    </row>
    <row r="204" spans="2:9" ht="85.5" customHeight="1" thickBot="1">
      <c r="B204" s="929"/>
      <c r="C204" s="929"/>
      <c r="D204" s="953"/>
      <c r="E204" s="929"/>
      <c r="F204" s="932"/>
      <c r="G204" s="665"/>
    </row>
    <row r="205" spans="2:9" s="668" customFormat="1" ht="16.5" thickBot="1">
      <c r="B205" s="666" t="s">
        <v>1260</v>
      </c>
      <c r="C205" s="666" t="s">
        <v>1214</v>
      </c>
      <c r="D205" s="671" t="s">
        <v>1215</v>
      </c>
      <c r="E205" s="666" t="s">
        <v>519</v>
      </c>
      <c r="F205" s="669">
        <v>653.90539999999999</v>
      </c>
      <c r="G205" s="667" t="s">
        <v>473</v>
      </c>
    </row>
    <row r="206" spans="2:9" s="668" customFormat="1" ht="16.5" thickBot="1">
      <c r="B206" s="934" t="s">
        <v>1095</v>
      </c>
      <c r="C206" s="934"/>
      <c r="D206" s="934"/>
      <c r="E206" s="934"/>
      <c r="F206" s="947"/>
      <c r="G206" s="673"/>
    </row>
    <row r="207" spans="2:9" s="668" customFormat="1" ht="16.5" customHeight="1" thickBot="1">
      <c r="B207" s="928" t="s">
        <v>1096</v>
      </c>
      <c r="C207" s="930" t="s">
        <v>1096</v>
      </c>
      <c r="D207" s="931" t="s">
        <v>1349</v>
      </c>
      <c r="E207" s="932">
        <v>50.31</v>
      </c>
      <c r="F207" s="948"/>
      <c r="G207" s="673"/>
      <c r="I207" s="686"/>
    </row>
    <row r="208" spans="2:9" s="668" customFormat="1" ht="15.75" customHeight="1" thickBot="1">
      <c r="B208" s="929"/>
      <c r="C208" s="930"/>
      <c r="D208" s="931"/>
      <c r="E208" s="932"/>
      <c r="F208" s="948"/>
      <c r="G208" s="673"/>
    </row>
    <row r="209" spans="2:9" s="668" customFormat="1" ht="16.5" customHeight="1" thickBot="1">
      <c r="B209" s="928" t="s">
        <v>1097</v>
      </c>
      <c r="C209" s="930" t="s">
        <v>1097</v>
      </c>
      <c r="D209" s="931" t="s">
        <v>1350</v>
      </c>
      <c r="E209" s="932">
        <v>24.69</v>
      </c>
      <c r="F209" s="948"/>
      <c r="G209" s="673"/>
      <c r="I209" s="686"/>
    </row>
    <row r="210" spans="2:9" s="668" customFormat="1" ht="15.75" customHeight="1" thickBot="1">
      <c r="B210" s="929"/>
      <c r="C210" s="930"/>
      <c r="D210" s="931"/>
      <c r="E210" s="932"/>
      <c r="F210" s="948"/>
      <c r="G210" s="673"/>
    </row>
    <row r="211" spans="2:9" s="668" customFormat="1" ht="16.5" customHeight="1" thickBot="1">
      <c r="B211" s="954" t="s">
        <v>1362</v>
      </c>
      <c r="C211" s="955"/>
      <c r="D211" s="956"/>
      <c r="E211" s="960">
        <v>150</v>
      </c>
      <c r="F211" s="948"/>
      <c r="G211" s="673"/>
    </row>
    <row r="212" spans="2:9" s="668" customFormat="1" ht="15.75" customHeight="1" thickBot="1">
      <c r="B212" s="957"/>
      <c r="C212" s="958"/>
      <c r="D212" s="959"/>
      <c r="E212" s="960"/>
      <c r="F212" s="948"/>
      <c r="G212" s="673"/>
    </row>
    <row r="213" spans="2:9" s="668" customFormat="1" ht="16.5" thickBot="1">
      <c r="B213" s="934" t="s">
        <v>1098</v>
      </c>
      <c r="C213" s="934"/>
      <c r="D213" s="934"/>
      <c r="E213" s="934"/>
      <c r="F213" s="948"/>
      <c r="G213" s="673"/>
    </row>
    <row r="214" spans="2:9" s="668" customFormat="1" ht="16.5" customHeight="1" thickBot="1">
      <c r="B214" s="928"/>
      <c r="C214" s="930"/>
      <c r="D214" s="931" t="s">
        <v>1351</v>
      </c>
      <c r="E214" s="932">
        <v>14.712</v>
      </c>
      <c r="F214" s="948"/>
      <c r="G214" s="673"/>
    </row>
    <row r="215" spans="2:9" s="668" customFormat="1" ht="15.75" customHeight="1" thickBot="1">
      <c r="B215" s="929"/>
      <c r="C215" s="930"/>
      <c r="D215" s="931"/>
      <c r="E215" s="932"/>
      <c r="F215" s="948"/>
      <c r="G215" s="673"/>
    </row>
    <row r="216" spans="2:9" s="668" customFormat="1" ht="16.5" thickBot="1">
      <c r="B216" s="934" t="s">
        <v>1099</v>
      </c>
      <c r="C216" s="934"/>
      <c r="D216" s="934"/>
      <c r="E216" s="934"/>
      <c r="F216" s="948"/>
      <c r="G216" s="673"/>
    </row>
    <row r="217" spans="2:9" s="668" customFormat="1" ht="15.75" customHeight="1" thickBot="1">
      <c r="B217" s="928"/>
      <c r="C217" s="930"/>
      <c r="D217" s="931" t="s">
        <v>1352</v>
      </c>
      <c r="E217" s="932">
        <v>91.472999999999999</v>
      </c>
      <c r="F217" s="948"/>
      <c r="G217" s="673"/>
    </row>
    <row r="218" spans="2:9" s="668" customFormat="1" ht="15.75" customHeight="1" thickBot="1">
      <c r="B218" s="929"/>
      <c r="C218" s="930"/>
      <c r="D218" s="931"/>
      <c r="E218" s="932"/>
      <c r="F218" s="948"/>
      <c r="G218" s="673"/>
    </row>
    <row r="219" spans="2:9" s="668" customFormat="1" ht="16.5" thickBot="1">
      <c r="B219" s="934" t="s">
        <v>1100</v>
      </c>
      <c r="C219" s="934"/>
      <c r="D219" s="934"/>
      <c r="E219" s="934"/>
      <c r="F219" s="948"/>
      <c r="G219" s="673"/>
    </row>
    <row r="220" spans="2:9" s="668" customFormat="1" ht="16.5" customHeight="1" thickBot="1">
      <c r="B220" s="928"/>
      <c r="C220" s="930"/>
      <c r="D220" s="931" t="s">
        <v>1353</v>
      </c>
      <c r="E220" s="932">
        <v>114.22400000000002</v>
      </c>
      <c r="F220" s="948"/>
      <c r="G220" s="673"/>
    </row>
    <row r="221" spans="2:9" s="668" customFormat="1" ht="15.75" customHeight="1" thickBot="1">
      <c r="B221" s="929"/>
      <c r="C221" s="930"/>
      <c r="D221" s="931"/>
      <c r="E221" s="932"/>
      <c r="F221" s="948"/>
      <c r="G221" s="673"/>
    </row>
    <row r="222" spans="2:9" s="668" customFormat="1" ht="16.5" thickBot="1">
      <c r="B222" s="934" t="s">
        <v>1101</v>
      </c>
      <c r="C222" s="934"/>
      <c r="D222" s="934"/>
      <c r="E222" s="934"/>
      <c r="F222" s="948"/>
      <c r="G222" s="673"/>
    </row>
    <row r="223" spans="2:9" s="668" customFormat="1" thickBot="1">
      <c r="B223" s="928"/>
      <c r="C223" s="930"/>
      <c r="D223" s="931" t="s">
        <v>1354</v>
      </c>
      <c r="E223" s="932">
        <v>283.49639999999999</v>
      </c>
      <c r="F223" s="948"/>
      <c r="G223" s="673"/>
    </row>
    <row r="224" spans="2:9" s="668" customFormat="1" thickBot="1">
      <c r="B224" s="929"/>
      <c r="C224" s="930"/>
      <c r="D224" s="931"/>
      <c r="E224" s="932"/>
      <c r="F224" s="949"/>
      <c r="G224" s="673"/>
    </row>
    <row r="225" spans="2:7" s="668" customFormat="1" ht="16.5" thickBot="1">
      <c r="B225" s="666" t="s">
        <v>1261</v>
      </c>
      <c r="C225" s="666" t="s">
        <v>497</v>
      </c>
      <c r="D225" s="671" t="s">
        <v>498</v>
      </c>
      <c r="E225" s="666" t="s">
        <v>229</v>
      </c>
      <c r="F225" s="669">
        <v>222.54040750000001</v>
      </c>
      <c r="G225" s="667" t="s">
        <v>473</v>
      </c>
    </row>
    <row r="226" spans="2:7" s="668" customFormat="1" ht="16.5" thickBot="1">
      <c r="B226" s="934" t="s">
        <v>1095</v>
      </c>
      <c r="C226" s="934"/>
      <c r="D226" s="934"/>
      <c r="E226" s="934"/>
      <c r="F226" s="946"/>
      <c r="G226" s="673"/>
    </row>
    <row r="227" spans="2:7" s="668" customFormat="1" ht="16.5" customHeight="1" thickBot="1">
      <c r="B227" s="937"/>
      <c r="C227" s="930" t="s">
        <v>1096</v>
      </c>
      <c r="D227" s="931" t="s">
        <v>1355</v>
      </c>
      <c r="E227" s="932">
        <v>6.5430000000000001</v>
      </c>
      <c r="F227" s="946"/>
      <c r="G227" s="673"/>
    </row>
    <row r="228" spans="2:7" s="668" customFormat="1" thickBot="1">
      <c r="B228" s="939"/>
      <c r="C228" s="930"/>
      <c r="D228" s="931"/>
      <c r="E228" s="932"/>
      <c r="F228" s="946"/>
      <c r="G228" s="673"/>
    </row>
    <row r="229" spans="2:7" s="668" customFormat="1" ht="16.5" customHeight="1" thickBot="1">
      <c r="B229" s="937"/>
      <c r="C229" s="930" t="s">
        <v>1097</v>
      </c>
      <c r="D229" s="931" t="s">
        <v>1356</v>
      </c>
      <c r="E229" s="932">
        <v>3.2715000000000001</v>
      </c>
      <c r="F229" s="946"/>
      <c r="G229" s="673"/>
    </row>
    <row r="230" spans="2:7" s="668" customFormat="1" thickBot="1">
      <c r="B230" s="939"/>
      <c r="C230" s="930"/>
      <c r="D230" s="931"/>
      <c r="E230" s="932"/>
      <c r="F230" s="946"/>
      <c r="G230" s="673"/>
    </row>
    <row r="231" spans="2:7" s="668" customFormat="1" ht="16.5" customHeight="1" thickBot="1">
      <c r="B231" s="928"/>
      <c r="C231" s="930"/>
      <c r="D231" s="931" t="s">
        <v>1357</v>
      </c>
      <c r="E231" s="932">
        <v>19.629000000000001</v>
      </c>
      <c r="F231" s="946"/>
      <c r="G231" s="673"/>
    </row>
    <row r="232" spans="2:7" s="668" customFormat="1" thickBot="1">
      <c r="B232" s="929"/>
      <c r="C232" s="930"/>
      <c r="D232" s="931"/>
      <c r="E232" s="932"/>
      <c r="F232" s="946"/>
      <c r="G232" s="673"/>
    </row>
    <row r="233" spans="2:7" s="668" customFormat="1" ht="16.5" thickBot="1">
      <c r="B233" s="934" t="s">
        <v>1098</v>
      </c>
      <c r="C233" s="934"/>
      <c r="D233" s="934"/>
      <c r="E233" s="934"/>
      <c r="F233" s="946"/>
      <c r="G233" s="673"/>
    </row>
    <row r="234" spans="2:7" s="668" customFormat="1" ht="16.5" customHeight="1" thickBot="1">
      <c r="B234" s="928"/>
      <c r="C234" s="930"/>
      <c r="D234" s="931" t="s">
        <v>1358</v>
      </c>
      <c r="E234" s="932">
        <v>20.447999999999997</v>
      </c>
      <c r="F234" s="946"/>
      <c r="G234" s="673"/>
    </row>
    <row r="235" spans="2:7" s="668" customFormat="1" thickBot="1">
      <c r="B235" s="929"/>
      <c r="C235" s="930"/>
      <c r="D235" s="931"/>
      <c r="E235" s="932"/>
      <c r="F235" s="946"/>
      <c r="G235" s="673"/>
    </row>
    <row r="236" spans="2:7" s="668" customFormat="1" ht="16.5" thickBot="1">
      <c r="B236" s="934" t="s">
        <v>1100</v>
      </c>
      <c r="C236" s="934"/>
      <c r="D236" s="934"/>
      <c r="E236" s="934"/>
      <c r="F236" s="946"/>
      <c r="G236" s="673"/>
    </row>
    <row r="237" spans="2:7" s="668" customFormat="1" ht="16.5" customHeight="1" thickBot="1">
      <c r="B237" s="928"/>
      <c r="C237" s="930"/>
      <c r="D237" s="931" t="s">
        <v>1359</v>
      </c>
      <c r="E237" s="932">
        <v>152.12560000000002</v>
      </c>
      <c r="F237" s="946"/>
      <c r="G237" s="673"/>
    </row>
    <row r="238" spans="2:7" s="668" customFormat="1" thickBot="1">
      <c r="B238" s="929"/>
      <c r="C238" s="930"/>
      <c r="D238" s="931"/>
      <c r="E238" s="932"/>
      <c r="F238" s="946"/>
      <c r="G238" s="673"/>
    </row>
    <row r="239" spans="2:7" s="668" customFormat="1" ht="16.5" thickBot="1">
      <c r="B239" s="934" t="s">
        <v>1101</v>
      </c>
      <c r="C239" s="934"/>
      <c r="D239" s="934"/>
      <c r="E239" s="934"/>
      <c r="F239" s="669"/>
      <c r="G239" s="673"/>
    </row>
    <row r="240" spans="2:7" s="668" customFormat="1" ht="16.5" thickBot="1">
      <c r="B240" s="928"/>
      <c r="C240" s="930"/>
      <c r="D240" s="931" t="s">
        <v>1360</v>
      </c>
      <c r="E240" s="932">
        <v>30.3378075</v>
      </c>
      <c r="F240" s="669"/>
      <c r="G240" s="673"/>
    </row>
    <row r="241" spans="2:8" s="668" customFormat="1" ht="16.5" thickBot="1">
      <c r="B241" s="929"/>
      <c r="C241" s="930"/>
      <c r="D241" s="931"/>
      <c r="E241" s="932"/>
      <c r="F241" s="669"/>
      <c r="G241" s="673"/>
    </row>
    <row r="242" spans="2:8" s="668" customFormat="1" ht="16.5" thickBot="1">
      <c r="B242" s="666" t="s">
        <v>1262</v>
      </c>
      <c r="C242" s="666" t="s">
        <v>1263</v>
      </c>
      <c r="D242" s="671" t="s">
        <v>1026</v>
      </c>
      <c r="E242" s="666" t="s">
        <v>515</v>
      </c>
      <c r="F242" s="669">
        <v>66</v>
      </c>
      <c r="G242" s="667" t="s">
        <v>473</v>
      </c>
    </row>
    <row r="243" spans="2:8" s="668" customFormat="1" ht="16.5" customHeight="1" thickBot="1">
      <c r="B243" s="928"/>
      <c r="C243" s="930"/>
      <c r="D243" s="931" t="s">
        <v>1361</v>
      </c>
      <c r="E243" s="932">
        <v>66</v>
      </c>
      <c r="F243" s="946"/>
      <c r="G243" s="673"/>
    </row>
    <row r="244" spans="2:8" s="668" customFormat="1" thickBot="1">
      <c r="B244" s="929"/>
      <c r="C244" s="930"/>
      <c r="D244" s="931"/>
      <c r="E244" s="932"/>
      <c r="F244" s="946"/>
      <c r="G244" s="673"/>
    </row>
    <row r="245" spans="2:8" s="668" customFormat="1" ht="16.5" thickBot="1">
      <c r="B245" s="666" t="s">
        <v>1264</v>
      </c>
      <c r="C245" s="666" t="s">
        <v>1265</v>
      </c>
      <c r="D245" s="671" t="s">
        <v>1266</v>
      </c>
      <c r="E245" s="666" t="s">
        <v>486</v>
      </c>
      <c r="F245" s="669">
        <f>E246</f>
        <v>48</v>
      </c>
      <c r="G245" s="667"/>
    </row>
    <row r="246" spans="2:8" s="668" customFormat="1" ht="16.5" thickBot="1">
      <c r="B246" s="687"/>
      <c r="C246" s="7"/>
      <c r="D246" s="21" t="s">
        <v>1102</v>
      </c>
      <c r="E246" s="675">
        <f>8*3*2</f>
        <v>48</v>
      </c>
      <c r="F246" s="669"/>
      <c r="G246" s="673"/>
    </row>
    <row r="247" spans="2:8" s="668" customFormat="1" ht="16.5" thickBot="1">
      <c r="B247" s="683" t="s">
        <v>1267</v>
      </c>
      <c r="C247" s="683" t="s">
        <v>1268</v>
      </c>
      <c r="D247" s="688" t="s">
        <v>1269</v>
      </c>
      <c r="E247" s="683" t="s">
        <v>524</v>
      </c>
      <c r="F247" s="689">
        <v>791.28</v>
      </c>
      <c r="G247" s="673"/>
    </row>
    <row r="248" spans="2:8" s="668" customFormat="1" ht="16.5" thickBot="1">
      <c r="B248" s="687"/>
      <c r="C248" s="7"/>
      <c r="D248" s="25" t="s">
        <v>1310</v>
      </c>
      <c r="E248" s="675">
        <v>791.28</v>
      </c>
      <c r="F248" s="669"/>
      <c r="G248" s="673"/>
    </row>
    <row r="249" spans="2:8" s="668" customFormat="1" ht="16.5" hidden="1" thickBot="1">
      <c r="B249" s="683"/>
      <c r="C249" s="683"/>
      <c r="D249" s="688"/>
      <c r="E249" s="683"/>
      <c r="F249" s="689"/>
      <c r="G249" s="673"/>
    </row>
    <row r="250" spans="2:8" s="668" customFormat="1" ht="16.5" hidden="1" thickBot="1">
      <c r="B250" s="687"/>
      <c r="C250" s="7"/>
      <c r="D250" s="25"/>
      <c r="E250" s="675"/>
      <c r="F250" s="669"/>
      <c r="G250" s="673"/>
    </row>
    <row r="251" spans="2:8" s="668" customFormat="1" ht="16.5" hidden="1" thickBot="1">
      <c r="B251" s="683"/>
      <c r="C251" s="683"/>
      <c r="D251" s="688"/>
      <c r="E251" s="683"/>
      <c r="F251" s="689"/>
      <c r="G251" s="673"/>
      <c r="H251" s="686"/>
    </row>
    <row r="252" spans="2:8" s="668" customFormat="1" ht="16.5" hidden="1" thickBot="1">
      <c r="B252" s="934"/>
      <c r="C252" s="934"/>
      <c r="D252" s="934"/>
      <c r="E252" s="934"/>
      <c r="F252" s="669"/>
      <c r="G252" s="673"/>
    </row>
    <row r="253" spans="2:8" s="668" customFormat="1" ht="16.5" hidden="1" thickBot="1">
      <c r="B253" s="666"/>
      <c r="C253" s="7"/>
      <c r="D253" s="21"/>
      <c r="E253" s="7"/>
      <c r="F253" s="669"/>
      <c r="G253" s="673"/>
    </row>
    <row r="254" spans="2:8" ht="21.75" thickBot="1">
      <c r="B254" s="927">
        <v>7</v>
      </c>
      <c r="C254" s="927"/>
      <c r="D254" s="664" t="s">
        <v>83</v>
      </c>
      <c r="E254" s="927"/>
      <c r="F254" s="927"/>
      <c r="G254" s="665"/>
    </row>
    <row r="255" spans="2:8" s="668" customFormat="1" ht="16.5" thickBot="1">
      <c r="B255" s="666" t="s">
        <v>1270</v>
      </c>
      <c r="C255" s="666" t="s">
        <v>1271</v>
      </c>
      <c r="D255" s="641" t="s">
        <v>1272</v>
      </c>
      <c r="E255" s="666" t="s">
        <v>524</v>
      </c>
      <c r="F255" s="677">
        <f>$E$256</f>
        <v>17.600000000000001</v>
      </c>
      <c r="G255" s="667" t="s">
        <v>473</v>
      </c>
    </row>
    <row r="256" spans="2:8" ht="16.5" customHeight="1" thickBot="1">
      <c r="B256" s="930"/>
      <c r="C256" s="930"/>
      <c r="D256" s="940" t="s">
        <v>1363</v>
      </c>
      <c r="E256" s="930">
        <v>17.600000000000001</v>
      </c>
      <c r="F256" s="933"/>
      <c r="G256" s="665"/>
    </row>
    <row r="257" spans="2:7" thickBot="1">
      <c r="B257" s="930"/>
      <c r="C257" s="930"/>
      <c r="D257" s="940"/>
      <c r="E257" s="930"/>
      <c r="F257" s="933"/>
      <c r="G257" s="665"/>
    </row>
    <row r="258" spans="2:7" s="668" customFormat="1" ht="16.5" thickBot="1">
      <c r="B258" s="666" t="s">
        <v>1273</v>
      </c>
      <c r="C258" s="666" t="s">
        <v>1274</v>
      </c>
      <c r="D258" s="641" t="s">
        <v>1275</v>
      </c>
      <c r="E258" s="666" t="s">
        <v>524</v>
      </c>
      <c r="F258" s="677">
        <f>$E$259</f>
        <v>35.200000000000003</v>
      </c>
      <c r="G258" s="667" t="s">
        <v>473</v>
      </c>
    </row>
    <row r="259" spans="2:7" ht="16.5" customHeight="1" thickBot="1">
      <c r="B259" s="930"/>
      <c r="C259" s="930"/>
      <c r="D259" s="940" t="s">
        <v>1364</v>
      </c>
      <c r="E259" s="930">
        <v>35.200000000000003</v>
      </c>
      <c r="F259" s="933"/>
      <c r="G259" s="665"/>
    </row>
    <row r="260" spans="2:7" thickBot="1">
      <c r="B260" s="930"/>
      <c r="C260" s="930"/>
      <c r="D260" s="940"/>
      <c r="E260" s="930"/>
      <c r="F260" s="933"/>
      <c r="G260" s="665"/>
    </row>
    <row r="261" spans="2:7" s="668" customFormat="1" ht="16.5" thickBot="1">
      <c r="B261" s="666" t="s">
        <v>1276</v>
      </c>
      <c r="C261" s="666" t="s">
        <v>1277</v>
      </c>
      <c r="D261" s="641" t="s">
        <v>1278</v>
      </c>
      <c r="E261" s="666" t="s">
        <v>524</v>
      </c>
      <c r="F261" s="677">
        <f>$E$262</f>
        <v>13</v>
      </c>
      <c r="G261" s="667" t="s">
        <v>473</v>
      </c>
    </row>
    <row r="262" spans="2:7" ht="16.5" customHeight="1" thickBot="1">
      <c r="B262" s="930"/>
      <c r="C262" s="930"/>
      <c r="D262" s="940" t="s">
        <v>1365</v>
      </c>
      <c r="E262" s="932">
        <v>13</v>
      </c>
      <c r="F262" s="933"/>
      <c r="G262" s="665"/>
    </row>
    <row r="263" spans="2:7" thickBot="1">
      <c r="B263" s="930"/>
      <c r="C263" s="930"/>
      <c r="D263" s="940"/>
      <c r="E263" s="932"/>
      <c r="F263" s="933"/>
      <c r="G263" s="665"/>
    </row>
    <row r="264" spans="2:7" s="668" customFormat="1" ht="16.5" thickBot="1">
      <c r="B264" s="666" t="s">
        <v>1279</v>
      </c>
      <c r="C264" s="666" t="s">
        <v>1280</v>
      </c>
      <c r="D264" s="641" t="s">
        <v>1281</v>
      </c>
      <c r="E264" s="666" t="s">
        <v>519</v>
      </c>
      <c r="F264" s="677">
        <f>E265</f>
        <v>284.39179999999999</v>
      </c>
      <c r="G264" s="667" t="s">
        <v>473</v>
      </c>
    </row>
    <row r="265" spans="2:7" ht="16.5" customHeight="1" thickBot="1">
      <c r="B265" s="930"/>
      <c r="C265" s="930"/>
      <c r="D265" s="940" t="s">
        <v>1366</v>
      </c>
      <c r="E265" s="932">
        <v>284.39179999999999</v>
      </c>
      <c r="F265" s="933"/>
      <c r="G265" s="665"/>
    </row>
    <row r="266" spans="2:7" thickBot="1">
      <c r="B266" s="930"/>
      <c r="C266" s="930"/>
      <c r="D266" s="940"/>
      <c r="E266" s="932"/>
      <c r="F266" s="933"/>
      <c r="G266" s="665"/>
    </row>
    <row r="267" spans="2:7" s="668" customFormat="1" ht="16.5" thickBot="1">
      <c r="B267" s="666" t="s">
        <v>1282</v>
      </c>
      <c r="C267" s="666" t="s">
        <v>1283</v>
      </c>
      <c r="D267" s="641" t="s">
        <v>1284</v>
      </c>
      <c r="E267" s="666" t="s">
        <v>524</v>
      </c>
      <c r="F267" s="677">
        <f>E268</f>
        <v>64.900000000000006</v>
      </c>
      <c r="G267" s="667" t="s">
        <v>473</v>
      </c>
    </row>
    <row r="268" spans="2:7" ht="16.5" customHeight="1" thickBot="1">
      <c r="B268" s="930"/>
      <c r="C268" s="930"/>
      <c r="D268" s="940" t="s">
        <v>1367</v>
      </c>
      <c r="E268" s="932">
        <v>64.900000000000006</v>
      </c>
      <c r="F268" s="933"/>
      <c r="G268" s="665"/>
    </row>
    <row r="269" spans="2:7" thickBot="1">
      <c r="B269" s="930"/>
      <c r="C269" s="930"/>
      <c r="D269" s="940"/>
      <c r="E269" s="932"/>
      <c r="F269" s="933"/>
      <c r="G269" s="665"/>
    </row>
    <row r="270" spans="2:7" ht="16.5" hidden="1" thickBot="1">
      <c r="B270" s="666"/>
      <c r="C270" s="666"/>
      <c r="D270" s="641"/>
      <c r="E270" s="666"/>
      <c r="F270" s="677"/>
      <c r="G270" s="667"/>
    </row>
    <row r="271" spans="2:7" ht="16.5" hidden="1" thickBot="1">
      <c r="B271" s="666"/>
      <c r="C271" s="666"/>
      <c r="D271" s="690"/>
      <c r="E271" s="675"/>
      <c r="F271" s="677"/>
      <c r="G271" s="691"/>
    </row>
  </sheetData>
  <mergeCells count="375">
    <mergeCell ref="B265:B266"/>
    <mergeCell ref="C265:C266"/>
    <mergeCell ref="D265:D266"/>
    <mergeCell ref="E265:E266"/>
    <mergeCell ref="F265:F266"/>
    <mergeCell ref="B268:B269"/>
    <mergeCell ref="C268:C269"/>
    <mergeCell ref="D268:D269"/>
    <mergeCell ref="E268:E269"/>
    <mergeCell ref="F268:F269"/>
    <mergeCell ref="B259:B260"/>
    <mergeCell ref="C259:C260"/>
    <mergeCell ref="D259:D260"/>
    <mergeCell ref="E259:E260"/>
    <mergeCell ref="F259:F260"/>
    <mergeCell ref="B262:B263"/>
    <mergeCell ref="C262:C263"/>
    <mergeCell ref="D262:D263"/>
    <mergeCell ref="E262:E263"/>
    <mergeCell ref="F262:F263"/>
    <mergeCell ref="F243:F244"/>
    <mergeCell ref="B252:E252"/>
    <mergeCell ref="B254:C254"/>
    <mergeCell ref="E254:F254"/>
    <mergeCell ref="B256:B257"/>
    <mergeCell ref="C256:C257"/>
    <mergeCell ref="D256:D257"/>
    <mergeCell ref="E256:E257"/>
    <mergeCell ref="F256:F257"/>
    <mergeCell ref="B240:B241"/>
    <mergeCell ref="C240:C241"/>
    <mergeCell ref="D240:D241"/>
    <mergeCell ref="E240:E241"/>
    <mergeCell ref="B243:B244"/>
    <mergeCell ref="C243:C244"/>
    <mergeCell ref="D243:D244"/>
    <mergeCell ref="E243:E244"/>
    <mergeCell ref="B236:E236"/>
    <mergeCell ref="B237:B238"/>
    <mergeCell ref="C237:C238"/>
    <mergeCell ref="D237:D238"/>
    <mergeCell ref="E237:E238"/>
    <mergeCell ref="B239:E239"/>
    <mergeCell ref="C231:C232"/>
    <mergeCell ref="D231:D232"/>
    <mergeCell ref="E231:E232"/>
    <mergeCell ref="B233:E233"/>
    <mergeCell ref="B234:B235"/>
    <mergeCell ref="C234:C235"/>
    <mergeCell ref="D234:D235"/>
    <mergeCell ref="E234:E235"/>
    <mergeCell ref="F226:F238"/>
    <mergeCell ref="B227:B228"/>
    <mergeCell ref="C227:C228"/>
    <mergeCell ref="D227:D228"/>
    <mergeCell ref="E227:E228"/>
    <mergeCell ref="B229:B230"/>
    <mergeCell ref="C229:C230"/>
    <mergeCell ref="D229:D230"/>
    <mergeCell ref="E229:E230"/>
    <mergeCell ref="B231:B232"/>
    <mergeCell ref="B223:B224"/>
    <mergeCell ref="C223:C224"/>
    <mergeCell ref="D223:D224"/>
    <mergeCell ref="E223:E224"/>
    <mergeCell ref="B226:E226"/>
    <mergeCell ref="B217:B218"/>
    <mergeCell ref="C217:C218"/>
    <mergeCell ref="D217:D218"/>
    <mergeCell ref="E217:E218"/>
    <mergeCell ref="B219:E219"/>
    <mergeCell ref="B220:B221"/>
    <mergeCell ref="C220:C221"/>
    <mergeCell ref="D220:D221"/>
    <mergeCell ref="E220:E221"/>
    <mergeCell ref="B195:B204"/>
    <mergeCell ref="C195:C204"/>
    <mergeCell ref="D195:D204"/>
    <mergeCell ref="E195:E204"/>
    <mergeCell ref="F195:F204"/>
    <mergeCell ref="B206:E206"/>
    <mergeCell ref="F206:F224"/>
    <mergeCell ref="B207:B208"/>
    <mergeCell ref="C207:C208"/>
    <mergeCell ref="D207:D208"/>
    <mergeCell ref="B213:E213"/>
    <mergeCell ref="B214:B215"/>
    <mergeCell ref="C214:C215"/>
    <mergeCell ref="D214:D215"/>
    <mergeCell ref="E214:E215"/>
    <mergeCell ref="B216:E216"/>
    <mergeCell ref="E207:E208"/>
    <mergeCell ref="B209:B210"/>
    <mergeCell ref="C209:C210"/>
    <mergeCell ref="D209:D210"/>
    <mergeCell ref="E209:E210"/>
    <mergeCell ref="B211:D212"/>
    <mergeCell ref="E211:E212"/>
    <mergeCell ref="B222:E222"/>
    <mergeCell ref="B189:B190"/>
    <mergeCell ref="C189:C190"/>
    <mergeCell ref="D189:D190"/>
    <mergeCell ref="E189:E190"/>
    <mergeCell ref="F189:F190"/>
    <mergeCell ref="B192:B193"/>
    <mergeCell ref="C192:C193"/>
    <mergeCell ref="D192:D193"/>
    <mergeCell ref="E192:E193"/>
    <mergeCell ref="F192:F193"/>
    <mergeCell ref="B183:B184"/>
    <mergeCell ref="C183:C184"/>
    <mergeCell ref="D183:D184"/>
    <mergeCell ref="E183:E184"/>
    <mergeCell ref="F183:F184"/>
    <mergeCell ref="B186:B187"/>
    <mergeCell ref="C186:C187"/>
    <mergeCell ref="D186:D187"/>
    <mergeCell ref="E186:E187"/>
    <mergeCell ref="F186:F187"/>
    <mergeCell ref="F177:F178"/>
    <mergeCell ref="B180:B181"/>
    <mergeCell ref="C180:C181"/>
    <mergeCell ref="D180:D181"/>
    <mergeCell ref="E180:E181"/>
    <mergeCell ref="F180:F181"/>
    <mergeCell ref="B172:E172"/>
    <mergeCell ref="B174:E174"/>
    <mergeCell ref="B177:B178"/>
    <mergeCell ref="C177:C178"/>
    <mergeCell ref="D177:D178"/>
    <mergeCell ref="E177:E178"/>
    <mergeCell ref="B163:B164"/>
    <mergeCell ref="C163:C164"/>
    <mergeCell ref="D163:D164"/>
    <mergeCell ref="E163:E164"/>
    <mergeCell ref="F163:F164"/>
    <mergeCell ref="B166:E166"/>
    <mergeCell ref="F166:F175"/>
    <mergeCell ref="B168:E168"/>
    <mergeCell ref="B169:B171"/>
    <mergeCell ref="C169:C171"/>
    <mergeCell ref="B156:E156"/>
    <mergeCell ref="B157:B158"/>
    <mergeCell ref="C157:C158"/>
    <mergeCell ref="D157:D158"/>
    <mergeCell ref="E157:E158"/>
    <mergeCell ref="F157:F158"/>
    <mergeCell ref="B153:E153"/>
    <mergeCell ref="B154:B155"/>
    <mergeCell ref="C154:C155"/>
    <mergeCell ref="D154:D155"/>
    <mergeCell ref="E154:E155"/>
    <mergeCell ref="F154:F155"/>
    <mergeCell ref="F144:F145"/>
    <mergeCell ref="B149:B150"/>
    <mergeCell ref="C149:C150"/>
    <mergeCell ref="D149:D150"/>
    <mergeCell ref="B151:C151"/>
    <mergeCell ref="E151:F151"/>
    <mergeCell ref="B141:B142"/>
    <mergeCell ref="C141:C142"/>
    <mergeCell ref="D141:D142"/>
    <mergeCell ref="E141:E142"/>
    <mergeCell ref="B144:B145"/>
    <mergeCell ref="C144:C145"/>
    <mergeCell ref="D144:D145"/>
    <mergeCell ref="E144:E145"/>
    <mergeCell ref="F106:F142"/>
    <mergeCell ref="B137:B138"/>
    <mergeCell ref="C137:C138"/>
    <mergeCell ref="D137:D138"/>
    <mergeCell ref="E137:E138"/>
    <mergeCell ref="B139:B140"/>
    <mergeCell ref="C139:C140"/>
    <mergeCell ref="D139:D140"/>
    <mergeCell ref="E139:E140"/>
    <mergeCell ref="C132:C133"/>
    <mergeCell ref="D132:D133"/>
    <mergeCell ref="E132:E133"/>
    <mergeCell ref="B134:E134"/>
    <mergeCell ref="B135:B136"/>
    <mergeCell ref="C135:C136"/>
    <mergeCell ref="D135:D136"/>
    <mergeCell ref="E135:E136"/>
    <mergeCell ref="B119:E119"/>
    <mergeCell ref="B120:B133"/>
    <mergeCell ref="C120:C121"/>
    <mergeCell ref="D120:D121"/>
    <mergeCell ref="E120:E121"/>
    <mergeCell ref="C122:C123"/>
    <mergeCell ref="D122:D123"/>
    <mergeCell ref="C128:C129"/>
    <mergeCell ref="D128:D129"/>
    <mergeCell ref="E128:E129"/>
    <mergeCell ref="C130:C131"/>
    <mergeCell ref="D130:D131"/>
    <mergeCell ref="E130:E131"/>
    <mergeCell ref="E122:E123"/>
    <mergeCell ref="C124:C125"/>
    <mergeCell ref="D124:D125"/>
    <mergeCell ref="E124:E125"/>
    <mergeCell ref="C126:C127"/>
    <mergeCell ref="D126:D127"/>
    <mergeCell ref="E126:E127"/>
    <mergeCell ref="D111:D112"/>
    <mergeCell ref="E111:E112"/>
    <mergeCell ref="C113:C114"/>
    <mergeCell ref="D113:D114"/>
    <mergeCell ref="E113:E114"/>
    <mergeCell ref="C115:C116"/>
    <mergeCell ref="D115:D116"/>
    <mergeCell ref="E115:E116"/>
    <mergeCell ref="B106:E106"/>
    <mergeCell ref="B107:B118"/>
    <mergeCell ref="C107:C108"/>
    <mergeCell ref="D107:D108"/>
    <mergeCell ref="E107:E108"/>
    <mergeCell ref="C109:C110"/>
    <mergeCell ref="D109:D110"/>
    <mergeCell ref="E109:E110"/>
    <mergeCell ref="C111:C112"/>
    <mergeCell ref="C117:C118"/>
    <mergeCell ref="D117:D118"/>
    <mergeCell ref="E117:E118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B96:E96"/>
    <mergeCell ref="B97:B98"/>
    <mergeCell ref="C97:C98"/>
    <mergeCell ref="D97:D98"/>
    <mergeCell ref="E97:E98"/>
    <mergeCell ref="B99:B100"/>
    <mergeCell ref="C99:C100"/>
    <mergeCell ref="D99:D100"/>
    <mergeCell ref="E99:E100"/>
    <mergeCell ref="B92:B93"/>
    <mergeCell ref="C92:C93"/>
    <mergeCell ref="D92:D93"/>
    <mergeCell ref="E92:E93"/>
    <mergeCell ref="B94:B95"/>
    <mergeCell ref="C94:C95"/>
    <mergeCell ref="D94:D95"/>
    <mergeCell ref="E94:E95"/>
    <mergeCell ref="B88:B89"/>
    <mergeCell ref="C88:C89"/>
    <mergeCell ref="D88:D89"/>
    <mergeCell ref="E88:E89"/>
    <mergeCell ref="B90:B91"/>
    <mergeCell ref="C90:C91"/>
    <mergeCell ref="D90:D91"/>
    <mergeCell ref="E90:E91"/>
    <mergeCell ref="C73:C74"/>
    <mergeCell ref="D73:D74"/>
    <mergeCell ref="E73:E74"/>
    <mergeCell ref="B84:B85"/>
    <mergeCell ref="C84:C85"/>
    <mergeCell ref="D84:D85"/>
    <mergeCell ref="E84:E85"/>
    <mergeCell ref="B86:B87"/>
    <mergeCell ref="C86:C87"/>
    <mergeCell ref="D86:D87"/>
    <mergeCell ref="E86:E87"/>
    <mergeCell ref="B79:B80"/>
    <mergeCell ref="C79:C80"/>
    <mergeCell ref="D79:D80"/>
    <mergeCell ref="E79:E80"/>
    <mergeCell ref="B81:E81"/>
    <mergeCell ref="B82:B83"/>
    <mergeCell ref="C82:C83"/>
    <mergeCell ref="D82:D83"/>
    <mergeCell ref="E82:E83"/>
    <mergeCell ref="B61:B64"/>
    <mergeCell ref="B66:E66"/>
    <mergeCell ref="F66:F104"/>
    <mergeCell ref="B67:B68"/>
    <mergeCell ref="C67:C68"/>
    <mergeCell ref="D67:D68"/>
    <mergeCell ref="E67:E68"/>
    <mergeCell ref="B69:B70"/>
    <mergeCell ref="C69:C70"/>
    <mergeCell ref="D69:D70"/>
    <mergeCell ref="B75:B76"/>
    <mergeCell ref="C75:C76"/>
    <mergeCell ref="D75:D76"/>
    <mergeCell ref="E75:E76"/>
    <mergeCell ref="B77:B78"/>
    <mergeCell ref="C77:C78"/>
    <mergeCell ref="D77:D78"/>
    <mergeCell ref="E77:E78"/>
    <mergeCell ref="E69:E70"/>
    <mergeCell ref="B71:B72"/>
    <mergeCell ref="C71:C72"/>
    <mergeCell ref="D71:D72"/>
    <mergeCell ref="E71:E72"/>
    <mergeCell ref="B73:B74"/>
    <mergeCell ref="F52:F53"/>
    <mergeCell ref="B56:C56"/>
    <mergeCell ref="E56:F56"/>
    <mergeCell ref="B58:B59"/>
    <mergeCell ref="C58:C59"/>
    <mergeCell ref="D58:D59"/>
    <mergeCell ref="E58:E59"/>
    <mergeCell ref="F58:F59"/>
    <mergeCell ref="D49:D50"/>
    <mergeCell ref="E49:E50"/>
    <mergeCell ref="B52:B53"/>
    <mergeCell ref="C52:C53"/>
    <mergeCell ref="D52:D53"/>
    <mergeCell ref="E52:E53"/>
    <mergeCell ref="B45:B50"/>
    <mergeCell ref="C45:C46"/>
    <mergeCell ref="D45:D46"/>
    <mergeCell ref="E45:E46"/>
    <mergeCell ref="F45:F50"/>
    <mergeCell ref="C47:C48"/>
    <mergeCell ref="D47:D48"/>
    <mergeCell ref="E47:E48"/>
    <mergeCell ref="C49:C50"/>
    <mergeCell ref="B38:E38"/>
    <mergeCell ref="F38:F43"/>
    <mergeCell ref="B39:B40"/>
    <mergeCell ref="C39:C40"/>
    <mergeCell ref="D39:D40"/>
    <mergeCell ref="E39:E40"/>
    <mergeCell ref="B41:E41"/>
    <mergeCell ref="B42:B43"/>
    <mergeCell ref="C42:C43"/>
    <mergeCell ref="D42:D43"/>
    <mergeCell ref="E42:E43"/>
    <mergeCell ref="B31:E31"/>
    <mergeCell ref="F31:F36"/>
    <mergeCell ref="C32:C33"/>
    <mergeCell ref="E32:E33"/>
    <mergeCell ref="B34:E34"/>
    <mergeCell ref="C35:C36"/>
    <mergeCell ref="E35:E36"/>
    <mergeCell ref="B25:B26"/>
    <mergeCell ref="C25:C26"/>
    <mergeCell ref="D25:D26"/>
    <mergeCell ref="E25:E26"/>
    <mergeCell ref="F25:F26"/>
    <mergeCell ref="B28:B29"/>
    <mergeCell ref="C28:C29"/>
    <mergeCell ref="D28:D29"/>
    <mergeCell ref="E28:E29"/>
    <mergeCell ref="F28:F29"/>
    <mergeCell ref="B19:B20"/>
    <mergeCell ref="C19:C20"/>
    <mergeCell ref="D19:D20"/>
    <mergeCell ref="E19:E20"/>
    <mergeCell ref="F19:F20"/>
    <mergeCell ref="B22:B23"/>
    <mergeCell ref="C22:C23"/>
    <mergeCell ref="D22:D23"/>
    <mergeCell ref="E22:E23"/>
    <mergeCell ref="F22:F23"/>
    <mergeCell ref="B14:C14"/>
    <mergeCell ref="E14:F14"/>
    <mergeCell ref="B16:B17"/>
    <mergeCell ref="C16:C17"/>
    <mergeCell ref="D16:D17"/>
    <mergeCell ref="E16:E17"/>
    <mergeCell ref="F16:F17"/>
    <mergeCell ref="B3:C3"/>
    <mergeCell ref="E3:F3"/>
    <mergeCell ref="B9:C9"/>
    <mergeCell ref="E9:F9"/>
    <mergeCell ref="B12:C12"/>
    <mergeCell ref="E12:F12"/>
  </mergeCells>
  <conditionalFormatting sqref="G4:G8">
    <cfRule type="containsText" dxfId="178" priority="10" operator="containsText" text="OK">
      <formula>NOT(ISERROR(SEARCH("OK",G4)))</formula>
    </cfRule>
  </conditionalFormatting>
  <conditionalFormatting sqref="G10:G11">
    <cfRule type="containsText" dxfId="177" priority="9" operator="containsText" text="OK">
      <formula>NOT(ISERROR(SEARCH("OK",G10)))</formula>
    </cfRule>
  </conditionalFormatting>
  <conditionalFormatting sqref="G13">
    <cfRule type="containsText" dxfId="176" priority="8" operator="containsText" text="OK">
      <formula>NOT(ISERROR(SEARCH("OK",G13)))</formula>
    </cfRule>
  </conditionalFormatting>
  <conditionalFormatting sqref="G15">
    <cfRule type="containsText" dxfId="175" priority="5" operator="containsText" text="OK">
      <formula>NOT(ISERROR(SEARCH("OK",G15)))</formula>
    </cfRule>
  </conditionalFormatting>
  <conditionalFormatting sqref="G18">
    <cfRule type="containsText" dxfId="174" priority="41" operator="containsText" text="OK">
      <formula>NOT(ISERROR(SEARCH("OK",G18)))</formula>
    </cfRule>
  </conditionalFormatting>
  <conditionalFormatting sqref="G21">
    <cfRule type="containsText" dxfId="173" priority="40" operator="containsText" text="OK">
      <formula>NOT(ISERROR(SEARCH("OK",G21)))</formula>
    </cfRule>
  </conditionalFormatting>
  <conditionalFormatting sqref="G24">
    <cfRule type="containsText" dxfId="172" priority="39" operator="containsText" text="OK">
      <formula>NOT(ISERROR(SEARCH("OK",G24)))</formula>
    </cfRule>
  </conditionalFormatting>
  <conditionalFormatting sqref="G27">
    <cfRule type="containsText" dxfId="171" priority="38" operator="containsText" text="OK">
      <formula>NOT(ISERROR(SEARCH("OK",G27)))</formula>
    </cfRule>
  </conditionalFormatting>
  <conditionalFormatting sqref="G30">
    <cfRule type="containsText" dxfId="170" priority="3" operator="containsText" text="OK">
      <formula>NOT(ISERROR(SEARCH("OK",G30)))</formula>
    </cfRule>
  </conditionalFormatting>
  <conditionalFormatting sqref="G37">
    <cfRule type="containsText" dxfId="169" priority="37" operator="containsText" text="OK">
      <formula>NOT(ISERROR(SEARCH("OK",G37)))</formula>
    </cfRule>
  </conditionalFormatting>
  <conditionalFormatting sqref="G44">
    <cfRule type="containsText" dxfId="168" priority="36" operator="containsText" text="OK">
      <formula>NOT(ISERROR(SEARCH("OK",G44)))</formula>
    </cfRule>
  </conditionalFormatting>
  <conditionalFormatting sqref="G51">
    <cfRule type="containsText" dxfId="167" priority="4" operator="containsText" text="OK">
      <formula>NOT(ISERROR(SEARCH("OK",G51)))</formula>
    </cfRule>
  </conditionalFormatting>
  <conditionalFormatting sqref="G54">
    <cfRule type="containsText" dxfId="166" priority="2" operator="containsText" text="OK">
      <formula>NOT(ISERROR(SEARCH("OK",G54)))</formula>
    </cfRule>
  </conditionalFormatting>
  <conditionalFormatting sqref="G57">
    <cfRule type="containsText" dxfId="165" priority="35" operator="containsText" text="OK">
      <formula>NOT(ISERROR(SEARCH("OK",G57)))</formula>
    </cfRule>
  </conditionalFormatting>
  <conditionalFormatting sqref="G60">
    <cfRule type="containsText" dxfId="164" priority="11" operator="containsText" text="OK">
      <formula>NOT(ISERROR(SEARCH("OK",G60)))</formula>
    </cfRule>
  </conditionalFormatting>
  <conditionalFormatting sqref="G65">
    <cfRule type="containsText" dxfId="163" priority="34" operator="containsText" text="OK">
      <formula>NOT(ISERROR(SEARCH("OK",G65)))</formula>
    </cfRule>
  </conditionalFormatting>
  <conditionalFormatting sqref="G105">
    <cfRule type="containsText" dxfId="162" priority="33" operator="containsText" text="OK">
      <formula>NOT(ISERROR(SEARCH("OK",G105)))</formula>
    </cfRule>
  </conditionalFormatting>
  <conditionalFormatting sqref="G143">
    <cfRule type="containsText" dxfId="161" priority="32" operator="containsText" text="OK">
      <formula>NOT(ISERROR(SEARCH("OK",G143)))</formula>
    </cfRule>
  </conditionalFormatting>
  <conditionalFormatting sqref="G146">
    <cfRule type="containsText" dxfId="160" priority="12" operator="containsText" text="OK">
      <formula>NOT(ISERROR(SEARCH("OK",G146)))</formula>
    </cfRule>
  </conditionalFormatting>
  <conditionalFormatting sqref="G148:G150">
    <cfRule type="containsText" dxfId="159" priority="6" operator="containsText" text="OK">
      <formula>NOT(ISERROR(SEARCH("OK",G148)))</formula>
    </cfRule>
  </conditionalFormatting>
  <conditionalFormatting sqref="G152:G153">
    <cfRule type="containsText" dxfId="158" priority="31" operator="containsText" text="OK">
      <formula>NOT(ISERROR(SEARCH("OK",G152)))</formula>
    </cfRule>
  </conditionalFormatting>
  <conditionalFormatting sqref="G159">
    <cfRule type="containsText" dxfId="157" priority="30" operator="containsText" text="OK">
      <formula>NOT(ISERROR(SEARCH("OK",G159)))</formula>
    </cfRule>
  </conditionalFormatting>
  <conditionalFormatting sqref="G162">
    <cfRule type="containsText" dxfId="156" priority="29" operator="containsText" text="OK">
      <formula>NOT(ISERROR(SEARCH("OK",G162)))</formula>
    </cfRule>
  </conditionalFormatting>
  <conditionalFormatting sqref="G165">
    <cfRule type="containsText" dxfId="155" priority="7" operator="containsText" text="OK">
      <formula>NOT(ISERROR(SEARCH("OK",G165)))</formula>
    </cfRule>
  </conditionalFormatting>
  <conditionalFormatting sqref="G176">
    <cfRule type="containsText" dxfId="154" priority="15" operator="containsText" text="OK">
      <formula>NOT(ISERROR(SEARCH("OK",G176)))</formula>
    </cfRule>
  </conditionalFormatting>
  <conditionalFormatting sqref="G179">
    <cfRule type="containsText" dxfId="153" priority="28" operator="containsText" text="OK">
      <formula>NOT(ISERROR(SEARCH("OK",G179)))</formula>
    </cfRule>
  </conditionalFormatting>
  <conditionalFormatting sqref="G182">
    <cfRule type="containsText" dxfId="152" priority="27" operator="containsText" text="OK">
      <formula>NOT(ISERROR(SEARCH("OK",G182)))</formula>
    </cfRule>
  </conditionalFormatting>
  <conditionalFormatting sqref="G185">
    <cfRule type="containsText" dxfId="151" priority="26" operator="containsText" text="OK">
      <formula>NOT(ISERROR(SEARCH("OK",G185)))</formula>
    </cfRule>
  </conditionalFormatting>
  <conditionalFormatting sqref="G188">
    <cfRule type="containsText" dxfId="150" priority="13" operator="containsText" text="OK">
      <formula>NOT(ISERROR(SEARCH("OK",G188)))</formula>
    </cfRule>
  </conditionalFormatting>
  <conditionalFormatting sqref="G191">
    <cfRule type="containsText" dxfId="149" priority="25" operator="containsText" text="OK">
      <formula>NOT(ISERROR(SEARCH("OK",G191)))</formula>
    </cfRule>
  </conditionalFormatting>
  <conditionalFormatting sqref="G194">
    <cfRule type="containsText" dxfId="148" priority="14" operator="containsText" text="OK">
      <formula>NOT(ISERROR(SEARCH("OK",G194)))</formula>
    </cfRule>
  </conditionalFormatting>
  <conditionalFormatting sqref="G205">
    <cfRule type="containsText" dxfId="147" priority="24" operator="containsText" text="OK">
      <formula>NOT(ISERROR(SEARCH("OK",G205)))</formula>
    </cfRule>
  </conditionalFormatting>
  <conditionalFormatting sqref="G225">
    <cfRule type="containsText" dxfId="146" priority="23" operator="containsText" text="OK">
      <formula>NOT(ISERROR(SEARCH("OK",G225)))</formula>
    </cfRule>
  </conditionalFormatting>
  <conditionalFormatting sqref="G242">
    <cfRule type="containsText" dxfId="145" priority="22" operator="containsText" text="OK">
      <formula>NOT(ISERROR(SEARCH("OK",G242)))</formula>
    </cfRule>
  </conditionalFormatting>
  <conditionalFormatting sqref="G245">
    <cfRule type="containsText" dxfId="144" priority="1" operator="containsText" text="OK">
      <formula>NOT(ISERROR(SEARCH("OK",G245)))</formula>
    </cfRule>
  </conditionalFormatting>
  <conditionalFormatting sqref="G255">
    <cfRule type="containsText" dxfId="143" priority="21" operator="containsText" text="OK">
      <formula>NOT(ISERROR(SEARCH("OK",G255)))</formula>
    </cfRule>
  </conditionalFormatting>
  <conditionalFormatting sqref="G258">
    <cfRule type="containsText" dxfId="142" priority="20" operator="containsText" text="OK">
      <formula>NOT(ISERROR(SEARCH("OK",G258)))</formula>
    </cfRule>
  </conditionalFormatting>
  <conditionalFormatting sqref="G261">
    <cfRule type="containsText" dxfId="141" priority="19" operator="containsText" text="OK">
      <formula>NOT(ISERROR(SEARCH("OK",G261)))</formula>
    </cfRule>
  </conditionalFormatting>
  <conditionalFormatting sqref="G264">
    <cfRule type="containsText" dxfId="140" priority="18" operator="containsText" text="OK">
      <formula>NOT(ISERROR(SEARCH("OK",G264)))</formula>
    </cfRule>
  </conditionalFormatting>
  <conditionalFormatting sqref="G267">
    <cfRule type="containsText" dxfId="139" priority="17" operator="containsText" text="OK">
      <formula>NOT(ISERROR(SEARCH("OK",G267)))</formula>
    </cfRule>
  </conditionalFormatting>
  <conditionalFormatting sqref="G270">
    <cfRule type="containsText" dxfId="138" priority="16" operator="containsText" text="OK">
      <formula>NOT(ISERROR(SEARCH("OK",G270)))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6">
    <tabColor rgb="FF92D050"/>
  </sheetPr>
  <dimension ref="B1:F80"/>
  <sheetViews>
    <sheetView showGridLines="0" zoomScaleNormal="100" workbookViewId="0">
      <selection activeCell="B51" sqref="B51:F76"/>
    </sheetView>
  </sheetViews>
  <sheetFormatPr defaultColWidth="9.140625" defaultRowHeight="15.75"/>
  <cols>
    <col min="1" max="1" width="9.140625" style="143"/>
    <col min="2" max="3" width="15.7109375" style="142" customWidth="1"/>
    <col min="4" max="4" width="90.7109375" style="15" customWidth="1"/>
    <col min="5" max="5" width="15.7109375" style="142" customWidth="1"/>
    <col min="6" max="6" width="20.7109375" style="142" customWidth="1"/>
    <col min="7" max="16384" width="9.140625" style="143"/>
  </cols>
  <sheetData>
    <row r="1" spans="2:6" ht="16.5" thickBot="1"/>
    <row r="2" spans="2:6" s="144" customFormat="1" ht="19.5" thickBot="1">
      <c r="B2" s="961" t="s">
        <v>77</v>
      </c>
      <c r="C2" s="961"/>
      <c r="D2" s="961"/>
      <c r="E2" s="961"/>
      <c r="F2" s="961"/>
    </row>
    <row r="3" spans="2:6" ht="16.5" thickBot="1">
      <c r="B3" s="47" t="s">
        <v>78</v>
      </c>
      <c r="C3" s="47" t="s">
        <v>5</v>
      </c>
      <c r="D3" s="47" t="s">
        <v>0</v>
      </c>
      <c r="E3" s="47" t="s">
        <v>6</v>
      </c>
      <c r="F3" s="47" t="s">
        <v>45</v>
      </c>
    </row>
    <row r="4" spans="2:6" ht="16.5" thickBot="1">
      <c r="B4" s="47">
        <v>1</v>
      </c>
      <c r="C4" s="145"/>
      <c r="D4" s="47" t="s">
        <v>79</v>
      </c>
      <c r="E4" s="145"/>
      <c r="F4" s="47"/>
    </row>
    <row r="5" spans="2:6" ht="16.5" thickBot="1">
      <c r="B5" s="22" t="s">
        <v>1187</v>
      </c>
      <c r="C5" s="22" t="s">
        <v>1188</v>
      </c>
      <c r="D5" s="21" t="s">
        <v>472</v>
      </c>
      <c r="E5" s="22" t="s">
        <v>486</v>
      </c>
      <c r="F5" s="426">
        <v>1</v>
      </c>
    </row>
    <row r="6" spans="2:6" ht="32.25" thickBot="1">
      <c r="B6" s="22" t="s">
        <v>1189</v>
      </c>
      <c r="C6" s="22" t="s">
        <v>991</v>
      </c>
      <c r="D6" s="21" t="s">
        <v>1190</v>
      </c>
      <c r="E6" s="22" t="s">
        <v>486</v>
      </c>
      <c r="F6" s="427">
        <v>3</v>
      </c>
    </row>
    <row r="7" spans="2:6" ht="16.5" thickBot="1">
      <c r="B7" s="22" t="s">
        <v>1191</v>
      </c>
      <c r="C7" s="22" t="s">
        <v>993</v>
      </c>
      <c r="D7" s="21" t="s">
        <v>1192</v>
      </c>
      <c r="E7" s="22" t="s">
        <v>519</v>
      </c>
      <c r="F7" s="427">
        <v>25</v>
      </c>
    </row>
    <row r="8" spans="2:6" ht="16.5" hidden="1" thickBot="1">
      <c r="B8" s="22" t="s">
        <v>1193</v>
      </c>
      <c r="C8" s="22">
        <v>0</v>
      </c>
      <c r="D8" s="21">
        <v>0</v>
      </c>
      <c r="E8" s="22">
        <v>0</v>
      </c>
      <c r="F8" s="146">
        <v>0</v>
      </c>
    </row>
    <row r="9" spans="2:6" ht="16.5" hidden="1" thickBot="1">
      <c r="B9" s="22" t="s">
        <v>1194</v>
      </c>
      <c r="C9" s="22">
        <v>0</v>
      </c>
      <c r="D9" s="21">
        <v>0</v>
      </c>
      <c r="E9" s="22">
        <v>0</v>
      </c>
      <c r="F9" s="146">
        <v>0</v>
      </c>
    </row>
    <row r="10" spans="2:6" ht="16.5" thickBot="1">
      <c r="B10" s="47">
        <v>2</v>
      </c>
      <c r="C10" s="145"/>
      <c r="D10" s="47" t="s">
        <v>80</v>
      </c>
      <c r="E10" s="145"/>
      <c r="F10" s="47"/>
    </row>
    <row r="11" spans="2:6" ht="16.5" thickBot="1">
      <c r="B11" s="22" t="s">
        <v>1195</v>
      </c>
      <c r="C11" s="22" t="s">
        <v>1188</v>
      </c>
      <c r="D11" s="21" t="s">
        <v>1196</v>
      </c>
      <c r="E11" s="22" t="s">
        <v>486</v>
      </c>
      <c r="F11" s="426">
        <v>1</v>
      </c>
    </row>
    <row r="12" spans="2:6" ht="16.5" thickBot="1">
      <c r="B12" s="22" t="s">
        <v>1197</v>
      </c>
      <c r="C12" s="22" t="s">
        <v>1188</v>
      </c>
      <c r="D12" s="21" t="s">
        <v>1198</v>
      </c>
      <c r="E12" s="22" t="s">
        <v>486</v>
      </c>
      <c r="F12" s="426">
        <v>1</v>
      </c>
    </row>
    <row r="13" spans="2:6" ht="16.5" thickBot="1">
      <c r="B13" s="47">
        <v>3</v>
      </c>
      <c r="C13" s="145"/>
      <c r="D13" s="47" t="s">
        <v>81</v>
      </c>
      <c r="E13" s="145"/>
      <c r="F13" s="47"/>
    </row>
    <row r="14" spans="2:6" ht="16.5" thickBot="1">
      <c r="B14" s="22" t="s">
        <v>1199</v>
      </c>
      <c r="C14" s="22" t="s">
        <v>1188</v>
      </c>
      <c r="D14" s="21" t="s">
        <v>81</v>
      </c>
      <c r="E14" s="22" t="s">
        <v>486</v>
      </c>
      <c r="F14" s="426">
        <v>1</v>
      </c>
    </row>
    <row r="15" spans="2:6" ht="16.5" thickBot="1">
      <c r="B15" s="47">
        <v>4</v>
      </c>
      <c r="C15" s="145"/>
      <c r="D15" s="47" t="s">
        <v>26</v>
      </c>
      <c r="E15" s="145"/>
      <c r="F15" s="47"/>
    </row>
    <row r="16" spans="2:6" ht="16.5" thickBot="1">
      <c r="B16" s="22" t="s">
        <v>1200</v>
      </c>
      <c r="C16" s="22" t="s">
        <v>995</v>
      </c>
      <c r="D16" s="21" t="s">
        <v>1201</v>
      </c>
      <c r="E16" s="22" t="s">
        <v>229</v>
      </c>
      <c r="F16" s="427">
        <v>121.52</v>
      </c>
    </row>
    <row r="17" spans="2:6" ht="16.5" thickBot="1">
      <c r="B17" s="22" t="s">
        <v>1202</v>
      </c>
      <c r="C17" s="22" t="s">
        <v>1001</v>
      </c>
      <c r="D17" s="21" t="s">
        <v>1203</v>
      </c>
      <c r="E17" s="22" t="s">
        <v>524</v>
      </c>
      <c r="F17" s="427">
        <v>822.6</v>
      </c>
    </row>
    <row r="18" spans="2:6" ht="31.5" customHeight="1" thickBot="1">
      <c r="B18" s="22" t="s">
        <v>1204</v>
      </c>
      <c r="C18" s="22" t="s">
        <v>1205</v>
      </c>
      <c r="D18" s="21" t="s">
        <v>1206</v>
      </c>
      <c r="E18" s="22" t="s">
        <v>524</v>
      </c>
      <c r="F18" s="427">
        <v>144</v>
      </c>
    </row>
    <row r="19" spans="2:6" ht="16.5" thickBot="1">
      <c r="B19" s="22" t="s">
        <v>1207</v>
      </c>
      <c r="C19" s="22" t="s">
        <v>1003</v>
      </c>
      <c r="D19" s="21" t="s">
        <v>1208</v>
      </c>
      <c r="E19" s="22" t="s">
        <v>229</v>
      </c>
      <c r="F19" s="427">
        <v>6.11</v>
      </c>
    </row>
    <row r="20" spans="2:6" ht="16.5" thickBot="1">
      <c r="B20" s="22" t="s">
        <v>1209</v>
      </c>
      <c r="C20" s="22" t="s">
        <v>1210</v>
      </c>
      <c r="D20" s="21" t="s">
        <v>1211</v>
      </c>
      <c r="E20" s="22" t="s">
        <v>229</v>
      </c>
      <c r="F20" s="427">
        <v>17.36</v>
      </c>
    </row>
    <row r="21" spans="2:6" ht="16.5" thickBot="1">
      <c r="B21" s="22" t="s">
        <v>1212</v>
      </c>
      <c r="C21" s="22" t="s">
        <v>617</v>
      </c>
      <c r="D21" s="21" t="s">
        <v>618</v>
      </c>
      <c r="E21" s="22" t="s">
        <v>508</v>
      </c>
      <c r="F21" s="427">
        <v>43226.34</v>
      </c>
    </row>
    <row r="22" spans="2:6" ht="30" customHeight="1" thickBot="1">
      <c r="B22" s="22" t="s">
        <v>1213</v>
      </c>
      <c r="C22" s="22" t="s">
        <v>1214</v>
      </c>
      <c r="D22" s="21" t="s">
        <v>1215</v>
      </c>
      <c r="E22" s="22" t="s">
        <v>519</v>
      </c>
      <c r="F22" s="427">
        <v>136.24</v>
      </c>
    </row>
    <row r="23" spans="2:6" ht="32.25" thickBot="1">
      <c r="B23" s="22" t="s">
        <v>1216</v>
      </c>
      <c r="C23" s="22" t="s">
        <v>495</v>
      </c>
      <c r="D23" s="21" t="s">
        <v>496</v>
      </c>
      <c r="E23" s="22" t="s">
        <v>229</v>
      </c>
      <c r="F23" s="427">
        <v>205.21</v>
      </c>
    </row>
    <row r="24" spans="2:6" ht="16.5" thickBot="1">
      <c r="B24" s="22" t="s">
        <v>1217</v>
      </c>
      <c r="C24" s="22" t="s">
        <v>619</v>
      </c>
      <c r="D24" s="21" t="s">
        <v>620</v>
      </c>
      <c r="E24" s="22" t="s">
        <v>229</v>
      </c>
      <c r="F24" s="427">
        <v>48.72</v>
      </c>
    </row>
    <row r="25" spans="2:6" ht="16.5" thickBot="1">
      <c r="B25" s="22" t="s">
        <v>1218</v>
      </c>
      <c r="C25" s="22" t="s">
        <v>999</v>
      </c>
      <c r="D25" s="21" t="s">
        <v>1219</v>
      </c>
      <c r="E25" s="22" t="s">
        <v>524</v>
      </c>
      <c r="F25" s="427">
        <v>54</v>
      </c>
    </row>
    <row r="26" spans="2:6" ht="16.5" hidden="1" thickBot="1">
      <c r="B26" s="22" t="s">
        <v>1399</v>
      </c>
      <c r="C26" s="22">
        <v>0</v>
      </c>
      <c r="D26" s="21" t="s">
        <v>236</v>
      </c>
      <c r="E26" s="22" t="s">
        <v>236</v>
      </c>
      <c r="F26" s="146">
        <v>0</v>
      </c>
    </row>
    <row r="27" spans="2:6" ht="16.5" hidden="1" thickBot="1">
      <c r="B27" s="22" t="s">
        <v>1400</v>
      </c>
      <c r="C27" s="22">
        <v>0</v>
      </c>
      <c r="D27" s="21" t="s">
        <v>236</v>
      </c>
      <c r="E27" s="22" t="s">
        <v>236</v>
      </c>
      <c r="F27" s="146">
        <v>0</v>
      </c>
    </row>
    <row r="28" spans="2:6" ht="16.5" hidden="1" thickBot="1">
      <c r="B28" s="22" t="s">
        <v>1401</v>
      </c>
      <c r="C28" s="22">
        <v>0</v>
      </c>
      <c r="D28" s="21" t="s">
        <v>236</v>
      </c>
      <c r="E28" s="22" t="s">
        <v>236</v>
      </c>
      <c r="F28" s="146">
        <v>0</v>
      </c>
    </row>
    <row r="29" spans="2:6" ht="16.5" hidden="1" thickBot="1">
      <c r="B29" s="22" t="s">
        <v>1402</v>
      </c>
      <c r="C29" s="22">
        <v>0</v>
      </c>
      <c r="D29" s="21" t="s">
        <v>236</v>
      </c>
      <c r="E29" s="22" t="s">
        <v>236</v>
      </c>
      <c r="F29" s="146">
        <v>0</v>
      </c>
    </row>
    <row r="30" spans="2:6" ht="16.5" hidden="1" thickBot="1">
      <c r="B30" s="22" t="s">
        <v>1403</v>
      </c>
      <c r="C30" s="22">
        <v>0</v>
      </c>
      <c r="D30" s="21">
        <v>0</v>
      </c>
      <c r="E30" s="22">
        <v>0</v>
      </c>
      <c r="F30" s="146">
        <v>0</v>
      </c>
    </row>
    <row r="31" spans="2:6" ht="16.5" thickBot="1">
      <c r="B31" s="47">
        <v>5</v>
      </c>
      <c r="C31" s="145"/>
      <c r="D31" s="47" t="s">
        <v>82</v>
      </c>
      <c r="E31" s="145"/>
      <c r="F31" s="47"/>
    </row>
    <row r="32" spans="2:6" ht="48" thickBot="1">
      <c r="B32" s="22" t="s">
        <v>1220</v>
      </c>
      <c r="C32" s="22" t="s">
        <v>1221</v>
      </c>
      <c r="D32" s="21" t="s">
        <v>1222</v>
      </c>
      <c r="E32" s="22" t="s">
        <v>229</v>
      </c>
      <c r="F32" s="427">
        <v>35.86</v>
      </c>
    </row>
    <row r="33" spans="2:6" ht="16.5" thickBot="1">
      <c r="B33" s="22" t="s">
        <v>1223</v>
      </c>
      <c r="C33" s="22" t="s">
        <v>617</v>
      </c>
      <c r="D33" s="21" t="s">
        <v>618</v>
      </c>
      <c r="E33" s="22" t="s">
        <v>508</v>
      </c>
      <c r="F33" s="427">
        <v>15885.78</v>
      </c>
    </row>
    <row r="34" spans="2:6" ht="32.25" thickBot="1">
      <c r="B34" s="22" t="s">
        <v>1224</v>
      </c>
      <c r="C34" s="22" t="s">
        <v>1214</v>
      </c>
      <c r="D34" s="21" t="s">
        <v>1215</v>
      </c>
      <c r="E34" s="22" t="s">
        <v>519</v>
      </c>
      <c r="F34" s="427">
        <v>415.57</v>
      </c>
    </row>
    <row r="35" spans="2:6" ht="32.25" thickBot="1">
      <c r="B35" s="22" t="s">
        <v>1225</v>
      </c>
      <c r="C35" s="22" t="s">
        <v>495</v>
      </c>
      <c r="D35" s="21" t="s">
        <v>496</v>
      </c>
      <c r="E35" s="22" t="s">
        <v>229</v>
      </c>
      <c r="F35" s="427">
        <v>131</v>
      </c>
    </row>
    <row r="36" spans="2:6" ht="32.25" thickBot="1">
      <c r="B36" s="22" t="s">
        <v>1226</v>
      </c>
      <c r="C36" s="22" t="s">
        <v>1227</v>
      </c>
      <c r="D36" s="21" t="s">
        <v>1228</v>
      </c>
      <c r="E36" s="22" t="s">
        <v>535</v>
      </c>
      <c r="F36" s="427">
        <v>136.80000000000001</v>
      </c>
    </row>
    <row r="37" spans="2:6" ht="32.25" thickBot="1">
      <c r="B37" s="22" t="s">
        <v>1229</v>
      </c>
      <c r="C37" s="22" t="s">
        <v>1027</v>
      </c>
      <c r="D37" s="21" t="s">
        <v>1028</v>
      </c>
      <c r="E37" s="22" t="s">
        <v>486</v>
      </c>
      <c r="F37" s="427">
        <v>36</v>
      </c>
    </row>
    <row r="38" spans="2:6" ht="16.5" thickBot="1">
      <c r="B38" s="22" t="s">
        <v>1230</v>
      </c>
      <c r="C38" s="22" t="s">
        <v>1231</v>
      </c>
      <c r="D38" s="21" t="s">
        <v>1232</v>
      </c>
      <c r="E38" s="22" t="s">
        <v>229</v>
      </c>
      <c r="F38" s="427">
        <v>1300</v>
      </c>
    </row>
    <row r="39" spans="2:6" ht="16.5" hidden="1" thickBot="1">
      <c r="B39" s="22" t="s">
        <v>1404</v>
      </c>
      <c r="C39" s="22">
        <v>0</v>
      </c>
      <c r="D39" s="21" t="s">
        <v>236</v>
      </c>
      <c r="E39" s="22" t="s">
        <v>236</v>
      </c>
      <c r="F39" s="146">
        <v>0</v>
      </c>
    </row>
    <row r="40" spans="2:6" ht="16.5" hidden="1" thickBot="1">
      <c r="B40" s="22" t="s">
        <v>1405</v>
      </c>
      <c r="C40" s="22">
        <v>0</v>
      </c>
      <c r="D40" s="21" t="s">
        <v>236</v>
      </c>
      <c r="E40" s="22" t="s">
        <v>236</v>
      </c>
      <c r="F40" s="146">
        <v>0</v>
      </c>
    </row>
    <row r="41" spans="2:6" ht="16.5" hidden="1" thickBot="1">
      <c r="B41" s="22" t="s">
        <v>1406</v>
      </c>
      <c r="C41" s="22">
        <v>0</v>
      </c>
      <c r="D41" s="21" t="s">
        <v>236</v>
      </c>
      <c r="E41" s="22" t="s">
        <v>236</v>
      </c>
      <c r="F41" s="146">
        <v>0</v>
      </c>
    </row>
    <row r="42" spans="2:6" ht="16.5" thickBot="1">
      <c r="B42" s="47">
        <v>6</v>
      </c>
      <c r="C42" s="145"/>
      <c r="D42" s="47" t="s">
        <v>27</v>
      </c>
      <c r="E42" s="145"/>
      <c r="F42" s="47"/>
    </row>
    <row r="43" spans="2:6" ht="35.25" customHeight="1" thickBot="1">
      <c r="B43" s="22" t="s">
        <v>1233</v>
      </c>
      <c r="C43" s="22" t="s">
        <v>1210</v>
      </c>
      <c r="D43" s="21" t="s">
        <v>1234</v>
      </c>
      <c r="E43" s="22" t="s">
        <v>229</v>
      </c>
      <c r="F43" s="427">
        <v>27.52</v>
      </c>
    </row>
    <row r="44" spans="2:6" ht="32.25" thickBot="1">
      <c r="B44" s="22" t="s">
        <v>1235</v>
      </c>
      <c r="C44" s="22" t="s">
        <v>1236</v>
      </c>
      <c r="D44" s="21" t="s">
        <v>1237</v>
      </c>
      <c r="E44" s="22" t="s">
        <v>519</v>
      </c>
      <c r="F44" s="427">
        <v>142.12</v>
      </c>
    </row>
    <row r="45" spans="2:6" ht="32.25" thickBot="1">
      <c r="B45" s="22" t="s">
        <v>1238</v>
      </c>
      <c r="C45" s="22" t="s">
        <v>1239</v>
      </c>
      <c r="D45" s="21" t="s">
        <v>1240</v>
      </c>
      <c r="E45" s="22" t="s">
        <v>519</v>
      </c>
      <c r="F45" s="427">
        <v>1082.51</v>
      </c>
    </row>
    <row r="46" spans="2:6" ht="16.5" thickBot="1">
      <c r="B46" s="22" t="s">
        <v>1241</v>
      </c>
      <c r="C46" s="22" t="s">
        <v>617</v>
      </c>
      <c r="D46" s="21" t="s">
        <v>618</v>
      </c>
      <c r="E46" s="22" t="s">
        <v>508</v>
      </c>
      <c r="F46" s="427">
        <v>55671.25</v>
      </c>
    </row>
    <row r="47" spans="2:6" ht="16.5" thickBot="1">
      <c r="B47" s="22" t="s">
        <v>1242</v>
      </c>
      <c r="C47" s="22" t="s">
        <v>1243</v>
      </c>
      <c r="D47" s="21" t="s">
        <v>1244</v>
      </c>
      <c r="E47" s="22" t="s">
        <v>508</v>
      </c>
      <c r="F47" s="427">
        <v>12798.21</v>
      </c>
    </row>
    <row r="48" spans="2:6" ht="39" customHeight="1" thickBot="1">
      <c r="B48" s="22" t="s">
        <v>1245</v>
      </c>
      <c r="C48" s="22" t="s">
        <v>499</v>
      </c>
      <c r="D48" s="21" t="s">
        <v>1246</v>
      </c>
      <c r="E48" s="22" t="s">
        <v>229</v>
      </c>
      <c r="F48" s="427">
        <v>173</v>
      </c>
    </row>
    <row r="49" spans="2:6" ht="32.25" thickBot="1">
      <c r="B49" s="22" t="s">
        <v>1247</v>
      </c>
      <c r="C49" s="22" t="s">
        <v>1248</v>
      </c>
      <c r="D49" s="21" t="s">
        <v>1249</v>
      </c>
      <c r="E49" s="22" t="s">
        <v>486</v>
      </c>
      <c r="F49" s="427">
        <v>8</v>
      </c>
    </row>
    <row r="50" spans="2:6" ht="16.5" thickBot="1">
      <c r="B50" s="22" t="s">
        <v>1250</v>
      </c>
      <c r="C50" s="22" t="s">
        <v>1251</v>
      </c>
      <c r="D50" s="21" t="s">
        <v>1252</v>
      </c>
      <c r="E50" s="22" t="s">
        <v>486</v>
      </c>
      <c r="F50" s="427">
        <v>8</v>
      </c>
    </row>
    <row r="51" spans="2:6" ht="32.25" thickBot="1">
      <c r="B51" s="22" t="s">
        <v>1253</v>
      </c>
      <c r="C51" s="22" t="s">
        <v>1254</v>
      </c>
      <c r="D51" s="21" t="s">
        <v>1255</v>
      </c>
      <c r="E51" s="22" t="s">
        <v>508</v>
      </c>
      <c r="F51" s="427">
        <v>907.61</v>
      </c>
    </row>
    <row r="52" spans="2:6" ht="16.5" thickBot="1">
      <c r="B52" s="22" t="s">
        <v>1256</v>
      </c>
      <c r="C52" s="22" t="s">
        <v>1257</v>
      </c>
      <c r="D52" s="21" t="s">
        <v>1258</v>
      </c>
      <c r="E52" s="22" t="s">
        <v>621</v>
      </c>
      <c r="F52" s="427">
        <v>51.03</v>
      </c>
    </row>
    <row r="53" spans="2:6" ht="16.5" thickBot="1">
      <c r="B53" s="22" t="s">
        <v>1259</v>
      </c>
      <c r="C53" s="22" t="s">
        <v>1231</v>
      </c>
      <c r="D53" s="21" t="s">
        <v>1232</v>
      </c>
      <c r="E53" s="22" t="s">
        <v>229</v>
      </c>
      <c r="F53" s="427">
        <v>287.3</v>
      </c>
    </row>
    <row r="54" spans="2:6" ht="31.5" customHeight="1" thickBot="1">
      <c r="B54" s="22" t="s">
        <v>1260</v>
      </c>
      <c r="C54" s="22" t="s">
        <v>1214</v>
      </c>
      <c r="D54" s="21" t="s">
        <v>1215</v>
      </c>
      <c r="E54" s="22" t="s">
        <v>519</v>
      </c>
      <c r="F54" s="427">
        <v>653.91</v>
      </c>
    </row>
    <row r="55" spans="2:6" ht="32.25" thickBot="1">
      <c r="B55" s="22" t="s">
        <v>1261</v>
      </c>
      <c r="C55" s="22" t="s">
        <v>497</v>
      </c>
      <c r="D55" s="21" t="s">
        <v>498</v>
      </c>
      <c r="E55" s="22" t="s">
        <v>229</v>
      </c>
      <c r="F55" s="427">
        <v>222.54</v>
      </c>
    </row>
    <row r="56" spans="2:6" ht="16.5" thickBot="1">
      <c r="B56" s="22" t="s">
        <v>1262</v>
      </c>
      <c r="C56" s="22" t="s">
        <v>1263</v>
      </c>
      <c r="D56" s="21" t="s">
        <v>1026</v>
      </c>
      <c r="E56" s="22" t="s">
        <v>515</v>
      </c>
      <c r="F56" s="427">
        <v>66</v>
      </c>
    </row>
    <row r="57" spans="2:6" ht="37.5" customHeight="1" thickBot="1">
      <c r="B57" s="22" t="s">
        <v>1264</v>
      </c>
      <c r="C57" s="22" t="s">
        <v>1265</v>
      </c>
      <c r="D57" s="21" t="s">
        <v>1266</v>
      </c>
      <c r="E57" s="22" t="s">
        <v>486</v>
      </c>
      <c r="F57" s="427">
        <v>48</v>
      </c>
    </row>
    <row r="58" spans="2:6" ht="32.25" thickBot="1">
      <c r="B58" s="22" t="s">
        <v>1267</v>
      </c>
      <c r="C58" s="22" t="s">
        <v>1268</v>
      </c>
      <c r="D58" s="21" t="s">
        <v>1269</v>
      </c>
      <c r="E58" s="22" t="s">
        <v>524</v>
      </c>
      <c r="F58" s="427">
        <v>791.28</v>
      </c>
    </row>
    <row r="59" spans="2:6" ht="16.5" hidden="1" thickBot="1">
      <c r="B59" s="22" t="s">
        <v>1407</v>
      </c>
      <c r="C59" s="22">
        <v>0</v>
      </c>
      <c r="D59" s="21">
        <v>0</v>
      </c>
      <c r="E59" s="22">
        <v>0</v>
      </c>
      <c r="F59" s="146">
        <v>0</v>
      </c>
    </row>
    <row r="60" spans="2:6" ht="16.5" hidden="1" thickBot="1">
      <c r="B60" s="22" t="s">
        <v>1408</v>
      </c>
      <c r="C60" s="22">
        <v>0</v>
      </c>
      <c r="D60" s="21">
        <v>0</v>
      </c>
      <c r="E60" s="22">
        <v>0</v>
      </c>
      <c r="F60" s="146">
        <v>0</v>
      </c>
    </row>
    <row r="61" spans="2:6" ht="16.5" hidden="1" thickBot="1">
      <c r="B61" s="22" t="s">
        <v>1409</v>
      </c>
      <c r="C61" s="22">
        <v>0</v>
      </c>
      <c r="D61" s="21">
        <v>0</v>
      </c>
      <c r="E61" s="22">
        <v>0</v>
      </c>
      <c r="F61" s="146">
        <v>0</v>
      </c>
    </row>
    <row r="62" spans="2:6" ht="15" hidden="1" customHeight="1" thickBot="1">
      <c r="B62" s="22" t="s">
        <v>1410</v>
      </c>
      <c r="C62" s="22">
        <v>0</v>
      </c>
      <c r="D62" s="21">
        <v>0</v>
      </c>
      <c r="E62" s="22">
        <v>0</v>
      </c>
      <c r="F62" s="146">
        <v>0</v>
      </c>
    </row>
    <row r="63" spans="2:6" ht="16.5" thickBot="1">
      <c r="B63" s="47">
        <v>7</v>
      </c>
      <c r="C63" s="145"/>
      <c r="D63" s="47" t="s">
        <v>83</v>
      </c>
      <c r="E63" s="145"/>
      <c r="F63" s="47"/>
    </row>
    <row r="64" spans="2:6" ht="32.25" thickBot="1">
      <c r="B64" s="22" t="s">
        <v>1270</v>
      </c>
      <c r="C64" s="22" t="s">
        <v>1271</v>
      </c>
      <c r="D64" s="25" t="s">
        <v>1272</v>
      </c>
      <c r="E64" s="22" t="s">
        <v>524</v>
      </c>
      <c r="F64" s="427">
        <v>17.600000000000001</v>
      </c>
    </row>
    <row r="65" spans="2:6" ht="32.25" thickBot="1">
      <c r="B65" s="22" t="s">
        <v>1273</v>
      </c>
      <c r="C65" s="22" t="s">
        <v>1274</v>
      </c>
      <c r="D65" s="25" t="s">
        <v>1275</v>
      </c>
      <c r="E65" s="22" t="s">
        <v>524</v>
      </c>
      <c r="F65" s="427">
        <v>35.200000000000003</v>
      </c>
    </row>
    <row r="66" spans="2:6" ht="16.5" thickBot="1">
      <c r="B66" s="22" t="s">
        <v>1276</v>
      </c>
      <c r="C66" s="22" t="s">
        <v>1277</v>
      </c>
      <c r="D66" s="25" t="s">
        <v>1278</v>
      </c>
      <c r="E66" s="22" t="s">
        <v>524</v>
      </c>
      <c r="F66" s="427">
        <v>13</v>
      </c>
    </row>
    <row r="67" spans="2:6" ht="16.5" thickBot="1">
      <c r="B67" s="22" t="s">
        <v>1279</v>
      </c>
      <c r="C67" s="22" t="s">
        <v>1280</v>
      </c>
      <c r="D67" s="25" t="s">
        <v>1281</v>
      </c>
      <c r="E67" s="22" t="s">
        <v>519</v>
      </c>
      <c r="F67" s="427">
        <v>284.39</v>
      </c>
    </row>
    <row r="68" spans="2:6" ht="16.5" thickBot="1">
      <c r="B68" s="22" t="s">
        <v>1282</v>
      </c>
      <c r="C68" s="22" t="s">
        <v>1283</v>
      </c>
      <c r="D68" s="25" t="s">
        <v>1284</v>
      </c>
      <c r="E68" s="22" t="s">
        <v>524</v>
      </c>
      <c r="F68" s="427">
        <v>64.900000000000006</v>
      </c>
    </row>
    <row r="69" spans="2:6" ht="16.5" hidden="1" thickBot="1">
      <c r="B69" s="22" t="s">
        <v>1411</v>
      </c>
      <c r="C69" s="22">
        <v>0</v>
      </c>
      <c r="D69" s="25">
        <v>0</v>
      </c>
      <c r="E69" s="22">
        <v>0</v>
      </c>
      <c r="F69" s="427">
        <v>0</v>
      </c>
    </row>
    <row r="70" spans="2:6" ht="16.5" hidden="1" thickBot="1">
      <c r="B70" s="22" t="s">
        <v>1412</v>
      </c>
      <c r="C70" s="22">
        <v>0</v>
      </c>
      <c r="D70" s="25">
        <v>0</v>
      </c>
      <c r="E70" s="22">
        <v>0</v>
      </c>
      <c r="F70" s="146">
        <v>0</v>
      </c>
    </row>
    <row r="71" spans="2:6" ht="16.5" hidden="1" thickBot="1">
      <c r="B71" s="22" t="s">
        <v>1413</v>
      </c>
      <c r="C71" s="22">
        <v>0</v>
      </c>
      <c r="D71" s="25">
        <v>0</v>
      </c>
      <c r="E71" s="22">
        <v>0</v>
      </c>
      <c r="F71" s="146">
        <v>0</v>
      </c>
    </row>
    <row r="72" spans="2:6" ht="16.5" hidden="1" thickBot="1">
      <c r="B72" s="22" t="s">
        <v>1414</v>
      </c>
      <c r="C72" s="22">
        <v>0</v>
      </c>
      <c r="D72" s="25">
        <v>0</v>
      </c>
      <c r="E72" s="22">
        <v>0</v>
      </c>
      <c r="F72" s="146">
        <v>0</v>
      </c>
    </row>
    <row r="73" spans="2:6" ht="16.5" hidden="1" thickBot="1">
      <c r="B73" s="22" t="s">
        <v>1415</v>
      </c>
      <c r="C73" s="22">
        <v>0</v>
      </c>
      <c r="D73" s="25">
        <v>0</v>
      </c>
      <c r="E73" s="22">
        <v>0</v>
      </c>
      <c r="F73" s="146">
        <v>0</v>
      </c>
    </row>
    <row r="74" spans="2:6" ht="16.5" thickBot="1">
      <c r="B74" s="47">
        <v>8</v>
      </c>
      <c r="C74" s="145"/>
      <c r="D74" s="47" t="s">
        <v>238</v>
      </c>
      <c r="E74" s="145"/>
      <c r="F74" s="47"/>
    </row>
    <row r="75" spans="2:6" ht="16.5" thickBot="1">
      <c r="B75" s="22" t="s">
        <v>1416</v>
      </c>
      <c r="C75" s="22" t="s">
        <v>933</v>
      </c>
      <c r="D75" s="25" t="s">
        <v>1417</v>
      </c>
      <c r="E75" s="22" t="s">
        <v>227</v>
      </c>
      <c r="F75" s="427">
        <v>34113.760000000002</v>
      </c>
    </row>
    <row r="76" spans="2:6" ht="16.5" thickBot="1">
      <c r="B76" s="22" t="s">
        <v>1418</v>
      </c>
      <c r="C76" s="22" t="s">
        <v>930</v>
      </c>
      <c r="D76" s="25" t="s">
        <v>1419</v>
      </c>
      <c r="E76" s="22" t="s">
        <v>227</v>
      </c>
      <c r="F76" s="427">
        <v>163708.51999999999</v>
      </c>
    </row>
    <row r="77" spans="2:6" ht="16.5" hidden="1" thickBot="1">
      <c r="B77" s="22">
        <v>0</v>
      </c>
      <c r="C77" s="22">
        <v>0</v>
      </c>
      <c r="D77" s="25">
        <v>0</v>
      </c>
      <c r="E77" s="22">
        <v>0</v>
      </c>
      <c r="F77" s="427">
        <v>0</v>
      </c>
    </row>
    <row r="78" spans="2:6" ht="16.5" hidden="1" thickBot="1">
      <c r="B78" s="22">
        <v>0</v>
      </c>
      <c r="C78" s="22">
        <v>0</v>
      </c>
      <c r="D78" s="25">
        <v>0</v>
      </c>
      <c r="E78" s="22">
        <v>0</v>
      </c>
      <c r="F78" s="427">
        <v>0</v>
      </c>
    </row>
    <row r="79" spans="2:6" ht="35.25" hidden="1" customHeight="1" thickBot="1">
      <c r="B79" s="22">
        <v>0</v>
      </c>
      <c r="C79" s="22">
        <v>0</v>
      </c>
      <c r="D79" s="25">
        <v>0</v>
      </c>
      <c r="E79" s="22">
        <v>0</v>
      </c>
      <c r="F79" s="427">
        <v>0</v>
      </c>
    </row>
    <row r="80" spans="2:6" ht="40.5" hidden="1" customHeight="1" thickBot="1">
      <c r="B80" s="22">
        <v>0</v>
      </c>
      <c r="C80" s="22">
        <v>0</v>
      </c>
      <c r="D80" s="25">
        <v>0</v>
      </c>
      <c r="E80" s="22">
        <v>0</v>
      </c>
      <c r="F80" s="427">
        <v>0</v>
      </c>
    </row>
  </sheetData>
  <mergeCells count="1">
    <mergeCell ref="B2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>
    <tabColor rgb="FF92D050"/>
  </sheetPr>
  <dimension ref="B2:V126"/>
  <sheetViews>
    <sheetView showGridLines="0" topLeftCell="C58" zoomScaleNormal="100" workbookViewId="0">
      <selection activeCell="G80" sqref="G80"/>
    </sheetView>
  </sheetViews>
  <sheetFormatPr defaultColWidth="9.140625" defaultRowHeight="15.75" thickBottom="1"/>
  <cols>
    <col min="1" max="1" width="9.140625" style="36"/>
    <col min="2" max="2" width="15.7109375" style="34" customWidth="1"/>
    <col min="3" max="3" width="15.7109375" style="31" customWidth="1"/>
    <col min="4" max="4" width="60.7109375" style="32" customWidth="1"/>
    <col min="5" max="5" width="15.28515625" style="31" customWidth="1"/>
    <col min="6" max="6" width="17" style="31" customWidth="1"/>
    <col min="7" max="8" width="15.7109375" style="33" customWidth="1"/>
    <col min="9" max="9" width="20.140625" style="33" bestFit="1" customWidth="1"/>
    <col min="10" max="10" width="9.28515625" style="35" hidden="1" customWidth="1"/>
    <col min="11" max="11" width="15.7109375" style="34" hidden="1" customWidth="1"/>
    <col min="12" max="12" width="15.7109375" style="31" hidden="1" customWidth="1"/>
    <col min="13" max="13" width="60.7109375" style="32" hidden="1" customWidth="1"/>
    <col min="14" max="14" width="10.7109375" style="31" hidden="1" customWidth="1"/>
    <col min="15" max="15" width="16.42578125" style="31" hidden="1" customWidth="1"/>
    <col min="16" max="17" width="15.7109375" style="33" hidden="1" customWidth="1"/>
    <col min="18" max="18" width="22.42578125" style="33" hidden="1" customWidth="1"/>
    <col min="19" max="19" width="0" style="36" hidden="1" customWidth="1"/>
    <col min="20" max="20" width="9.140625" style="36"/>
    <col min="21" max="21" width="12.5703125" style="36" bestFit="1" customWidth="1"/>
    <col min="22" max="22" width="13.42578125" style="36" bestFit="1" customWidth="1"/>
    <col min="23" max="16384" width="9.140625" style="36"/>
  </cols>
  <sheetData>
    <row r="2" spans="2:21" ht="19.5" thickBot="1">
      <c r="B2" s="961" t="s">
        <v>84</v>
      </c>
      <c r="C2" s="961"/>
      <c r="D2" s="961"/>
      <c r="E2" s="961"/>
      <c r="F2" s="961"/>
      <c r="G2" s="961"/>
      <c r="H2" s="961"/>
      <c r="I2" s="961"/>
      <c r="K2" s="961" t="s">
        <v>85</v>
      </c>
      <c r="L2" s="961"/>
      <c r="M2" s="961"/>
      <c r="N2" s="961"/>
      <c r="O2" s="961"/>
      <c r="P2" s="961"/>
      <c r="Q2" s="961"/>
      <c r="R2" s="961"/>
    </row>
    <row r="3" spans="2:21" ht="45.75" customHeight="1" thickBot="1">
      <c r="B3" s="41" t="s">
        <v>86</v>
      </c>
      <c r="C3" s="964" t="s">
        <v>1394</v>
      </c>
      <c r="D3" s="964">
        <v>0</v>
      </c>
      <c r="E3" s="964">
        <v>0</v>
      </c>
      <c r="F3" s="964">
        <v>0</v>
      </c>
      <c r="G3" s="964">
        <v>0</v>
      </c>
      <c r="H3" s="42" t="s">
        <v>87</v>
      </c>
      <c r="I3" s="54">
        <f>'RESUMO ORÇAMENTO - SEM DESONERA'!E3</f>
        <v>0.1973</v>
      </c>
      <c r="J3" s="37"/>
      <c r="K3" s="41" t="s">
        <v>86</v>
      </c>
      <c r="L3" s="964" t="s">
        <v>1394</v>
      </c>
      <c r="M3" s="964"/>
      <c r="N3" s="964"/>
      <c r="O3" s="964"/>
      <c r="P3" s="964"/>
      <c r="Q3" s="42" t="s">
        <v>87</v>
      </c>
      <c r="R3" s="43" t="e">
        <f>#REF!</f>
        <v>#REF!</v>
      </c>
    </row>
    <row r="4" spans="2:21" ht="16.5" thickBot="1">
      <c r="B4" s="41" t="s">
        <v>88</v>
      </c>
      <c r="C4" s="964" t="s">
        <v>1395</v>
      </c>
      <c r="D4" s="964">
        <v>0</v>
      </c>
      <c r="E4" s="964">
        <v>0</v>
      </c>
      <c r="F4" s="964">
        <v>0</v>
      </c>
      <c r="G4" s="964">
        <v>0</v>
      </c>
      <c r="H4" s="42" t="s">
        <v>89</v>
      </c>
      <c r="I4" s="338">
        <f>'RESUMO ORÇAMENTO - SEM DESONERA'!E4</f>
        <v>45658</v>
      </c>
      <c r="J4" s="37"/>
      <c r="K4" s="41" t="s">
        <v>88</v>
      </c>
      <c r="L4" s="964" t="s">
        <v>1395</v>
      </c>
      <c r="M4" s="964"/>
      <c r="N4" s="964"/>
      <c r="O4" s="964"/>
      <c r="P4" s="964"/>
      <c r="Q4" s="42" t="s">
        <v>89</v>
      </c>
      <c r="R4" s="44" t="e">
        <f>#REF!</f>
        <v>#REF!</v>
      </c>
    </row>
    <row r="5" spans="2:21" ht="16.5" thickBot="1">
      <c r="B5" s="41" t="s">
        <v>90</v>
      </c>
      <c r="C5" s="964" t="s">
        <v>1373</v>
      </c>
      <c r="D5" s="964">
        <v>0</v>
      </c>
      <c r="E5" s="964">
        <v>0</v>
      </c>
      <c r="F5" s="964">
        <v>0</v>
      </c>
      <c r="G5" s="964">
        <v>0</v>
      </c>
      <c r="H5" s="42" t="s">
        <v>91</v>
      </c>
      <c r="I5" s="55">
        <f>'RESUMO ORÇAMENTO - SEM DESONERA'!E5</f>
        <v>572</v>
      </c>
      <c r="J5" s="37"/>
      <c r="K5" s="41" t="s">
        <v>90</v>
      </c>
      <c r="L5" s="964" t="s">
        <v>1373</v>
      </c>
      <c r="M5" s="964"/>
      <c r="N5" s="964"/>
      <c r="O5" s="964"/>
      <c r="P5" s="964"/>
      <c r="Q5" s="42" t="s">
        <v>91</v>
      </c>
      <c r="R5" s="45">
        <v>572</v>
      </c>
    </row>
    <row r="6" spans="2:21" ht="16.5" customHeight="1" thickBot="1">
      <c r="B6" s="41" t="s">
        <v>92</v>
      </c>
      <c r="C6" s="964" t="s">
        <v>472</v>
      </c>
      <c r="D6" s="964"/>
      <c r="E6" s="964"/>
      <c r="F6" s="964"/>
      <c r="G6" s="964"/>
      <c r="H6" s="964"/>
      <c r="I6" s="964"/>
      <c r="J6" s="37"/>
      <c r="K6" s="41" t="s">
        <v>92</v>
      </c>
      <c r="L6" s="964" t="s">
        <v>1396</v>
      </c>
      <c r="M6" s="964"/>
      <c r="N6" s="964"/>
      <c r="O6" s="964"/>
      <c r="P6" s="964"/>
      <c r="Q6" s="964"/>
      <c r="R6" s="964"/>
    </row>
    <row r="7" spans="2:21" ht="48" thickBot="1">
      <c r="B7" s="18" t="s">
        <v>78</v>
      </c>
      <c r="C7" s="47" t="s">
        <v>5</v>
      </c>
      <c r="D7" s="47" t="s">
        <v>0</v>
      </c>
      <c r="E7" s="47" t="s">
        <v>6</v>
      </c>
      <c r="F7" s="47" t="s">
        <v>45</v>
      </c>
      <c r="G7" s="19" t="s">
        <v>93</v>
      </c>
      <c r="H7" s="19" t="s">
        <v>94</v>
      </c>
      <c r="I7" s="19" t="s">
        <v>95</v>
      </c>
      <c r="K7" s="18" t="s">
        <v>78</v>
      </c>
      <c r="L7" s="47" t="s">
        <v>5</v>
      </c>
      <c r="M7" s="47" t="s">
        <v>0</v>
      </c>
      <c r="N7" s="47" t="s">
        <v>6</v>
      </c>
      <c r="O7" s="47" t="s">
        <v>45</v>
      </c>
      <c r="P7" s="19" t="s">
        <v>93</v>
      </c>
      <c r="Q7" s="19" t="s">
        <v>94</v>
      </c>
      <c r="R7" s="19" t="s">
        <v>95</v>
      </c>
    </row>
    <row r="8" spans="2:21" ht="16.5" thickBot="1">
      <c r="B8" s="18">
        <v>1</v>
      </c>
      <c r="C8" s="962" t="s">
        <v>79</v>
      </c>
      <c r="D8" s="962"/>
      <c r="E8" s="962"/>
      <c r="F8" s="962"/>
      <c r="G8" s="962"/>
      <c r="H8" s="962"/>
      <c r="I8" s="20">
        <f>TRUNC(SUM(I9:I11),2)</f>
        <v>241406.25</v>
      </c>
      <c r="J8" s="12" t="s">
        <v>969</v>
      </c>
      <c r="K8" s="18">
        <v>1</v>
      </c>
      <c r="L8" s="962" t="s">
        <v>79</v>
      </c>
      <c r="M8" s="962"/>
      <c r="N8" s="962"/>
      <c r="O8" s="962"/>
      <c r="P8" s="962"/>
      <c r="Q8" s="962"/>
      <c r="R8" s="20">
        <f>SUM(R9:R11)</f>
        <v>246680.97</v>
      </c>
      <c r="S8" s="12" t="s">
        <v>473</v>
      </c>
      <c r="U8" s="36" t="s">
        <v>236</v>
      </c>
    </row>
    <row r="9" spans="2:21" ht="16.5" thickBot="1">
      <c r="B9" s="26" t="s">
        <v>1187</v>
      </c>
      <c r="C9" s="26" t="s">
        <v>1188</v>
      </c>
      <c r="D9" s="26" t="s">
        <v>472</v>
      </c>
      <c r="E9" s="26" t="s">
        <v>486</v>
      </c>
      <c r="F9" s="402">
        <v>1</v>
      </c>
      <c r="G9" s="26">
        <v>189495.95</v>
      </c>
      <c r="H9" s="26">
        <v>226883.5</v>
      </c>
      <c r="I9" s="404">
        <v>226883.5</v>
      </c>
      <c r="J9" s="12" t="s">
        <v>473</v>
      </c>
      <c r="K9" s="26" t="s">
        <v>1187</v>
      </c>
      <c r="L9" s="26" t="s">
        <v>1188</v>
      </c>
      <c r="M9" s="26" t="s">
        <v>472</v>
      </c>
      <c r="N9" s="26" t="s">
        <v>486</v>
      </c>
      <c r="O9" s="26">
        <v>1</v>
      </c>
      <c r="P9" s="26">
        <v>186051.24</v>
      </c>
      <c r="Q9" s="26">
        <v>231764.03</v>
      </c>
      <c r="R9" s="26">
        <v>231764.03</v>
      </c>
      <c r="S9" s="12" t="s">
        <v>473</v>
      </c>
      <c r="U9" s="36" t="s">
        <v>236</v>
      </c>
    </row>
    <row r="10" spans="2:21" ht="30.75" thickBot="1">
      <c r="B10" s="26" t="s">
        <v>1189</v>
      </c>
      <c r="C10" s="26" t="s">
        <v>991</v>
      </c>
      <c r="D10" s="26" t="s">
        <v>1190</v>
      </c>
      <c r="E10" s="26" t="s">
        <v>486</v>
      </c>
      <c r="F10" s="403">
        <v>3</v>
      </c>
      <c r="G10" s="26">
        <v>130.5</v>
      </c>
      <c r="H10" s="26">
        <v>156.25</v>
      </c>
      <c r="I10" s="404">
        <v>468.75</v>
      </c>
      <c r="J10" s="12" t="s">
        <v>969</v>
      </c>
      <c r="K10" s="26" t="s">
        <v>1189</v>
      </c>
      <c r="L10" s="26" t="s">
        <v>991</v>
      </c>
      <c r="M10" s="26" t="s">
        <v>1190</v>
      </c>
      <c r="N10" s="26" t="s">
        <v>486</v>
      </c>
      <c r="O10" s="26">
        <v>3</v>
      </c>
      <c r="P10" s="26">
        <v>130.22999999999999</v>
      </c>
      <c r="Q10" s="26">
        <v>162.22999999999999</v>
      </c>
      <c r="R10" s="26">
        <v>486.69</v>
      </c>
      <c r="S10" s="12" t="s">
        <v>473</v>
      </c>
      <c r="U10" s="36" t="s">
        <v>236</v>
      </c>
    </row>
    <row r="11" spans="2:21" ht="16.5" thickBot="1">
      <c r="B11" s="26" t="s">
        <v>1191</v>
      </c>
      <c r="C11" s="26" t="s">
        <v>993</v>
      </c>
      <c r="D11" s="26" t="s">
        <v>1192</v>
      </c>
      <c r="E11" s="26" t="s">
        <v>519</v>
      </c>
      <c r="F11" s="403">
        <v>25</v>
      </c>
      <c r="G11" s="26">
        <v>469.52</v>
      </c>
      <c r="H11" s="26">
        <v>562.16</v>
      </c>
      <c r="I11" s="404">
        <v>14054</v>
      </c>
      <c r="J11" s="12" t="s">
        <v>969</v>
      </c>
      <c r="K11" s="26" t="s">
        <v>1191</v>
      </c>
      <c r="L11" s="26" t="s">
        <v>993</v>
      </c>
      <c r="M11" s="26" t="s">
        <v>1192</v>
      </c>
      <c r="N11" s="26" t="s">
        <v>519</v>
      </c>
      <c r="O11" s="26">
        <v>25</v>
      </c>
      <c r="P11" s="26">
        <v>463.36</v>
      </c>
      <c r="Q11" s="26">
        <v>577.21</v>
      </c>
      <c r="R11" s="26">
        <v>14430.25</v>
      </c>
      <c r="S11" s="12" t="s">
        <v>473</v>
      </c>
      <c r="U11" s="36" t="s">
        <v>236</v>
      </c>
    </row>
    <row r="12" spans="2:21" ht="16.5" hidden="1" thickBot="1">
      <c r="B12" s="26" t="s">
        <v>1193</v>
      </c>
      <c r="C12" s="26">
        <v>0</v>
      </c>
      <c r="D12" s="26">
        <v>0</v>
      </c>
      <c r="E12" s="26">
        <v>0</v>
      </c>
      <c r="F12" s="403">
        <v>0</v>
      </c>
      <c r="G12" s="26">
        <v>0</v>
      </c>
      <c r="H12" s="26">
        <v>0</v>
      </c>
      <c r="I12" s="404">
        <v>0</v>
      </c>
      <c r="J12" s="12" t="s">
        <v>473</v>
      </c>
      <c r="K12" s="26" t="e">
        <f>#REF!</f>
        <v>#REF!</v>
      </c>
      <c r="L12" s="26" t="e">
        <f>#REF!</f>
        <v>#REF!</v>
      </c>
      <c r="M12" s="27" t="e">
        <f>#REF!</f>
        <v>#REF!</v>
      </c>
      <c r="N12" s="26" t="e">
        <f>#REF!</f>
        <v>#REF!</v>
      </c>
      <c r="O12" s="40" t="e">
        <f>ROUND(#REF!,2)</f>
        <v>#REF!</v>
      </c>
      <c r="P12" s="28" t="e">
        <f>ROUND(#REF!,2)</f>
        <v>#REF!</v>
      </c>
      <c r="Q12" s="28" t="e">
        <f>TRUNC(P12*(1+$R$3),2)</f>
        <v>#REF!</v>
      </c>
      <c r="R12" s="28" t="e">
        <f>TRUNC(O12*Q12,2)</f>
        <v>#REF!</v>
      </c>
      <c r="S12" s="12" t="e">
        <v>#REF!</v>
      </c>
      <c r="U12" s="36" t="s">
        <v>236</v>
      </c>
    </row>
    <row r="13" spans="2:21" ht="16.5" hidden="1" thickBot="1">
      <c r="B13" s="26" t="s">
        <v>1194</v>
      </c>
      <c r="C13" s="26">
        <v>0</v>
      </c>
      <c r="D13" s="26">
        <v>0</v>
      </c>
      <c r="E13" s="26">
        <v>0</v>
      </c>
      <c r="F13" s="403">
        <v>0</v>
      </c>
      <c r="G13" s="26">
        <v>0</v>
      </c>
      <c r="H13" s="26">
        <v>0</v>
      </c>
      <c r="I13" s="404">
        <v>0</v>
      </c>
      <c r="J13" s="12" t="s">
        <v>473</v>
      </c>
      <c r="K13" s="26" t="e">
        <f>#REF!</f>
        <v>#REF!</v>
      </c>
      <c r="L13" s="26" t="e">
        <f>#REF!</f>
        <v>#REF!</v>
      </c>
      <c r="M13" s="27" t="e">
        <f>#REF!</f>
        <v>#REF!</v>
      </c>
      <c r="N13" s="26" t="e">
        <f>#REF!</f>
        <v>#REF!</v>
      </c>
      <c r="O13" s="40" t="e">
        <f>ROUND(#REF!,2)</f>
        <v>#REF!</v>
      </c>
      <c r="P13" s="28" t="e">
        <f>ROUND(#REF!,2)</f>
        <v>#REF!</v>
      </c>
      <c r="Q13" s="28" t="e">
        <f>TRUNC(P13*(1+$R$3),2)</f>
        <v>#REF!</v>
      </c>
      <c r="R13" s="28" t="e">
        <f>TRUNC(O13*Q13,2)</f>
        <v>#REF!</v>
      </c>
      <c r="S13" s="12" t="e">
        <v>#REF!</v>
      </c>
      <c r="U13" s="36" t="s">
        <v>236</v>
      </c>
    </row>
    <row r="14" spans="2:21" ht="16.5" thickBot="1">
      <c r="B14" s="18">
        <v>2</v>
      </c>
      <c r="C14" s="962" t="s">
        <v>96</v>
      </c>
      <c r="D14" s="962"/>
      <c r="E14" s="962"/>
      <c r="F14" s="962"/>
      <c r="G14" s="962"/>
      <c r="H14" s="962"/>
      <c r="I14" s="20">
        <f>TRUNC(SUM(I$15:I$16),2)</f>
        <v>83625.740000000005</v>
      </c>
      <c r="J14" s="12" t="s">
        <v>969</v>
      </c>
      <c r="K14" s="18">
        <v>2</v>
      </c>
      <c r="L14" s="962" t="s">
        <v>96</v>
      </c>
      <c r="M14" s="962"/>
      <c r="N14" s="962"/>
      <c r="O14" s="962"/>
      <c r="P14" s="962"/>
      <c r="Q14" s="962"/>
      <c r="R14" s="20">
        <f>TRUNC(SUM(R$15:R$16),2)</f>
        <v>86177.27</v>
      </c>
      <c r="S14" s="12" t="s">
        <v>473</v>
      </c>
      <c r="U14" s="36" t="s">
        <v>236</v>
      </c>
    </row>
    <row r="15" spans="2:21" ht="16.5" thickBot="1">
      <c r="B15" s="26" t="s">
        <v>1195</v>
      </c>
      <c r="C15" s="26" t="s">
        <v>1188</v>
      </c>
      <c r="D15" s="26" t="s">
        <v>1196</v>
      </c>
      <c r="E15" s="26" t="s">
        <v>486</v>
      </c>
      <c r="F15" s="402">
        <v>1</v>
      </c>
      <c r="G15" s="26">
        <v>6374.3</v>
      </c>
      <c r="H15" s="26">
        <v>7631.95</v>
      </c>
      <c r="I15" s="26">
        <v>7631.95</v>
      </c>
      <c r="J15" s="12" t="s">
        <v>473</v>
      </c>
      <c r="K15" s="26" t="s">
        <v>1195</v>
      </c>
      <c r="L15" s="26" t="s">
        <v>1188</v>
      </c>
      <c r="M15" s="26" t="s">
        <v>1196</v>
      </c>
      <c r="N15" s="26" t="s">
        <v>486</v>
      </c>
      <c r="O15" s="26">
        <v>1</v>
      </c>
      <c r="P15" s="26">
        <v>6374.3</v>
      </c>
      <c r="Q15" s="26">
        <v>7940.47</v>
      </c>
      <c r="R15" s="26">
        <v>7940.47</v>
      </c>
      <c r="S15" s="12" t="s">
        <v>473</v>
      </c>
      <c r="U15" s="36" t="s">
        <v>236</v>
      </c>
    </row>
    <row r="16" spans="2:21" ht="16.5" thickBot="1">
      <c r="B16" s="26" t="s">
        <v>1197</v>
      </c>
      <c r="C16" s="26" t="s">
        <v>1188</v>
      </c>
      <c r="D16" s="26" t="s">
        <v>1198</v>
      </c>
      <c r="E16" s="26" t="s">
        <v>486</v>
      </c>
      <c r="F16" s="402">
        <v>1</v>
      </c>
      <c r="G16" s="26">
        <v>63470.97</v>
      </c>
      <c r="H16" s="26">
        <v>75993.789999999994</v>
      </c>
      <c r="I16" s="26">
        <v>75993.789999999994</v>
      </c>
      <c r="J16" s="12" t="s">
        <v>473</v>
      </c>
      <c r="K16" s="26" t="s">
        <v>1197</v>
      </c>
      <c r="L16" s="26" t="s">
        <v>1188</v>
      </c>
      <c r="M16" s="26" t="s">
        <v>1198</v>
      </c>
      <c r="N16" s="26" t="s">
        <v>486</v>
      </c>
      <c r="O16" s="26">
        <v>1</v>
      </c>
      <c r="P16" s="26">
        <v>62805.49</v>
      </c>
      <c r="Q16" s="26">
        <v>78236.800000000003</v>
      </c>
      <c r="R16" s="26">
        <v>78236.800000000003</v>
      </c>
      <c r="S16" s="12" t="s">
        <v>473</v>
      </c>
      <c r="U16" s="36" t="s">
        <v>236</v>
      </c>
    </row>
    <row r="17" spans="2:21" ht="16.5" thickBot="1">
      <c r="B17" s="18">
        <v>3</v>
      </c>
      <c r="C17" s="962" t="s">
        <v>81</v>
      </c>
      <c r="D17" s="962"/>
      <c r="E17" s="962"/>
      <c r="F17" s="962"/>
      <c r="G17" s="962"/>
      <c r="H17" s="962"/>
      <c r="I17" s="20">
        <f>TRUNC(SUM(I18:I18),2)</f>
        <v>447242.97</v>
      </c>
      <c r="J17" s="12" t="s">
        <v>969</v>
      </c>
      <c r="K17" s="18">
        <v>3</v>
      </c>
      <c r="L17" s="962" t="s">
        <v>81</v>
      </c>
      <c r="M17" s="962"/>
      <c r="N17" s="962"/>
      <c r="O17" s="962"/>
      <c r="P17" s="962"/>
      <c r="Q17" s="962"/>
      <c r="R17" s="20">
        <f>TRUNC(SUM(R18:R18),2)</f>
        <v>421785.11</v>
      </c>
      <c r="S17" s="12" t="s">
        <v>473</v>
      </c>
      <c r="U17" s="36" t="s">
        <v>236</v>
      </c>
    </row>
    <row r="18" spans="2:21" ht="16.5" thickBot="1">
      <c r="B18" s="26" t="s">
        <v>1199</v>
      </c>
      <c r="C18" s="26" t="s">
        <v>1188</v>
      </c>
      <c r="D18" s="26" t="s">
        <v>81</v>
      </c>
      <c r="E18" s="26" t="s">
        <v>486</v>
      </c>
      <c r="F18" s="402">
        <v>1</v>
      </c>
      <c r="G18" s="26">
        <v>373542.95</v>
      </c>
      <c r="H18" s="26">
        <v>447242.97</v>
      </c>
      <c r="I18" s="26">
        <v>447242.97</v>
      </c>
      <c r="J18" s="12" t="s">
        <v>473</v>
      </c>
      <c r="K18" s="26" t="s">
        <v>1199</v>
      </c>
      <c r="L18" s="26" t="s">
        <v>1188</v>
      </c>
      <c r="M18" s="26" t="s">
        <v>81</v>
      </c>
      <c r="N18" s="26" t="s">
        <v>486</v>
      </c>
      <c r="O18" s="26">
        <v>1</v>
      </c>
      <c r="P18" s="26">
        <v>338592.85</v>
      </c>
      <c r="Q18" s="26">
        <v>421785.11</v>
      </c>
      <c r="R18" s="26">
        <v>421785.11</v>
      </c>
      <c r="S18" s="12" t="s">
        <v>473</v>
      </c>
      <c r="U18" s="36" t="s">
        <v>236</v>
      </c>
    </row>
    <row r="19" spans="2:21" ht="16.5" thickBot="1">
      <c r="B19" s="18">
        <v>4</v>
      </c>
      <c r="C19" s="962" t="s">
        <v>26</v>
      </c>
      <c r="D19" s="962"/>
      <c r="E19" s="962"/>
      <c r="F19" s="962"/>
      <c r="G19" s="962"/>
      <c r="H19" s="962"/>
      <c r="I19" s="20">
        <f>SUM(I20:I29)</f>
        <v>1386244.77</v>
      </c>
      <c r="J19" s="12" t="s">
        <v>969</v>
      </c>
      <c r="K19" s="18">
        <v>4</v>
      </c>
      <c r="L19" s="962" t="s">
        <v>26</v>
      </c>
      <c r="M19" s="962"/>
      <c r="N19" s="962"/>
      <c r="O19" s="962"/>
      <c r="P19" s="962"/>
      <c r="Q19" s="962"/>
      <c r="R19" s="20">
        <f>SUM(R20:R29)</f>
        <v>1410537.3699999996</v>
      </c>
      <c r="S19" s="12" t="s">
        <v>473</v>
      </c>
      <c r="U19" s="36" t="s">
        <v>236</v>
      </c>
    </row>
    <row r="20" spans="2:21" ht="30.75" thickBot="1">
      <c r="B20" s="26" t="s">
        <v>1200</v>
      </c>
      <c r="C20" s="26" t="s">
        <v>995</v>
      </c>
      <c r="D20" s="26" t="s">
        <v>1201</v>
      </c>
      <c r="E20" s="26" t="s">
        <v>229</v>
      </c>
      <c r="F20" s="403">
        <v>121.52</v>
      </c>
      <c r="G20" s="26">
        <v>6.93</v>
      </c>
      <c r="H20" s="26">
        <v>8.3000000000000007</v>
      </c>
      <c r="I20" s="26">
        <v>1008.62</v>
      </c>
      <c r="J20" s="12" t="s">
        <v>969</v>
      </c>
      <c r="K20" s="26" t="s">
        <v>1200</v>
      </c>
      <c r="L20" s="26" t="s">
        <v>995</v>
      </c>
      <c r="M20" s="26" t="s">
        <v>1201</v>
      </c>
      <c r="N20" s="26" t="s">
        <v>229</v>
      </c>
      <c r="O20" s="26">
        <v>121.52</v>
      </c>
      <c r="P20" s="26">
        <v>6.72</v>
      </c>
      <c r="Q20" s="26">
        <v>8.3699999999999992</v>
      </c>
      <c r="R20" s="26">
        <v>1017.12</v>
      </c>
      <c r="S20" s="12" t="s">
        <v>473</v>
      </c>
      <c r="U20" s="36" t="s">
        <v>236</v>
      </c>
    </row>
    <row r="21" spans="2:21" ht="16.5" thickBot="1">
      <c r="B21" s="26" t="s">
        <v>1202</v>
      </c>
      <c r="C21" s="26" t="s">
        <v>1001</v>
      </c>
      <c r="D21" s="26" t="s">
        <v>1203</v>
      </c>
      <c r="E21" s="26" t="s">
        <v>524</v>
      </c>
      <c r="F21" s="403">
        <v>822.6</v>
      </c>
      <c r="G21" s="26">
        <v>274.95</v>
      </c>
      <c r="H21" s="26">
        <v>329.2</v>
      </c>
      <c r="I21" s="26">
        <v>270799.92</v>
      </c>
      <c r="J21" s="12" t="s">
        <v>969</v>
      </c>
      <c r="K21" s="26" t="s">
        <v>1202</v>
      </c>
      <c r="L21" s="26" t="s">
        <v>1001</v>
      </c>
      <c r="M21" s="26" t="s">
        <v>1203</v>
      </c>
      <c r="N21" s="26" t="s">
        <v>524</v>
      </c>
      <c r="O21" s="26">
        <v>822.6</v>
      </c>
      <c r="P21" s="26">
        <v>272.87</v>
      </c>
      <c r="Q21" s="26">
        <v>339.91</v>
      </c>
      <c r="R21" s="26">
        <v>279609.96999999997</v>
      </c>
      <c r="S21" s="12" t="s">
        <v>473</v>
      </c>
      <c r="U21" s="36" t="s">
        <v>236</v>
      </c>
    </row>
    <row r="22" spans="2:21" ht="30.75" thickBot="1">
      <c r="B22" s="26" t="s">
        <v>1204</v>
      </c>
      <c r="C22" s="26" t="s">
        <v>1205</v>
      </c>
      <c r="D22" s="26" t="s">
        <v>1206</v>
      </c>
      <c r="E22" s="26" t="s">
        <v>524</v>
      </c>
      <c r="F22" s="403">
        <v>144</v>
      </c>
      <c r="G22" s="26">
        <v>1084.03</v>
      </c>
      <c r="H22" s="26">
        <v>1297.9100000000001</v>
      </c>
      <c r="I22" s="26">
        <v>186899.04</v>
      </c>
      <c r="J22" s="12" t="s">
        <v>969</v>
      </c>
      <c r="K22" s="26" t="s">
        <v>1204</v>
      </c>
      <c r="L22" s="26" t="s">
        <v>1205</v>
      </c>
      <c r="M22" s="26" t="s">
        <v>1206</v>
      </c>
      <c r="N22" s="26" t="s">
        <v>524</v>
      </c>
      <c r="O22" s="26">
        <v>144</v>
      </c>
      <c r="P22" s="26">
        <v>990.11</v>
      </c>
      <c r="Q22" s="26">
        <v>1233.3800000000001</v>
      </c>
      <c r="R22" s="26">
        <v>177606.72</v>
      </c>
      <c r="S22" s="12" t="s">
        <v>473</v>
      </c>
      <c r="U22" s="36" t="s">
        <v>236</v>
      </c>
    </row>
    <row r="23" spans="2:21" ht="16.5" thickBot="1">
      <c r="B23" s="26" t="s">
        <v>1207</v>
      </c>
      <c r="C23" s="26" t="s">
        <v>1003</v>
      </c>
      <c r="D23" s="26" t="s">
        <v>1208</v>
      </c>
      <c r="E23" s="26" t="s">
        <v>229</v>
      </c>
      <c r="F23" s="403">
        <v>6.11</v>
      </c>
      <c r="G23" s="26">
        <v>570.4</v>
      </c>
      <c r="H23" s="26">
        <v>682.94</v>
      </c>
      <c r="I23" s="26">
        <v>4172.76</v>
      </c>
      <c r="J23" s="12" t="s">
        <v>969</v>
      </c>
      <c r="K23" s="26" t="s">
        <v>1207</v>
      </c>
      <c r="L23" s="26" t="s">
        <v>1003</v>
      </c>
      <c r="M23" s="26" t="s">
        <v>1208</v>
      </c>
      <c r="N23" s="26" t="s">
        <v>229</v>
      </c>
      <c r="O23" s="26">
        <v>6.11</v>
      </c>
      <c r="P23" s="26">
        <v>551.02</v>
      </c>
      <c r="Q23" s="26">
        <v>686.41</v>
      </c>
      <c r="R23" s="26">
        <v>4193.97</v>
      </c>
      <c r="S23" s="12" t="s">
        <v>473</v>
      </c>
      <c r="U23" s="36" t="s">
        <v>236</v>
      </c>
    </row>
    <row r="24" spans="2:21" ht="30.95" customHeight="1" thickBot="1">
      <c r="B24" s="26" t="s">
        <v>1209</v>
      </c>
      <c r="C24" s="26" t="s">
        <v>1210</v>
      </c>
      <c r="D24" s="26" t="s">
        <v>1211</v>
      </c>
      <c r="E24" s="26" t="s">
        <v>229</v>
      </c>
      <c r="F24" s="403">
        <v>17.36</v>
      </c>
      <c r="G24" s="26">
        <v>536.69000000000005</v>
      </c>
      <c r="H24" s="26">
        <v>642.58000000000004</v>
      </c>
      <c r="I24" s="26">
        <v>11155.19</v>
      </c>
      <c r="J24" s="12" t="s">
        <v>969</v>
      </c>
      <c r="K24" s="26" t="s">
        <v>1209</v>
      </c>
      <c r="L24" s="26" t="s">
        <v>1210</v>
      </c>
      <c r="M24" s="26" t="s">
        <v>1211</v>
      </c>
      <c r="N24" s="26" t="s">
        <v>229</v>
      </c>
      <c r="O24" s="26">
        <v>17.36</v>
      </c>
      <c r="P24" s="26">
        <v>541.20000000000005</v>
      </c>
      <c r="Q24" s="26">
        <v>674.17</v>
      </c>
      <c r="R24" s="26">
        <v>11703.59</v>
      </c>
      <c r="S24" s="12" t="s">
        <v>473</v>
      </c>
      <c r="U24" s="36" t="s">
        <v>236</v>
      </c>
    </row>
    <row r="25" spans="2:21" ht="16.5" thickBot="1">
      <c r="B25" s="26" t="s">
        <v>1212</v>
      </c>
      <c r="C25" s="26" t="s">
        <v>617</v>
      </c>
      <c r="D25" s="26" t="s">
        <v>618</v>
      </c>
      <c r="E25" s="26" t="s">
        <v>508</v>
      </c>
      <c r="F25" s="403">
        <v>43226.34</v>
      </c>
      <c r="G25" s="26">
        <v>12.79</v>
      </c>
      <c r="H25" s="26">
        <v>15.31</v>
      </c>
      <c r="I25" s="26">
        <v>661795.27</v>
      </c>
      <c r="J25" s="12" t="s">
        <v>969</v>
      </c>
      <c r="K25" s="26" t="s">
        <v>1212</v>
      </c>
      <c r="L25" s="26" t="s">
        <v>617</v>
      </c>
      <c r="M25" s="26" t="s">
        <v>618</v>
      </c>
      <c r="N25" s="26" t="s">
        <v>508</v>
      </c>
      <c r="O25" s="26">
        <v>43226.34</v>
      </c>
      <c r="P25" s="26">
        <v>12.55</v>
      </c>
      <c r="Q25" s="26">
        <v>15.63</v>
      </c>
      <c r="R25" s="26">
        <v>675627.69</v>
      </c>
      <c r="S25" s="12" t="s">
        <v>473</v>
      </c>
      <c r="U25" s="36" t="s">
        <v>236</v>
      </c>
    </row>
    <row r="26" spans="2:21" ht="30.75" thickBot="1">
      <c r="B26" s="26" t="s">
        <v>1213</v>
      </c>
      <c r="C26" s="26" t="s">
        <v>1214</v>
      </c>
      <c r="D26" s="26" t="s">
        <v>1215</v>
      </c>
      <c r="E26" s="26" t="s">
        <v>519</v>
      </c>
      <c r="F26" s="403">
        <v>136.24</v>
      </c>
      <c r="G26" s="26">
        <v>111.06</v>
      </c>
      <c r="H26" s="26">
        <v>132.97</v>
      </c>
      <c r="I26" s="26">
        <v>18115.830000000002</v>
      </c>
      <c r="J26" s="12" t="s">
        <v>969</v>
      </c>
      <c r="K26" s="26" t="s">
        <v>1213</v>
      </c>
      <c r="L26" s="26" t="s">
        <v>1214</v>
      </c>
      <c r="M26" s="26" t="s">
        <v>1215</v>
      </c>
      <c r="N26" s="26" t="s">
        <v>519</v>
      </c>
      <c r="O26" s="26">
        <v>136.24</v>
      </c>
      <c r="P26" s="26">
        <v>111.11</v>
      </c>
      <c r="Q26" s="26">
        <v>138.41</v>
      </c>
      <c r="R26" s="26">
        <v>18856.98</v>
      </c>
      <c r="S26" s="12" t="s">
        <v>473</v>
      </c>
      <c r="U26" s="36" t="s">
        <v>236</v>
      </c>
    </row>
    <row r="27" spans="2:21" ht="30.75" thickBot="1">
      <c r="B27" s="26" t="s">
        <v>1216</v>
      </c>
      <c r="C27" s="26" t="s">
        <v>495</v>
      </c>
      <c r="D27" s="26" t="s">
        <v>496</v>
      </c>
      <c r="E27" s="26" t="s">
        <v>229</v>
      </c>
      <c r="F27" s="403">
        <v>205.21</v>
      </c>
      <c r="G27" s="26">
        <v>581.84</v>
      </c>
      <c r="H27" s="26">
        <v>696.64</v>
      </c>
      <c r="I27" s="26">
        <v>142957.49</v>
      </c>
      <c r="J27" s="12" t="s">
        <v>969</v>
      </c>
      <c r="K27" s="26" t="s">
        <v>1216</v>
      </c>
      <c r="L27" s="26" t="s">
        <v>495</v>
      </c>
      <c r="M27" s="26" t="s">
        <v>496</v>
      </c>
      <c r="N27" s="26" t="s">
        <v>229</v>
      </c>
      <c r="O27" s="26">
        <v>205.21</v>
      </c>
      <c r="P27" s="26">
        <v>587.74</v>
      </c>
      <c r="Q27" s="26">
        <v>732.15</v>
      </c>
      <c r="R27" s="26">
        <v>150244.5</v>
      </c>
      <c r="S27" s="12" t="s">
        <v>473</v>
      </c>
      <c r="U27" s="36" t="s">
        <v>236</v>
      </c>
    </row>
    <row r="28" spans="2:21" ht="16.5" thickBot="1">
      <c r="B28" s="26" t="s">
        <v>1217</v>
      </c>
      <c r="C28" s="26" t="s">
        <v>619</v>
      </c>
      <c r="D28" s="26" t="s">
        <v>620</v>
      </c>
      <c r="E28" s="26" t="s">
        <v>229</v>
      </c>
      <c r="F28" s="403">
        <v>48.72</v>
      </c>
      <c r="G28" s="26">
        <v>18.989999999999998</v>
      </c>
      <c r="H28" s="26">
        <v>22.74</v>
      </c>
      <c r="I28" s="26">
        <v>1107.8900000000001</v>
      </c>
      <c r="J28" s="12" t="s">
        <v>969</v>
      </c>
      <c r="K28" s="26" t="s">
        <v>1217</v>
      </c>
      <c r="L28" s="26" t="s">
        <v>619</v>
      </c>
      <c r="M28" s="26" t="s">
        <v>620</v>
      </c>
      <c r="N28" s="26" t="s">
        <v>229</v>
      </c>
      <c r="O28" s="26">
        <v>48.72</v>
      </c>
      <c r="P28" s="26">
        <v>18.07</v>
      </c>
      <c r="Q28" s="26">
        <v>22.51</v>
      </c>
      <c r="R28" s="26">
        <v>1096.69</v>
      </c>
      <c r="S28" s="12" t="s">
        <v>473</v>
      </c>
      <c r="U28" s="36" t="s">
        <v>236</v>
      </c>
    </row>
    <row r="29" spans="2:21" ht="16.5" thickBot="1">
      <c r="B29" s="26" t="s">
        <v>1218</v>
      </c>
      <c r="C29" s="26" t="s">
        <v>999</v>
      </c>
      <c r="D29" s="26" t="s">
        <v>1219</v>
      </c>
      <c r="E29" s="26" t="s">
        <v>524</v>
      </c>
      <c r="F29" s="403">
        <v>54</v>
      </c>
      <c r="G29" s="26">
        <v>1364.69</v>
      </c>
      <c r="H29" s="26">
        <v>1633.94</v>
      </c>
      <c r="I29" s="26">
        <v>88232.76</v>
      </c>
      <c r="J29" s="12" t="s">
        <v>969</v>
      </c>
      <c r="K29" s="26" t="s">
        <v>1218</v>
      </c>
      <c r="L29" s="26" t="s">
        <v>999</v>
      </c>
      <c r="M29" s="26" t="s">
        <v>1219</v>
      </c>
      <c r="N29" s="26" t="s">
        <v>524</v>
      </c>
      <c r="O29" s="26">
        <v>54</v>
      </c>
      <c r="P29" s="26">
        <v>1346.56</v>
      </c>
      <c r="Q29" s="26">
        <v>1677.41</v>
      </c>
      <c r="R29" s="26">
        <v>90580.14</v>
      </c>
      <c r="S29" s="12" t="s">
        <v>473</v>
      </c>
      <c r="U29" s="36" t="s">
        <v>236</v>
      </c>
    </row>
    <row r="30" spans="2:21" ht="16.5" hidden="1" thickBot="1">
      <c r="B30" s="26" t="s">
        <v>1399</v>
      </c>
      <c r="C30" s="26">
        <v>0</v>
      </c>
      <c r="D30" s="26" t="s">
        <v>236</v>
      </c>
      <c r="E30" s="26" t="s">
        <v>236</v>
      </c>
      <c r="F30" s="403">
        <v>0</v>
      </c>
      <c r="G30" s="26">
        <v>0</v>
      </c>
      <c r="H30" s="26">
        <v>0</v>
      </c>
      <c r="I30" s="26">
        <v>0</v>
      </c>
      <c r="J30" s="12" t="s">
        <v>473</v>
      </c>
      <c r="K30" s="26" t="s">
        <v>1399</v>
      </c>
      <c r="L30" s="26">
        <v>0</v>
      </c>
      <c r="M30" s="26" t="s">
        <v>236</v>
      </c>
      <c r="N30" s="26" t="s">
        <v>236</v>
      </c>
      <c r="O30" s="26">
        <v>0</v>
      </c>
      <c r="P30" s="26">
        <v>0</v>
      </c>
      <c r="Q30" s="26">
        <v>0</v>
      </c>
      <c r="R30" s="26">
        <v>0</v>
      </c>
      <c r="S30" s="12" t="s">
        <v>473</v>
      </c>
      <c r="U30" s="36" t="s">
        <v>236</v>
      </c>
    </row>
    <row r="31" spans="2:21" ht="16.5" hidden="1" thickBot="1">
      <c r="B31" s="26" t="s">
        <v>1400</v>
      </c>
      <c r="C31" s="26">
        <v>0</v>
      </c>
      <c r="D31" s="26" t="s">
        <v>236</v>
      </c>
      <c r="E31" s="26" t="s">
        <v>236</v>
      </c>
      <c r="F31" s="403">
        <v>0</v>
      </c>
      <c r="G31" s="26">
        <v>0</v>
      </c>
      <c r="H31" s="26">
        <v>0</v>
      </c>
      <c r="I31" s="26">
        <v>0</v>
      </c>
      <c r="J31" s="12" t="s">
        <v>473</v>
      </c>
      <c r="K31" s="26" t="s">
        <v>1400</v>
      </c>
      <c r="L31" s="26">
        <v>0</v>
      </c>
      <c r="M31" s="26" t="s">
        <v>236</v>
      </c>
      <c r="N31" s="26" t="s">
        <v>236</v>
      </c>
      <c r="O31" s="26">
        <v>0</v>
      </c>
      <c r="P31" s="26">
        <v>0</v>
      </c>
      <c r="Q31" s="26">
        <v>0</v>
      </c>
      <c r="R31" s="26">
        <v>0</v>
      </c>
      <c r="S31" s="12" t="s">
        <v>473</v>
      </c>
      <c r="U31" s="36" t="s">
        <v>236</v>
      </c>
    </row>
    <row r="32" spans="2:21" ht="16.5" hidden="1" thickBot="1">
      <c r="B32" s="26" t="s">
        <v>1401</v>
      </c>
      <c r="C32" s="26">
        <v>0</v>
      </c>
      <c r="D32" s="26" t="s">
        <v>236</v>
      </c>
      <c r="E32" s="26" t="s">
        <v>236</v>
      </c>
      <c r="F32" s="403">
        <v>0</v>
      </c>
      <c r="G32" s="26">
        <v>0</v>
      </c>
      <c r="H32" s="26">
        <v>0</v>
      </c>
      <c r="I32" s="26">
        <v>0</v>
      </c>
      <c r="J32" s="12" t="s">
        <v>473</v>
      </c>
      <c r="K32" s="26" t="s">
        <v>1401</v>
      </c>
      <c r="L32" s="26">
        <v>0</v>
      </c>
      <c r="M32" s="26" t="s">
        <v>236</v>
      </c>
      <c r="N32" s="26" t="s">
        <v>236</v>
      </c>
      <c r="O32" s="26">
        <v>0</v>
      </c>
      <c r="P32" s="26">
        <v>0</v>
      </c>
      <c r="Q32" s="26">
        <v>0</v>
      </c>
      <c r="R32" s="26">
        <v>0</v>
      </c>
      <c r="S32" s="12" t="s">
        <v>473</v>
      </c>
      <c r="U32" s="36" t="s">
        <v>236</v>
      </c>
    </row>
    <row r="33" spans="2:21" ht="16.5" hidden="1" thickBot="1">
      <c r="B33" s="26" t="s">
        <v>1402</v>
      </c>
      <c r="C33" s="26">
        <v>0</v>
      </c>
      <c r="D33" s="26" t="s">
        <v>236</v>
      </c>
      <c r="E33" s="26" t="s">
        <v>236</v>
      </c>
      <c r="F33" s="403">
        <v>0</v>
      </c>
      <c r="G33" s="26">
        <v>0</v>
      </c>
      <c r="H33" s="26">
        <v>0</v>
      </c>
      <c r="I33" s="26">
        <v>0</v>
      </c>
      <c r="J33" s="12" t="s">
        <v>473</v>
      </c>
      <c r="K33" s="26" t="s">
        <v>1402</v>
      </c>
      <c r="L33" s="26">
        <v>0</v>
      </c>
      <c r="M33" s="26" t="s">
        <v>236</v>
      </c>
      <c r="N33" s="26" t="s">
        <v>236</v>
      </c>
      <c r="O33" s="26">
        <v>0</v>
      </c>
      <c r="P33" s="26">
        <v>0</v>
      </c>
      <c r="Q33" s="26">
        <v>0</v>
      </c>
      <c r="R33" s="26">
        <v>0</v>
      </c>
      <c r="S33" s="12" t="s">
        <v>473</v>
      </c>
      <c r="U33" s="36" t="s">
        <v>236</v>
      </c>
    </row>
    <row r="34" spans="2:21" ht="16.5" hidden="1" thickBot="1">
      <c r="B34" s="26" t="s">
        <v>1403</v>
      </c>
      <c r="C34" s="26">
        <v>0</v>
      </c>
      <c r="D34" s="26">
        <v>0</v>
      </c>
      <c r="E34" s="26">
        <v>0</v>
      </c>
      <c r="F34" s="403">
        <v>0</v>
      </c>
      <c r="G34" s="26">
        <v>0</v>
      </c>
      <c r="H34" s="26">
        <v>0</v>
      </c>
      <c r="I34" s="26">
        <v>0</v>
      </c>
      <c r="J34" s="12" t="s">
        <v>473</v>
      </c>
      <c r="K34" s="26" t="s">
        <v>1403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12" t="s">
        <v>473</v>
      </c>
      <c r="U34" s="36" t="s">
        <v>236</v>
      </c>
    </row>
    <row r="35" spans="2:21" ht="16.5" thickBot="1">
      <c r="B35" s="18">
        <v>5</v>
      </c>
      <c r="C35" s="962" t="s">
        <v>82</v>
      </c>
      <c r="D35" s="962"/>
      <c r="E35" s="962"/>
      <c r="F35" s="962"/>
      <c r="G35" s="962"/>
      <c r="H35" s="962"/>
      <c r="I35" s="20">
        <f>SUM(I36:I45)</f>
        <v>505154.94</v>
      </c>
      <c r="J35" s="12" t="s">
        <v>969</v>
      </c>
      <c r="K35" s="18">
        <v>5</v>
      </c>
      <c r="L35" s="962" t="s">
        <v>82</v>
      </c>
      <c r="M35" s="962"/>
      <c r="N35" s="962"/>
      <c r="O35" s="962"/>
      <c r="P35" s="962"/>
      <c r="Q35" s="962"/>
      <c r="R35" s="20">
        <f>SUM(R36:R45)</f>
        <v>524649.66</v>
      </c>
      <c r="S35" s="12" t="s">
        <v>473</v>
      </c>
      <c r="U35" s="36" t="s">
        <v>236</v>
      </c>
    </row>
    <row r="36" spans="2:21" ht="45.75" thickBot="1">
      <c r="B36" s="26" t="s">
        <v>1220</v>
      </c>
      <c r="C36" s="26" t="s">
        <v>1221</v>
      </c>
      <c r="D36" s="26" t="s">
        <v>1222</v>
      </c>
      <c r="E36" s="26" t="s">
        <v>229</v>
      </c>
      <c r="F36" s="403">
        <v>35.86</v>
      </c>
      <c r="G36" s="26">
        <v>3.48</v>
      </c>
      <c r="H36" s="26">
        <v>4.17</v>
      </c>
      <c r="I36" s="26">
        <v>149.54</v>
      </c>
      <c r="J36" s="12" t="s">
        <v>969</v>
      </c>
      <c r="K36" s="26" t="s">
        <v>1220</v>
      </c>
      <c r="L36" s="26" t="s">
        <v>1221</v>
      </c>
      <c r="M36" s="26" t="s">
        <v>1222</v>
      </c>
      <c r="N36" s="26" t="s">
        <v>229</v>
      </c>
      <c r="O36" s="26">
        <v>35.86</v>
      </c>
      <c r="P36" s="26">
        <v>3.33</v>
      </c>
      <c r="Q36" s="26">
        <v>4.1500000000000004</v>
      </c>
      <c r="R36" s="26">
        <v>148.82</v>
      </c>
      <c r="S36" s="12" t="s">
        <v>473</v>
      </c>
      <c r="U36" s="36" t="s">
        <v>236</v>
      </c>
    </row>
    <row r="37" spans="2:21" ht="16.5" thickBot="1">
      <c r="B37" s="26" t="s">
        <v>1223</v>
      </c>
      <c r="C37" s="26" t="s">
        <v>617</v>
      </c>
      <c r="D37" s="26" t="s">
        <v>618</v>
      </c>
      <c r="E37" s="26" t="s">
        <v>508</v>
      </c>
      <c r="F37" s="403">
        <v>15885.78</v>
      </c>
      <c r="G37" s="26">
        <v>12.79</v>
      </c>
      <c r="H37" s="26">
        <v>15.31</v>
      </c>
      <c r="I37" s="26">
        <v>243211.29</v>
      </c>
      <c r="J37" s="12" t="s">
        <v>969</v>
      </c>
      <c r="K37" s="26" t="s">
        <v>1223</v>
      </c>
      <c r="L37" s="26" t="s">
        <v>617</v>
      </c>
      <c r="M37" s="26" t="s">
        <v>618</v>
      </c>
      <c r="N37" s="26" t="s">
        <v>508</v>
      </c>
      <c r="O37" s="26">
        <v>15885.78</v>
      </c>
      <c r="P37" s="26">
        <v>12.55</v>
      </c>
      <c r="Q37" s="26">
        <v>15.63</v>
      </c>
      <c r="R37" s="26">
        <v>248294.74</v>
      </c>
      <c r="S37" s="12" t="s">
        <v>473</v>
      </c>
      <c r="U37" s="36" t="s">
        <v>236</v>
      </c>
    </row>
    <row r="38" spans="2:21" ht="30.75" thickBot="1">
      <c r="B38" s="26" t="s">
        <v>1224</v>
      </c>
      <c r="C38" s="26" t="s">
        <v>1214</v>
      </c>
      <c r="D38" s="26" t="s">
        <v>1215</v>
      </c>
      <c r="E38" s="26" t="s">
        <v>519</v>
      </c>
      <c r="F38" s="403">
        <v>415.57</v>
      </c>
      <c r="G38" s="26">
        <v>111.06</v>
      </c>
      <c r="H38" s="26">
        <v>132.97</v>
      </c>
      <c r="I38" s="26">
        <v>55258.34</v>
      </c>
      <c r="J38" s="12" t="s">
        <v>969</v>
      </c>
      <c r="K38" s="26" t="s">
        <v>1224</v>
      </c>
      <c r="L38" s="26" t="s">
        <v>1214</v>
      </c>
      <c r="M38" s="26" t="s">
        <v>1215</v>
      </c>
      <c r="N38" s="26" t="s">
        <v>519</v>
      </c>
      <c r="O38" s="26">
        <v>415.57</v>
      </c>
      <c r="P38" s="26">
        <v>111.11</v>
      </c>
      <c r="Q38" s="26">
        <v>138.41</v>
      </c>
      <c r="R38" s="26">
        <v>57519.040000000001</v>
      </c>
      <c r="S38" s="12" t="s">
        <v>473</v>
      </c>
      <c r="U38" s="36" t="s">
        <v>236</v>
      </c>
    </row>
    <row r="39" spans="2:21" ht="30.75" thickBot="1">
      <c r="B39" s="26" t="s">
        <v>1225</v>
      </c>
      <c r="C39" s="26" t="s">
        <v>495</v>
      </c>
      <c r="D39" s="26" t="s">
        <v>496</v>
      </c>
      <c r="E39" s="26" t="s">
        <v>229</v>
      </c>
      <c r="F39" s="403">
        <v>131</v>
      </c>
      <c r="G39" s="26">
        <v>581.84</v>
      </c>
      <c r="H39" s="26">
        <v>696.64</v>
      </c>
      <c r="I39" s="26">
        <v>91259.839999999997</v>
      </c>
      <c r="J39" s="12" t="s">
        <v>969</v>
      </c>
      <c r="K39" s="26" t="s">
        <v>1225</v>
      </c>
      <c r="L39" s="26" t="s">
        <v>495</v>
      </c>
      <c r="M39" s="26" t="s">
        <v>496</v>
      </c>
      <c r="N39" s="26" t="s">
        <v>229</v>
      </c>
      <c r="O39" s="26">
        <v>131</v>
      </c>
      <c r="P39" s="26">
        <v>587.74</v>
      </c>
      <c r="Q39" s="26">
        <v>732.15</v>
      </c>
      <c r="R39" s="26">
        <v>95911.65</v>
      </c>
      <c r="S39" s="12" t="s">
        <v>473</v>
      </c>
      <c r="U39" s="36" t="s">
        <v>236</v>
      </c>
    </row>
    <row r="40" spans="2:21" ht="30.75" thickBot="1">
      <c r="B40" s="26" t="s">
        <v>1226</v>
      </c>
      <c r="C40" s="26" t="s">
        <v>1227</v>
      </c>
      <c r="D40" s="26" t="s">
        <v>1228</v>
      </c>
      <c r="E40" s="26" t="s">
        <v>535</v>
      </c>
      <c r="F40" s="403">
        <v>136.80000000000001</v>
      </c>
      <c r="G40" s="26">
        <v>113.93</v>
      </c>
      <c r="H40" s="26">
        <v>136.41</v>
      </c>
      <c r="I40" s="26">
        <v>18660.89</v>
      </c>
      <c r="J40" s="12" t="s">
        <v>969</v>
      </c>
      <c r="K40" s="26" t="s">
        <v>1226</v>
      </c>
      <c r="L40" s="26" t="s">
        <v>1227</v>
      </c>
      <c r="M40" s="26" t="s">
        <v>1228</v>
      </c>
      <c r="N40" s="26" t="s">
        <v>535</v>
      </c>
      <c r="O40" s="26">
        <v>136.80000000000001</v>
      </c>
      <c r="P40" s="26">
        <v>113.8</v>
      </c>
      <c r="Q40" s="26">
        <v>141.76</v>
      </c>
      <c r="R40" s="26">
        <v>19392.77</v>
      </c>
      <c r="S40" s="12" t="s">
        <v>473</v>
      </c>
      <c r="U40" s="36" t="s">
        <v>236</v>
      </c>
    </row>
    <row r="41" spans="2:21" ht="30.75" thickBot="1">
      <c r="B41" s="26" t="s">
        <v>1229</v>
      </c>
      <c r="C41" s="26" t="s">
        <v>1027</v>
      </c>
      <c r="D41" s="26" t="s">
        <v>1028</v>
      </c>
      <c r="E41" s="26" t="s">
        <v>486</v>
      </c>
      <c r="F41" s="403">
        <v>36</v>
      </c>
      <c r="G41" s="26">
        <v>18.07</v>
      </c>
      <c r="H41" s="26">
        <v>21.64</v>
      </c>
      <c r="I41" s="26">
        <v>779.04</v>
      </c>
      <c r="J41" s="12" t="s">
        <v>969</v>
      </c>
      <c r="K41" s="26" t="s">
        <v>1229</v>
      </c>
      <c r="L41" s="26" t="s">
        <v>1027</v>
      </c>
      <c r="M41" s="26" t="s">
        <v>1028</v>
      </c>
      <c r="N41" s="26" t="s">
        <v>486</v>
      </c>
      <c r="O41" s="26">
        <v>36</v>
      </c>
      <c r="P41" s="26">
        <v>17.25</v>
      </c>
      <c r="Q41" s="26">
        <v>21.49</v>
      </c>
      <c r="R41" s="26">
        <v>773.64</v>
      </c>
      <c r="S41" s="12" t="s">
        <v>473</v>
      </c>
      <c r="U41" s="36" t="s">
        <v>236</v>
      </c>
    </row>
    <row r="42" spans="2:21" ht="30.75" thickBot="1">
      <c r="B42" s="26" t="s">
        <v>1230</v>
      </c>
      <c r="C42" s="26" t="s">
        <v>1231</v>
      </c>
      <c r="D42" s="26" t="s">
        <v>1232</v>
      </c>
      <c r="E42" s="26" t="s">
        <v>229</v>
      </c>
      <c r="F42" s="403">
        <v>1300</v>
      </c>
      <c r="G42" s="26">
        <v>61.57</v>
      </c>
      <c r="H42" s="26">
        <v>73.72</v>
      </c>
      <c r="I42" s="26">
        <v>95836</v>
      </c>
      <c r="J42" s="12" t="s">
        <v>969</v>
      </c>
      <c r="K42" s="26" t="s">
        <v>1230</v>
      </c>
      <c r="L42" s="26" t="s">
        <v>1231</v>
      </c>
      <c r="M42" s="26" t="s">
        <v>1232</v>
      </c>
      <c r="N42" s="26" t="s">
        <v>229</v>
      </c>
      <c r="O42" s="26">
        <v>1300</v>
      </c>
      <c r="P42" s="26">
        <v>63.36</v>
      </c>
      <c r="Q42" s="26">
        <v>78.930000000000007</v>
      </c>
      <c r="R42" s="26">
        <v>102609</v>
      </c>
      <c r="S42" s="12" t="s">
        <v>473</v>
      </c>
      <c r="U42" s="36" t="s">
        <v>236</v>
      </c>
    </row>
    <row r="43" spans="2:21" ht="16.5" hidden="1" thickBot="1">
      <c r="B43" s="26" t="s">
        <v>1404</v>
      </c>
      <c r="C43" s="26">
        <v>0</v>
      </c>
      <c r="D43" s="26" t="s">
        <v>236</v>
      </c>
      <c r="E43" s="26" t="s">
        <v>236</v>
      </c>
      <c r="F43" s="403">
        <v>0</v>
      </c>
      <c r="G43" s="26">
        <v>0</v>
      </c>
      <c r="H43" s="26">
        <v>0</v>
      </c>
      <c r="I43" s="26">
        <v>0</v>
      </c>
      <c r="J43" s="12" t="s">
        <v>473</v>
      </c>
      <c r="K43" s="26" t="s">
        <v>1404</v>
      </c>
      <c r="L43" s="26">
        <v>0</v>
      </c>
      <c r="M43" s="26" t="s">
        <v>236</v>
      </c>
      <c r="N43" s="26" t="s">
        <v>236</v>
      </c>
      <c r="O43" s="26">
        <v>0</v>
      </c>
      <c r="P43" s="26">
        <v>0</v>
      </c>
      <c r="Q43" s="26">
        <v>0</v>
      </c>
      <c r="R43" s="26">
        <v>0</v>
      </c>
      <c r="S43" s="12" t="s">
        <v>473</v>
      </c>
      <c r="U43" s="36" t="s">
        <v>236</v>
      </c>
    </row>
    <row r="44" spans="2:21" ht="16.5" hidden="1" thickBot="1">
      <c r="B44" s="26" t="s">
        <v>1405</v>
      </c>
      <c r="C44" s="26">
        <v>0</v>
      </c>
      <c r="D44" s="26" t="s">
        <v>236</v>
      </c>
      <c r="E44" s="26" t="s">
        <v>236</v>
      </c>
      <c r="F44" s="403">
        <v>0</v>
      </c>
      <c r="G44" s="26">
        <v>0</v>
      </c>
      <c r="H44" s="26">
        <v>0</v>
      </c>
      <c r="I44" s="26">
        <v>0</v>
      </c>
      <c r="J44" s="12" t="s">
        <v>473</v>
      </c>
      <c r="K44" s="26" t="s">
        <v>1405</v>
      </c>
      <c r="L44" s="26">
        <v>0</v>
      </c>
      <c r="M44" s="26" t="s">
        <v>236</v>
      </c>
      <c r="N44" s="26" t="s">
        <v>236</v>
      </c>
      <c r="O44" s="26">
        <v>0</v>
      </c>
      <c r="P44" s="26">
        <v>0</v>
      </c>
      <c r="Q44" s="26">
        <v>0</v>
      </c>
      <c r="R44" s="26">
        <v>0</v>
      </c>
      <c r="S44" s="12" t="s">
        <v>473</v>
      </c>
      <c r="U44" s="36" t="s">
        <v>236</v>
      </c>
    </row>
    <row r="45" spans="2:21" ht="16.5" hidden="1" thickBot="1">
      <c r="B45" s="26" t="s">
        <v>1406</v>
      </c>
      <c r="C45" s="26">
        <v>0</v>
      </c>
      <c r="D45" s="26" t="s">
        <v>236</v>
      </c>
      <c r="E45" s="26" t="s">
        <v>236</v>
      </c>
      <c r="F45" s="403">
        <v>0</v>
      </c>
      <c r="G45" s="26">
        <v>0</v>
      </c>
      <c r="H45" s="26">
        <v>0</v>
      </c>
      <c r="I45" s="26">
        <v>0</v>
      </c>
      <c r="J45" s="12" t="s">
        <v>473</v>
      </c>
      <c r="K45" s="26" t="s">
        <v>1406</v>
      </c>
      <c r="L45" s="26">
        <v>0</v>
      </c>
      <c r="M45" s="26" t="s">
        <v>236</v>
      </c>
      <c r="N45" s="26" t="s">
        <v>236</v>
      </c>
      <c r="O45" s="26">
        <v>0</v>
      </c>
      <c r="P45" s="26">
        <v>0</v>
      </c>
      <c r="Q45" s="26">
        <v>0</v>
      </c>
      <c r="R45" s="26">
        <v>0</v>
      </c>
      <c r="S45" s="12" t="s">
        <v>473</v>
      </c>
      <c r="U45" s="36" t="s">
        <v>236</v>
      </c>
    </row>
    <row r="46" spans="2:21" ht="16.5" thickBot="1">
      <c r="B46" s="18">
        <v>6</v>
      </c>
      <c r="C46" s="962" t="s">
        <v>27</v>
      </c>
      <c r="D46" s="962"/>
      <c r="E46" s="962"/>
      <c r="F46" s="962"/>
      <c r="G46" s="962"/>
      <c r="H46" s="962"/>
      <c r="I46" s="20">
        <f>SUM(I47:I66)</f>
        <v>1748682.3599999999</v>
      </c>
      <c r="J46" s="12" t="s">
        <v>969</v>
      </c>
      <c r="K46" s="18">
        <v>6</v>
      </c>
      <c r="L46" s="962" t="s">
        <v>27</v>
      </c>
      <c r="M46" s="962"/>
      <c r="N46" s="962"/>
      <c r="O46" s="962"/>
      <c r="P46" s="962"/>
      <c r="Q46" s="962"/>
      <c r="R46" s="20">
        <f>SUM(R47:R62)</f>
        <v>1782098.4400000002</v>
      </c>
      <c r="S46" s="12" t="s">
        <v>473</v>
      </c>
      <c r="U46" s="36" t="s">
        <v>236</v>
      </c>
    </row>
    <row r="47" spans="2:21" ht="30.75" thickBot="1">
      <c r="B47" s="26" t="s">
        <v>1233</v>
      </c>
      <c r="C47" s="26" t="s">
        <v>1210</v>
      </c>
      <c r="D47" s="26" t="s">
        <v>1234</v>
      </c>
      <c r="E47" s="26" t="s">
        <v>229</v>
      </c>
      <c r="F47" s="403">
        <v>27.52</v>
      </c>
      <c r="G47" s="26">
        <v>536.69000000000005</v>
      </c>
      <c r="H47" s="26">
        <v>642.58000000000004</v>
      </c>
      <c r="I47" s="26">
        <v>17683.8</v>
      </c>
      <c r="J47" s="12" t="s">
        <v>969</v>
      </c>
      <c r="K47" s="26" t="s">
        <v>1233</v>
      </c>
      <c r="L47" s="26" t="s">
        <v>1210</v>
      </c>
      <c r="M47" s="26" t="s">
        <v>1234</v>
      </c>
      <c r="N47" s="26" t="s">
        <v>229</v>
      </c>
      <c r="O47" s="26">
        <v>27.52</v>
      </c>
      <c r="P47" s="26">
        <v>430.28</v>
      </c>
      <c r="Q47" s="26">
        <v>536</v>
      </c>
      <c r="R47" s="26">
        <v>14750.72</v>
      </c>
      <c r="S47" s="12" t="s">
        <v>473</v>
      </c>
      <c r="U47" s="36" t="s">
        <v>236</v>
      </c>
    </row>
    <row r="48" spans="2:21" ht="30.75" thickBot="1">
      <c r="B48" s="26" t="s">
        <v>1235</v>
      </c>
      <c r="C48" s="26" t="s">
        <v>1236</v>
      </c>
      <c r="D48" s="26" t="s">
        <v>1237</v>
      </c>
      <c r="E48" s="26" t="s">
        <v>519</v>
      </c>
      <c r="F48" s="403">
        <v>142.12</v>
      </c>
      <c r="G48" s="26">
        <v>170.51</v>
      </c>
      <c r="H48" s="26">
        <v>204.15</v>
      </c>
      <c r="I48" s="26">
        <v>29013.8</v>
      </c>
      <c r="J48" s="12" t="s">
        <v>969</v>
      </c>
      <c r="K48" s="26" t="s">
        <v>1235</v>
      </c>
      <c r="L48" s="26" t="s">
        <v>1236</v>
      </c>
      <c r="M48" s="26" t="s">
        <v>1237</v>
      </c>
      <c r="N48" s="26" t="s">
        <v>519</v>
      </c>
      <c r="O48" s="26">
        <v>142.12</v>
      </c>
      <c r="P48" s="26">
        <v>173.89</v>
      </c>
      <c r="Q48" s="26">
        <v>216.61</v>
      </c>
      <c r="R48" s="26">
        <v>30784.61</v>
      </c>
      <c r="S48" s="12" t="s">
        <v>473</v>
      </c>
      <c r="U48" s="36" t="s">
        <v>236</v>
      </c>
    </row>
    <row r="49" spans="2:21" ht="50.1" customHeight="1" thickBot="1">
      <c r="B49" s="26" t="s">
        <v>1238</v>
      </c>
      <c r="C49" s="26" t="s">
        <v>1239</v>
      </c>
      <c r="D49" s="26" t="s">
        <v>1240</v>
      </c>
      <c r="E49" s="26" t="s">
        <v>519</v>
      </c>
      <c r="F49" s="403">
        <v>1082.51</v>
      </c>
      <c r="G49" s="26">
        <v>39.07</v>
      </c>
      <c r="H49" s="26">
        <v>46.78</v>
      </c>
      <c r="I49" s="26">
        <v>50639.82</v>
      </c>
      <c r="J49" s="12" t="s">
        <v>969</v>
      </c>
      <c r="K49" s="26" t="s">
        <v>1238</v>
      </c>
      <c r="L49" s="26" t="s">
        <v>1239</v>
      </c>
      <c r="M49" s="26" t="s">
        <v>1240</v>
      </c>
      <c r="N49" s="26" t="s">
        <v>519</v>
      </c>
      <c r="O49" s="26">
        <v>1082.51</v>
      </c>
      <c r="P49" s="26">
        <v>38.090000000000003</v>
      </c>
      <c r="Q49" s="26">
        <v>47.45</v>
      </c>
      <c r="R49" s="26">
        <v>51365.1</v>
      </c>
      <c r="S49" s="12" t="s">
        <v>473</v>
      </c>
      <c r="U49" s="36" t="s">
        <v>236</v>
      </c>
    </row>
    <row r="50" spans="2:21" ht="32.450000000000003" customHeight="1" thickBot="1">
      <c r="B50" s="26" t="s">
        <v>1241</v>
      </c>
      <c r="C50" s="26" t="s">
        <v>617</v>
      </c>
      <c r="D50" s="26" t="s">
        <v>618</v>
      </c>
      <c r="E50" s="26" t="s">
        <v>508</v>
      </c>
      <c r="F50" s="403">
        <v>55671.25</v>
      </c>
      <c r="G50" s="26">
        <v>12.79</v>
      </c>
      <c r="H50" s="26">
        <v>15.31</v>
      </c>
      <c r="I50" s="26">
        <v>852326.84</v>
      </c>
      <c r="J50" s="12" t="s">
        <v>969</v>
      </c>
      <c r="K50" s="26" t="s">
        <v>1241</v>
      </c>
      <c r="L50" s="26" t="s">
        <v>617</v>
      </c>
      <c r="M50" s="26" t="s">
        <v>618</v>
      </c>
      <c r="N50" s="26" t="s">
        <v>508</v>
      </c>
      <c r="O50" s="26">
        <v>55671.25</v>
      </c>
      <c r="P50" s="26">
        <v>12.55</v>
      </c>
      <c r="Q50" s="26">
        <v>15.63</v>
      </c>
      <c r="R50" s="26">
        <v>870141.64</v>
      </c>
      <c r="S50" s="12" t="s">
        <v>473</v>
      </c>
      <c r="U50" s="36" t="s">
        <v>236</v>
      </c>
    </row>
    <row r="51" spans="2:21" ht="30.75" thickBot="1">
      <c r="B51" s="26" t="s">
        <v>1242</v>
      </c>
      <c r="C51" s="26" t="s">
        <v>1243</v>
      </c>
      <c r="D51" s="26" t="s">
        <v>1244</v>
      </c>
      <c r="E51" s="26" t="s">
        <v>508</v>
      </c>
      <c r="F51" s="403">
        <v>12798.21</v>
      </c>
      <c r="G51" s="26">
        <v>11.81</v>
      </c>
      <c r="H51" s="26">
        <v>14.14</v>
      </c>
      <c r="I51" s="26">
        <v>180966.69</v>
      </c>
      <c r="J51" s="12" t="s">
        <v>969</v>
      </c>
      <c r="K51" s="26" t="s">
        <v>1242</v>
      </c>
      <c r="L51" s="26" t="s">
        <v>1243</v>
      </c>
      <c r="M51" s="26" t="s">
        <v>1244</v>
      </c>
      <c r="N51" s="26" t="s">
        <v>508</v>
      </c>
      <c r="O51" s="26">
        <v>12798.21</v>
      </c>
      <c r="P51" s="26">
        <v>12.77</v>
      </c>
      <c r="Q51" s="26">
        <v>15.91</v>
      </c>
      <c r="R51" s="26">
        <v>203619.52</v>
      </c>
      <c r="S51" s="12" t="s">
        <v>473</v>
      </c>
      <c r="U51" s="36" t="s">
        <v>236</v>
      </c>
    </row>
    <row r="52" spans="2:21" ht="34.5" customHeight="1" thickBot="1">
      <c r="B52" s="26" t="s">
        <v>1245</v>
      </c>
      <c r="C52" s="26" t="s">
        <v>499</v>
      </c>
      <c r="D52" s="26" t="s">
        <v>1246</v>
      </c>
      <c r="E52" s="26" t="s">
        <v>229</v>
      </c>
      <c r="F52" s="403">
        <v>173</v>
      </c>
      <c r="G52" s="26">
        <v>709.25</v>
      </c>
      <c r="H52" s="26">
        <v>849.19</v>
      </c>
      <c r="I52" s="26">
        <v>146909.87</v>
      </c>
      <c r="J52" s="12" t="s">
        <v>969</v>
      </c>
      <c r="K52" s="26" t="s">
        <v>1245</v>
      </c>
      <c r="L52" s="26" t="s">
        <v>499</v>
      </c>
      <c r="M52" s="26" t="s">
        <v>1246</v>
      </c>
      <c r="N52" s="26" t="s">
        <v>229</v>
      </c>
      <c r="O52" s="26">
        <v>173</v>
      </c>
      <c r="P52" s="26">
        <v>565.55999999999995</v>
      </c>
      <c r="Q52" s="26">
        <v>704.52</v>
      </c>
      <c r="R52" s="26">
        <v>121881.96</v>
      </c>
      <c r="S52" s="12" t="s">
        <v>473</v>
      </c>
      <c r="U52" s="36" t="s">
        <v>236</v>
      </c>
    </row>
    <row r="53" spans="2:21" ht="30.75" thickBot="1">
      <c r="B53" s="26" t="s">
        <v>1247</v>
      </c>
      <c r="C53" s="26" t="s">
        <v>1248</v>
      </c>
      <c r="D53" s="26" t="s">
        <v>1249</v>
      </c>
      <c r="E53" s="26" t="s">
        <v>486</v>
      </c>
      <c r="F53" s="403">
        <v>8</v>
      </c>
      <c r="G53" s="26">
        <v>3909.55</v>
      </c>
      <c r="H53" s="26">
        <v>4680.8999999999996</v>
      </c>
      <c r="I53" s="26">
        <v>37447.199999999997</v>
      </c>
      <c r="J53" s="12" t="s">
        <v>969</v>
      </c>
      <c r="K53" s="26" t="s">
        <v>1247</v>
      </c>
      <c r="L53" s="26" t="s">
        <v>1248</v>
      </c>
      <c r="M53" s="26" t="s">
        <v>1249</v>
      </c>
      <c r="N53" s="26" t="s">
        <v>486</v>
      </c>
      <c r="O53" s="26">
        <v>8</v>
      </c>
      <c r="P53" s="26">
        <v>3898.07</v>
      </c>
      <c r="Q53" s="26">
        <v>4855.83</v>
      </c>
      <c r="R53" s="26">
        <v>38846.639999999999</v>
      </c>
      <c r="S53" s="12" t="s">
        <v>473</v>
      </c>
      <c r="U53" s="36" t="s">
        <v>236</v>
      </c>
    </row>
    <row r="54" spans="2:21" ht="30.75" thickBot="1">
      <c r="B54" s="26" t="s">
        <v>1250</v>
      </c>
      <c r="C54" s="26" t="s">
        <v>1251</v>
      </c>
      <c r="D54" s="26" t="s">
        <v>1252</v>
      </c>
      <c r="E54" s="26" t="s">
        <v>486</v>
      </c>
      <c r="F54" s="403">
        <v>8</v>
      </c>
      <c r="G54" s="26">
        <v>5008.32</v>
      </c>
      <c r="H54" s="26">
        <v>5996.46</v>
      </c>
      <c r="I54" s="26">
        <v>47971.68</v>
      </c>
      <c r="J54" s="12" t="s">
        <v>969</v>
      </c>
      <c r="K54" s="26" t="s">
        <v>1250</v>
      </c>
      <c r="L54" s="26" t="s">
        <v>1251</v>
      </c>
      <c r="M54" s="26" t="s">
        <v>1252</v>
      </c>
      <c r="N54" s="26" t="s">
        <v>486</v>
      </c>
      <c r="O54" s="26">
        <v>8</v>
      </c>
      <c r="P54" s="26">
        <v>4995.29</v>
      </c>
      <c r="Q54" s="26">
        <v>6222.63</v>
      </c>
      <c r="R54" s="26">
        <v>49781.04</v>
      </c>
      <c r="S54" s="12" t="s">
        <v>473</v>
      </c>
      <c r="U54" s="36" t="s">
        <v>236</v>
      </c>
    </row>
    <row r="55" spans="2:21" ht="30.75" thickBot="1">
      <c r="B55" s="26" t="s">
        <v>1253</v>
      </c>
      <c r="C55" s="26" t="s">
        <v>1254</v>
      </c>
      <c r="D55" s="26" t="s">
        <v>1255</v>
      </c>
      <c r="E55" s="26" t="s">
        <v>508</v>
      </c>
      <c r="F55" s="403">
        <v>907.61</v>
      </c>
      <c r="G55" s="26">
        <v>13.6</v>
      </c>
      <c r="H55" s="26">
        <v>16.28</v>
      </c>
      <c r="I55" s="26">
        <v>14775.89</v>
      </c>
      <c r="J55" s="12" t="s">
        <v>969</v>
      </c>
      <c r="K55" s="26" t="s">
        <v>1253</v>
      </c>
      <c r="L55" s="26" t="s">
        <v>1254</v>
      </c>
      <c r="M55" s="26" t="s">
        <v>1255</v>
      </c>
      <c r="N55" s="26" t="s">
        <v>508</v>
      </c>
      <c r="O55" s="26">
        <v>907.61</v>
      </c>
      <c r="P55" s="26">
        <v>13.51</v>
      </c>
      <c r="Q55" s="26">
        <v>16.829999999999998</v>
      </c>
      <c r="R55" s="26">
        <v>15275.08</v>
      </c>
      <c r="S55" s="12" t="s">
        <v>473</v>
      </c>
      <c r="U55" s="36" t="s">
        <v>236</v>
      </c>
    </row>
    <row r="56" spans="2:21" ht="16.5" thickBot="1">
      <c r="B56" s="26" t="s">
        <v>1256</v>
      </c>
      <c r="C56" s="26" t="s">
        <v>1257</v>
      </c>
      <c r="D56" s="26" t="s">
        <v>1258</v>
      </c>
      <c r="E56" s="26" t="s">
        <v>621</v>
      </c>
      <c r="F56" s="403">
        <v>51.03</v>
      </c>
      <c r="G56" s="26">
        <v>62.72</v>
      </c>
      <c r="H56" s="26">
        <v>75.09</v>
      </c>
      <c r="I56" s="26">
        <v>3831.84</v>
      </c>
      <c r="J56" s="12" t="s">
        <v>969</v>
      </c>
      <c r="K56" s="26" t="s">
        <v>1256</v>
      </c>
      <c r="L56" s="26" t="s">
        <v>1257</v>
      </c>
      <c r="M56" s="26" t="s">
        <v>1258</v>
      </c>
      <c r="N56" s="26" t="s">
        <v>621</v>
      </c>
      <c r="O56" s="26">
        <v>51.03</v>
      </c>
      <c r="P56" s="26">
        <v>61.25</v>
      </c>
      <c r="Q56" s="26">
        <v>76.3</v>
      </c>
      <c r="R56" s="26">
        <v>3893.59</v>
      </c>
      <c r="S56" s="12" t="s">
        <v>473</v>
      </c>
      <c r="U56" s="36" t="s">
        <v>236</v>
      </c>
    </row>
    <row r="57" spans="2:21" ht="30.75" thickBot="1">
      <c r="B57" s="26" t="s">
        <v>1259</v>
      </c>
      <c r="C57" s="26" t="s">
        <v>1231</v>
      </c>
      <c r="D57" s="26" t="s">
        <v>1232</v>
      </c>
      <c r="E57" s="26" t="s">
        <v>229</v>
      </c>
      <c r="F57" s="403">
        <v>287.3</v>
      </c>
      <c r="G57" s="26">
        <v>61.57</v>
      </c>
      <c r="H57" s="26">
        <v>73.72</v>
      </c>
      <c r="I57" s="26">
        <v>21179.759999999998</v>
      </c>
      <c r="J57" s="12" t="s">
        <v>969</v>
      </c>
      <c r="K57" s="26" t="s">
        <v>1259</v>
      </c>
      <c r="L57" s="26" t="s">
        <v>1231</v>
      </c>
      <c r="M57" s="26" t="s">
        <v>1232</v>
      </c>
      <c r="N57" s="26" t="s">
        <v>229</v>
      </c>
      <c r="O57" s="26">
        <v>287.3</v>
      </c>
      <c r="P57" s="26">
        <v>63.36</v>
      </c>
      <c r="Q57" s="26">
        <v>78.930000000000007</v>
      </c>
      <c r="R57" s="26">
        <v>22676.59</v>
      </c>
      <c r="S57" s="12" t="s">
        <v>473</v>
      </c>
      <c r="U57" s="36" t="s">
        <v>236</v>
      </c>
    </row>
    <row r="58" spans="2:21" ht="30.75" thickBot="1">
      <c r="B58" s="26" t="s">
        <v>1260</v>
      </c>
      <c r="C58" s="26" t="s">
        <v>1214</v>
      </c>
      <c r="D58" s="26" t="s">
        <v>1215</v>
      </c>
      <c r="E58" s="26" t="s">
        <v>519</v>
      </c>
      <c r="F58" s="403">
        <v>653.91</v>
      </c>
      <c r="G58" s="26">
        <v>111.06</v>
      </c>
      <c r="H58" s="26">
        <v>132.97</v>
      </c>
      <c r="I58" s="26">
        <v>86950.41</v>
      </c>
      <c r="J58" s="12" t="s">
        <v>969</v>
      </c>
      <c r="K58" s="26" t="s">
        <v>1260</v>
      </c>
      <c r="L58" s="26" t="s">
        <v>1214</v>
      </c>
      <c r="M58" s="26" t="s">
        <v>1215</v>
      </c>
      <c r="N58" s="26" t="s">
        <v>519</v>
      </c>
      <c r="O58" s="26">
        <v>653.91</v>
      </c>
      <c r="P58" s="26">
        <v>111.11</v>
      </c>
      <c r="Q58" s="26">
        <v>138.41</v>
      </c>
      <c r="R58" s="26">
        <v>90507.68</v>
      </c>
      <c r="S58" s="12" t="s">
        <v>473</v>
      </c>
      <c r="U58" s="36" t="s">
        <v>236</v>
      </c>
    </row>
    <row r="59" spans="2:21" ht="30.75" thickBot="1">
      <c r="B59" s="26" t="s">
        <v>1261</v>
      </c>
      <c r="C59" s="26" t="s">
        <v>497</v>
      </c>
      <c r="D59" s="26" t="s">
        <v>498</v>
      </c>
      <c r="E59" s="26" t="s">
        <v>229</v>
      </c>
      <c r="F59" s="403">
        <v>222.54</v>
      </c>
      <c r="G59" s="26">
        <v>619.67999999999995</v>
      </c>
      <c r="H59" s="26">
        <v>741.94</v>
      </c>
      <c r="I59" s="26">
        <v>165111.32999999999</v>
      </c>
      <c r="J59" s="12" t="s">
        <v>969</v>
      </c>
      <c r="K59" s="26" t="s">
        <v>1261</v>
      </c>
      <c r="L59" s="26" t="s">
        <v>497</v>
      </c>
      <c r="M59" s="26" t="s">
        <v>498</v>
      </c>
      <c r="N59" s="26" t="s">
        <v>229</v>
      </c>
      <c r="O59" s="26">
        <v>222.54</v>
      </c>
      <c r="P59" s="26">
        <v>626.95000000000005</v>
      </c>
      <c r="Q59" s="26">
        <v>780.99</v>
      </c>
      <c r="R59" s="26">
        <v>173801.51</v>
      </c>
      <c r="S59" s="12" t="s">
        <v>473</v>
      </c>
      <c r="U59" s="36" t="s">
        <v>236</v>
      </c>
    </row>
    <row r="60" spans="2:21" ht="16.5" thickBot="1">
      <c r="B60" s="26" t="s">
        <v>1262</v>
      </c>
      <c r="C60" s="26" t="s">
        <v>1263</v>
      </c>
      <c r="D60" s="26" t="s">
        <v>1026</v>
      </c>
      <c r="E60" s="26" t="s">
        <v>515</v>
      </c>
      <c r="F60" s="403">
        <v>66</v>
      </c>
      <c r="G60" s="26">
        <v>88.53</v>
      </c>
      <c r="H60" s="26">
        <v>106</v>
      </c>
      <c r="I60" s="26">
        <v>6996</v>
      </c>
      <c r="J60" s="12" t="s">
        <v>969</v>
      </c>
      <c r="K60" s="26" t="s">
        <v>1262</v>
      </c>
      <c r="L60" s="26" t="s">
        <v>1263</v>
      </c>
      <c r="M60" s="26" t="s">
        <v>1026</v>
      </c>
      <c r="N60" s="26" t="s">
        <v>515</v>
      </c>
      <c r="O60" s="26">
        <v>66</v>
      </c>
      <c r="P60" s="26">
        <v>45.41</v>
      </c>
      <c r="Q60" s="26">
        <v>56.57</v>
      </c>
      <c r="R60" s="26">
        <v>3733.62</v>
      </c>
      <c r="S60" s="12" t="s">
        <v>473</v>
      </c>
      <c r="U60" s="36" t="s">
        <v>236</v>
      </c>
    </row>
    <row r="61" spans="2:21" ht="30.75" thickBot="1">
      <c r="B61" s="26" t="s">
        <v>1264</v>
      </c>
      <c r="C61" s="26" t="s">
        <v>1265</v>
      </c>
      <c r="D61" s="26" t="s">
        <v>1266</v>
      </c>
      <c r="E61" s="26" t="s">
        <v>486</v>
      </c>
      <c r="F61" s="403">
        <v>48</v>
      </c>
      <c r="G61" s="26">
        <v>668.65</v>
      </c>
      <c r="H61" s="26">
        <v>800.57</v>
      </c>
      <c r="I61" s="26">
        <v>38427.360000000001</v>
      </c>
      <c r="J61" s="12" t="s">
        <v>969</v>
      </c>
      <c r="K61" s="26" t="s">
        <v>1264</v>
      </c>
      <c r="L61" s="26" t="s">
        <v>1265</v>
      </c>
      <c r="M61" s="26" t="s">
        <v>1266</v>
      </c>
      <c r="N61" s="26" t="s">
        <v>486</v>
      </c>
      <c r="O61" s="26">
        <v>48</v>
      </c>
      <c r="P61" s="26">
        <v>652.45000000000005</v>
      </c>
      <c r="Q61" s="26">
        <v>812.76</v>
      </c>
      <c r="R61" s="26">
        <v>39012.480000000003</v>
      </c>
      <c r="S61" s="12" t="s">
        <v>473</v>
      </c>
      <c r="U61" s="36" t="s">
        <v>236</v>
      </c>
    </row>
    <row r="62" spans="2:21" ht="45.75" thickBot="1">
      <c r="B62" s="26" t="s">
        <v>1267</v>
      </c>
      <c r="C62" s="26" t="s">
        <v>1268</v>
      </c>
      <c r="D62" s="26" t="s">
        <v>1269</v>
      </c>
      <c r="E62" s="26" t="s">
        <v>524</v>
      </c>
      <c r="F62" s="403">
        <v>791.28</v>
      </c>
      <c r="G62" s="26">
        <v>51.14</v>
      </c>
      <c r="H62" s="26">
        <v>61.23</v>
      </c>
      <c r="I62" s="26">
        <v>48450.07</v>
      </c>
      <c r="J62" s="12" t="s">
        <v>969</v>
      </c>
      <c r="K62" s="26" t="s">
        <v>1267</v>
      </c>
      <c r="L62" s="26" t="s">
        <v>1268</v>
      </c>
      <c r="M62" s="26" t="s">
        <v>1269</v>
      </c>
      <c r="N62" s="26" t="s">
        <v>524</v>
      </c>
      <c r="O62" s="26">
        <v>791.28</v>
      </c>
      <c r="P62" s="26">
        <v>52.78</v>
      </c>
      <c r="Q62" s="26">
        <v>65.75</v>
      </c>
      <c r="R62" s="26">
        <v>52026.66</v>
      </c>
      <c r="S62" s="12" t="s">
        <v>473</v>
      </c>
      <c r="U62" s="36" t="s">
        <v>236</v>
      </c>
    </row>
    <row r="63" spans="2:21" ht="16.5" hidden="1" thickBot="1">
      <c r="B63" s="26" t="s">
        <v>1407</v>
      </c>
      <c r="C63" s="26">
        <v>0</v>
      </c>
      <c r="D63" s="26">
        <v>0</v>
      </c>
      <c r="E63" s="26">
        <v>0</v>
      </c>
      <c r="F63" s="403">
        <v>0</v>
      </c>
      <c r="G63" s="26">
        <v>0</v>
      </c>
      <c r="H63" s="26">
        <v>0</v>
      </c>
      <c r="I63" s="26">
        <v>0</v>
      </c>
      <c r="J63" s="12" t="s">
        <v>473</v>
      </c>
      <c r="K63" s="26" t="s">
        <v>1407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12" t="s">
        <v>473</v>
      </c>
      <c r="U63" s="36" t="s">
        <v>236</v>
      </c>
    </row>
    <row r="64" spans="2:21" ht="16.5" hidden="1" thickBot="1">
      <c r="B64" s="26" t="s">
        <v>1408</v>
      </c>
      <c r="C64" s="26">
        <v>0</v>
      </c>
      <c r="D64" s="26">
        <v>0</v>
      </c>
      <c r="E64" s="26">
        <v>0</v>
      </c>
      <c r="F64" s="403">
        <v>0</v>
      </c>
      <c r="G64" s="26">
        <v>0</v>
      </c>
      <c r="H64" s="26">
        <v>0</v>
      </c>
      <c r="I64" s="26">
        <v>0</v>
      </c>
      <c r="J64" s="12" t="s">
        <v>473</v>
      </c>
      <c r="K64" s="26" t="s">
        <v>1408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12" t="s">
        <v>473</v>
      </c>
      <c r="U64" s="36" t="s">
        <v>236</v>
      </c>
    </row>
    <row r="65" spans="2:22" ht="16.5" hidden="1" thickBot="1">
      <c r="B65" s="26" t="s">
        <v>1409</v>
      </c>
      <c r="C65" s="26">
        <v>0</v>
      </c>
      <c r="D65" s="26">
        <v>0</v>
      </c>
      <c r="E65" s="26">
        <v>0</v>
      </c>
      <c r="F65" s="403">
        <v>0</v>
      </c>
      <c r="G65" s="26">
        <v>0</v>
      </c>
      <c r="H65" s="26">
        <v>0</v>
      </c>
      <c r="I65" s="26">
        <v>0</v>
      </c>
      <c r="J65" s="12" t="s">
        <v>473</v>
      </c>
      <c r="K65" s="26" t="s">
        <v>1409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12" t="s">
        <v>473</v>
      </c>
      <c r="U65" s="36" t="s">
        <v>236</v>
      </c>
    </row>
    <row r="66" spans="2:22" ht="16.5" hidden="1" thickBot="1">
      <c r="B66" s="26" t="s">
        <v>1410</v>
      </c>
      <c r="C66" s="26">
        <v>0</v>
      </c>
      <c r="D66" s="26">
        <v>0</v>
      </c>
      <c r="E66" s="26">
        <v>0</v>
      </c>
      <c r="F66" s="403">
        <v>0</v>
      </c>
      <c r="G66" s="26">
        <v>0</v>
      </c>
      <c r="H66" s="26">
        <v>0</v>
      </c>
      <c r="I66" s="26">
        <v>0</v>
      </c>
      <c r="J66" s="12" t="s">
        <v>473</v>
      </c>
      <c r="K66" s="26" t="s">
        <v>1410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12" t="s">
        <v>473</v>
      </c>
      <c r="U66" s="36" t="s">
        <v>236</v>
      </c>
    </row>
    <row r="67" spans="2:22" ht="16.5" thickBot="1">
      <c r="B67" s="18">
        <v>7</v>
      </c>
      <c r="C67" s="962" t="s">
        <v>83</v>
      </c>
      <c r="D67" s="962"/>
      <c r="E67" s="962"/>
      <c r="F67" s="962"/>
      <c r="G67" s="962"/>
      <c r="H67" s="962"/>
      <c r="I67" s="20">
        <f>SUM(I68:I73)</f>
        <v>17500.740000000002</v>
      </c>
      <c r="J67" s="12" t="s">
        <v>969</v>
      </c>
      <c r="K67" s="18">
        <v>7</v>
      </c>
      <c r="L67" s="962" t="s">
        <v>83</v>
      </c>
      <c r="M67" s="962"/>
      <c r="N67" s="962"/>
      <c r="O67" s="962"/>
      <c r="P67" s="962"/>
      <c r="Q67" s="962"/>
      <c r="R67" s="20">
        <f>SUM(R68:R73)</f>
        <v>17915.45</v>
      </c>
      <c r="S67" s="12" t="s">
        <v>473</v>
      </c>
      <c r="U67" s="36" t="s">
        <v>236</v>
      </c>
    </row>
    <row r="68" spans="2:22" ht="30.75" thickBot="1">
      <c r="B68" s="26" t="s">
        <v>1270</v>
      </c>
      <c r="C68" s="26" t="s">
        <v>1271</v>
      </c>
      <c r="D68" s="26" t="s">
        <v>1272</v>
      </c>
      <c r="E68" s="26" t="s">
        <v>524</v>
      </c>
      <c r="F68" s="403">
        <v>17.600000000000001</v>
      </c>
      <c r="G68" s="26">
        <v>594.51</v>
      </c>
      <c r="H68" s="26">
        <v>711.81</v>
      </c>
      <c r="I68" s="26">
        <v>12527.86</v>
      </c>
      <c r="J68" s="12" t="s">
        <v>969</v>
      </c>
      <c r="K68" s="26" t="s">
        <v>1270</v>
      </c>
      <c r="L68" s="26" t="s">
        <v>1271</v>
      </c>
      <c r="M68" s="26" t="s">
        <v>1272</v>
      </c>
      <c r="N68" s="26" t="s">
        <v>524</v>
      </c>
      <c r="O68" s="26">
        <v>17.600000000000001</v>
      </c>
      <c r="P68" s="26">
        <v>591.96</v>
      </c>
      <c r="Q68" s="26">
        <v>737.4</v>
      </c>
      <c r="R68" s="26">
        <v>12978.24</v>
      </c>
      <c r="S68" s="12" t="s">
        <v>473</v>
      </c>
      <c r="U68" s="36" t="s">
        <v>236</v>
      </c>
    </row>
    <row r="69" spans="2:22" ht="30.75" thickBot="1">
      <c r="B69" s="26" t="s">
        <v>1273</v>
      </c>
      <c r="C69" s="26" t="s">
        <v>1274</v>
      </c>
      <c r="D69" s="26" t="s">
        <v>1275</v>
      </c>
      <c r="E69" s="26" t="s">
        <v>524</v>
      </c>
      <c r="F69" s="403">
        <v>35.200000000000003</v>
      </c>
      <c r="G69" s="26">
        <v>36.020000000000003</v>
      </c>
      <c r="H69" s="26">
        <v>43.13</v>
      </c>
      <c r="I69" s="26">
        <v>1518.18</v>
      </c>
      <c r="J69" s="12" t="s">
        <v>969</v>
      </c>
      <c r="K69" s="26" t="s">
        <v>1273</v>
      </c>
      <c r="L69" s="26" t="s">
        <v>1274</v>
      </c>
      <c r="M69" s="26" t="s">
        <v>1275</v>
      </c>
      <c r="N69" s="26" t="s">
        <v>524</v>
      </c>
      <c r="O69" s="26">
        <v>35.200000000000003</v>
      </c>
      <c r="P69" s="26">
        <v>34.869999999999997</v>
      </c>
      <c r="Q69" s="26">
        <v>43.44</v>
      </c>
      <c r="R69" s="26">
        <v>1529.09</v>
      </c>
      <c r="S69" s="12" t="s">
        <v>473</v>
      </c>
      <c r="U69" s="36" t="s">
        <v>236</v>
      </c>
    </row>
    <row r="70" spans="2:22" ht="16.5" thickBot="1">
      <c r="B70" s="26" t="s">
        <v>1276</v>
      </c>
      <c r="C70" s="26" t="s">
        <v>1277</v>
      </c>
      <c r="D70" s="26" t="s">
        <v>1278</v>
      </c>
      <c r="E70" s="26" t="s">
        <v>524</v>
      </c>
      <c r="F70" s="403">
        <v>13</v>
      </c>
      <c r="G70" s="26">
        <v>88.33</v>
      </c>
      <c r="H70" s="26">
        <v>105.76</v>
      </c>
      <c r="I70" s="26">
        <v>1374.88</v>
      </c>
      <c r="J70" s="12" t="s">
        <v>969</v>
      </c>
      <c r="K70" s="26" t="s">
        <v>1276</v>
      </c>
      <c r="L70" s="26" t="s">
        <v>1277</v>
      </c>
      <c r="M70" s="26" t="s">
        <v>1278</v>
      </c>
      <c r="N70" s="26" t="s">
        <v>524</v>
      </c>
      <c r="O70" s="26">
        <v>13</v>
      </c>
      <c r="P70" s="26">
        <v>88.02</v>
      </c>
      <c r="Q70" s="26">
        <v>109.65</v>
      </c>
      <c r="R70" s="26">
        <v>1425.45</v>
      </c>
      <c r="S70" s="12" t="s">
        <v>473</v>
      </c>
      <c r="U70" s="36" t="s">
        <v>236</v>
      </c>
    </row>
    <row r="71" spans="2:22" ht="16.5" thickBot="1">
      <c r="B71" s="26" t="s">
        <v>1279</v>
      </c>
      <c r="C71" s="26" t="s">
        <v>1280</v>
      </c>
      <c r="D71" s="26" t="s">
        <v>1281</v>
      </c>
      <c r="E71" s="26" t="s">
        <v>519</v>
      </c>
      <c r="F71" s="403">
        <v>284.39</v>
      </c>
      <c r="G71" s="26">
        <v>4.9800000000000004</v>
      </c>
      <c r="H71" s="26">
        <v>5.96</v>
      </c>
      <c r="I71" s="26">
        <v>1694.96</v>
      </c>
      <c r="J71" s="12" t="s">
        <v>969</v>
      </c>
      <c r="K71" s="26" t="s">
        <v>1279</v>
      </c>
      <c r="L71" s="26" t="s">
        <v>1280</v>
      </c>
      <c r="M71" s="26" t="s">
        <v>1281</v>
      </c>
      <c r="N71" s="26" t="s">
        <v>519</v>
      </c>
      <c r="O71" s="26">
        <v>284.39</v>
      </c>
      <c r="P71" s="26">
        <v>4.5599999999999996</v>
      </c>
      <c r="Q71" s="26">
        <v>5.68</v>
      </c>
      <c r="R71" s="26">
        <v>1615.34</v>
      </c>
      <c r="S71" s="12" t="s">
        <v>473</v>
      </c>
      <c r="U71" s="36" t="s">
        <v>236</v>
      </c>
    </row>
    <row r="72" spans="2:22" ht="16.5" thickBot="1">
      <c r="B72" s="26" t="s">
        <v>1282</v>
      </c>
      <c r="C72" s="26" t="s">
        <v>1283</v>
      </c>
      <c r="D72" s="26" t="s">
        <v>1284</v>
      </c>
      <c r="E72" s="26" t="s">
        <v>524</v>
      </c>
      <c r="F72" s="403">
        <v>64.900000000000006</v>
      </c>
      <c r="G72" s="26">
        <v>4.95</v>
      </c>
      <c r="H72" s="26">
        <v>5.93</v>
      </c>
      <c r="I72" s="26">
        <v>384.86</v>
      </c>
      <c r="J72" s="12" t="s">
        <v>969</v>
      </c>
      <c r="K72" s="26" t="s">
        <v>1282</v>
      </c>
      <c r="L72" s="26" t="s">
        <v>1283</v>
      </c>
      <c r="M72" s="26" t="s">
        <v>1284</v>
      </c>
      <c r="N72" s="26" t="s">
        <v>524</v>
      </c>
      <c r="O72" s="26">
        <v>64.900000000000006</v>
      </c>
      <c r="P72" s="26">
        <v>4.54</v>
      </c>
      <c r="Q72" s="26">
        <v>5.66</v>
      </c>
      <c r="R72" s="26">
        <v>367.33</v>
      </c>
      <c r="S72" s="12" t="s">
        <v>473</v>
      </c>
      <c r="U72" s="36" t="s">
        <v>236</v>
      </c>
    </row>
    <row r="73" spans="2:22" ht="16.5" hidden="1" thickBot="1">
      <c r="B73" s="26" t="s">
        <v>1411</v>
      </c>
      <c r="C73" s="26">
        <v>0</v>
      </c>
      <c r="D73" s="26">
        <v>0</v>
      </c>
      <c r="E73" s="26">
        <v>0</v>
      </c>
      <c r="F73" s="403">
        <v>0</v>
      </c>
      <c r="G73" s="26">
        <v>0</v>
      </c>
      <c r="H73" s="26">
        <v>0</v>
      </c>
      <c r="I73" s="26">
        <v>0</v>
      </c>
      <c r="J73" s="12" t="s">
        <v>473</v>
      </c>
      <c r="K73" s="26" t="s">
        <v>1411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12" t="s">
        <v>473</v>
      </c>
      <c r="U73" s="36" t="s">
        <v>236</v>
      </c>
    </row>
    <row r="74" spans="2:22" ht="16.5" hidden="1" thickBot="1">
      <c r="B74" s="26" t="s">
        <v>1412</v>
      </c>
      <c r="C74" s="26">
        <v>0</v>
      </c>
      <c r="D74" s="26">
        <v>0</v>
      </c>
      <c r="E74" s="26">
        <v>0</v>
      </c>
      <c r="F74" s="403">
        <v>0</v>
      </c>
      <c r="G74" s="26">
        <v>0</v>
      </c>
      <c r="H74" s="26">
        <v>0</v>
      </c>
      <c r="I74" s="26">
        <v>0</v>
      </c>
      <c r="J74" s="12" t="s">
        <v>473</v>
      </c>
      <c r="K74" s="26" t="s">
        <v>1412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12" t="s">
        <v>473</v>
      </c>
      <c r="U74" s="36" t="s">
        <v>236</v>
      </c>
    </row>
    <row r="75" spans="2:22" ht="16.5" hidden="1" thickBot="1">
      <c r="B75" s="26" t="s">
        <v>1413</v>
      </c>
      <c r="C75" s="26">
        <v>0</v>
      </c>
      <c r="D75" s="26">
        <v>0</v>
      </c>
      <c r="E75" s="26">
        <v>0</v>
      </c>
      <c r="F75" s="403">
        <v>0</v>
      </c>
      <c r="G75" s="26">
        <v>0</v>
      </c>
      <c r="H75" s="26">
        <v>0</v>
      </c>
      <c r="I75" s="26">
        <v>0</v>
      </c>
      <c r="J75" s="12" t="s">
        <v>473</v>
      </c>
      <c r="K75" s="26" t="s">
        <v>1413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12" t="s">
        <v>473</v>
      </c>
      <c r="U75" s="36" t="s">
        <v>236</v>
      </c>
    </row>
    <row r="76" spans="2:22" ht="16.5" hidden="1" thickBot="1">
      <c r="B76" s="26" t="s">
        <v>1414</v>
      </c>
      <c r="C76" s="26">
        <v>0</v>
      </c>
      <c r="D76" s="26">
        <v>0</v>
      </c>
      <c r="E76" s="26">
        <v>0</v>
      </c>
      <c r="F76" s="403">
        <v>0</v>
      </c>
      <c r="G76" s="26">
        <v>0</v>
      </c>
      <c r="H76" s="26">
        <v>0</v>
      </c>
      <c r="I76" s="26">
        <v>0</v>
      </c>
      <c r="J76" s="12" t="s">
        <v>473</v>
      </c>
      <c r="K76" s="26" t="s">
        <v>1414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12" t="s">
        <v>473</v>
      </c>
      <c r="U76" s="36" t="s">
        <v>236</v>
      </c>
    </row>
    <row r="77" spans="2:22" ht="16.5" hidden="1" thickBot="1">
      <c r="B77" s="26" t="s">
        <v>1415</v>
      </c>
      <c r="C77" s="26">
        <v>0</v>
      </c>
      <c r="D77" s="26">
        <v>0</v>
      </c>
      <c r="E77" s="26">
        <v>0</v>
      </c>
      <c r="F77" s="403">
        <v>0</v>
      </c>
      <c r="G77" s="26">
        <v>0</v>
      </c>
      <c r="H77" s="26">
        <v>0</v>
      </c>
      <c r="I77" s="26">
        <v>0</v>
      </c>
      <c r="J77" s="12" t="s">
        <v>473</v>
      </c>
      <c r="K77" s="26" t="s">
        <v>1415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12" t="s">
        <v>473</v>
      </c>
      <c r="U77" s="36" t="s">
        <v>236</v>
      </c>
    </row>
    <row r="78" spans="2:22" ht="16.5" thickBot="1">
      <c r="B78" s="18">
        <v>8</v>
      </c>
      <c r="C78" s="962" t="s">
        <v>238</v>
      </c>
      <c r="D78" s="962"/>
      <c r="E78" s="962"/>
      <c r="F78" s="962"/>
      <c r="G78" s="962"/>
      <c r="H78" s="962"/>
      <c r="I78" s="20">
        <f>SUM(I79:I84)</f>
        <v>238408.27</v>
      </c>
      <c r="J78" s="12" t="s">
        <v>969</v>
      </c>
      <c r="K78" s="18">
        <v>8</v>
      </c>
      <c r="L78" s="962" t="s">
        <v>238</v>
      </c>
      <c r="M78" s="962"/>
      <c r="N78" s="962"/>
      <c r="O78" s="962"/>
      <c r="P78" s="962"/>
      <c r="Q78" s="962"/>
      <c r="R78" s="20">
        <f>SUM(R79:R84)</f>
        <v>244684.08000000002</v>
      </c>
      <c r="S78" s="12" t="s">
        <v>473</v>
      </c>
      <c r="U78" s="36" t="s">
        <v>236</v>
      </c>
    </row>
    <row r="79" spans="2:22" ht="30.75" thickBot="1">
      <c r="B79" s="26" t="s">
        <v>1416</v>
      </c>
      <c r="C79" s="26" t="s">
        <v>933</v>
      </c>
      <c r="D79" s="26" t="s">
        <v>1417</v>
      </c>
      <c r="E79" s="26" t="s">
        <v>227</v>
      </c>
      <c r="F79" s="403">
        <v>34113.760000000002</v>
      </c>
      <c r="G79" s="26">
        <v>0.83</v>
      </c>
      <c r="H79" s="26">
        <v>0.99</v>
      </c>
      <c r="I79" s="26">
        <v>33772.620000000003</v>
      </c>
      <c r="J79" s="12" t="s">
        <v>969</v>
      </c>
      <c r="K79" s="26" t="s">
        <v>1416</v>
      </c>
      <c r="L79" s="26" t="s">
        <v>933</v>
      </c>
      <c r="M79" s="26" t="s">
        <v>1417</v>
      </c>
      <c r="N79" s="26" t="s">
        <v>227</v>
      </c>
      <c r="O79" s="26">
        <v>34113.760000000002</v>
      </c>
      <c r="P79" s="26">
        <v>0.83</v>
      </c>
      <c r="Q79" s="26">
        <v>1.03</v>
      </c>
      <c r="R79" s="26">
        <v>35137.17</v>
      </c>
      <c r="S79" s="12" t="s">
        <v>473</v>
      </c>
      <c r="U79" s="583"/>
      <c r="V79" s="584"/>
    </row>
    <row r="80" spans="2:22" ht="30.75" thickBot="1">
      <c r="B80" s="26" t="s">
        <v>1418</v>
      </c>
      <c r="C80" s="26" t="s">
        <v>930</v>
      </c>
      <c r="D80" s="26" t="s">
        <v>1419</v>
      </c>
      <c r="E80" s="26" t="s">
        <v>227</v>
      </c>
      <c r="F80" s="403">
        <v>163708.51999999999</v>
      </c>
      <c r="G80" s="26">
        <v>1.04</v>
      </c>
      <c r="H80" s="26">
        <v>1.25</v>
      </c>
      <c r="I80" s="26">
        <v>204635.65</v>
      </c>
      <c r="J80" s="12" t="s">
        <v>969</v>
      </c>
      <c r="K80" s="26" t="s">
        <v>1418</v>
      </c>
      <c r="L80" s="26" t="s">
        <v>930</v>
      </c>
      <c r="M80" s="26" t="s">
        <v>1419</v>
      </c>
      <c r="N80" s="26" t="s">
        <v>227</v>
      </c>
      <c r="O80" s="26">
        <v>163708.51999999999</v>
      </c>
      <c r="P80" s="26">
        <v>1.03</v>
      </c>
      <c r="Q80" s="26">
        <v>1.28</v>
      </c>
      <c r="R80" s="26">
        <v>209546.91</v>
      </c>
      <c r="S80" s="12" t="s">
        <v>473</v>
      </c>
      <c r="U80" s="36" t="s">
        <v>236</v>
      </c>
    </row>
    <row r="81" spans="2:21" ht="16.5" hidden="1" thickBot="1">
      <c r="B81" s="26">
        <v>0</v>
      </c>
      <c r="C81" s="26">
        <v>0</v>
      </c>
      <c r="D81" s="26">
        <v>0</v>
      </c>
      <c r="E81" s="26">
        <v>0</v>
      </c>
      <c r="F81" s="403">
        <v>0</v>
      </c>
      <c r="G81" s="26">
        <v>0</v>
      </c>
      <c r="H81" s="26">
        <v>0</v>
      </c>
      <c r="I81" s="26">
        <v>0</v>
      </c>
      <c r="J81" s="12"/>
      <c r="K81" s="26"/>
      <c r="L81" s="26"/>
      <c r="M81" s="26"/>
      <c r="N81" s="26"/>
      <c r="O81" s="26"/>
      <c r="P81" s="26"/>
      <c r="Q81" s="26"/>
      <c r="R81" s="26"/>
      <c r="S81" s="12"/>
      <c r="U81" s="36" t="s">
        <v>236</v>
      </c>
    </row>
    <row r="82" spans="2:21" ht="16.5" hidden="1" thickBot="1">
      <c r="B82" s="26">
        <v>0</v>
      </c>
      <c r="C82" s="26">
        <v>0</v>
      </c>
      <c r="D82" s="26">
        <v>0</v>
      </c>
      <c r="E82" s="26">
        <v>0</v>
      </c>
      <c r="F82" s="403">
        <v>0</v>
      </c>
      <c r="G82" s="26">
        <v>0</v>
      </c>
      <c r="H82" s="26">
        <v>0</v>
      </c>
      <c r="I82" s="26">
        <v>0</v>
      </c>
      <c r="J82" s="12"/>
      <c r="K82" s="26"/>
      <c r="L82" s="26"/>
      <c r="M82" s="26"/>
      <c r="N82" s="26"/>
      <c r="O82" s="26"/>
      <c r="P82" s="26"/>
      <c r="Q82" s="26"/>
      <c r="R82" s="26"/>
      <c r="S82" s="12"/>
      <c r="U82" s="36" t="s">
        <v>236</v>
      </c>
    </row>
    <row r="83" spans="2:21" ht="16.5" hidden="1" thickBot="1">
      <c r="B83" s="26">
        <v>0</v>
      </c>
      <c r="C83" s="26">
        <v>0</v>
      </c>
      <c r="D83" s="26">
        <v>0</v>
      </c>
      <c r="E83" s="26">
        <v>0</v>
      </c>
      <c r="F83" s="403">
        <v>0</v>
      </c>
      <c r="G83" s="26">
        <v>0</v>
      </c>
      <c r="H83" s="26">
        <v>0</v>
      </c>
      <c r="I83" s="26">
        <v>0</v>
      </c>
      <c r="J83" s="12"/>
      <c r="K83" s="26"/>
      <c r="L83" s="26"/>
      <c r="M83" s="26"/>
      <c r="N83" s="26"/>
      <c r="O83" s="26"/>
      <c r="P83" s="26"/>
      <c r="Q83" s="26"/>
      <c r="R83" s="26"/>
      <c r="S83" s="12"/>
      <c r="U83" s="36" t="s">
        <v>236</v>
      </c>
    </row>
    <row r="84" spans="2:21" ht="16.5" hidden="1" thickBot="1">
      <c r="B84" s="26">
        <v>0</v>
      </c>
      <c r="C84" s="26">
        <v>0</v>
      </c>
      <c r="D84" s="26">
        <v>0</v>
      </c>
      <c r="E84" s="26">
        <v>0</v>
      </c>
      <c r="F84" s="403">
        <v>0</v>
      </c>
      <c r="G84" s="26">
        <v>0</v>
      </c>
      <c r="H84" s="26">
        <v>0</v>
      </c>
      <c r="I84" s="26">
        <v>0</v>
      </c>
      <c r="J84" s="12" t="s">
        <v>473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12" t="s">
        <v>473</v>
      </c>
      <c r="U84" s="36" t="s">
        <v>236</v>
      </c>
    </row>
    <row r="85" spans="2:21" ht="16.5" thickBot="1">
      <c r="B85" s="963" t="s">
        <v>38</v>
      </c>
      <c r="C85" s="963"/>
      <c r="D85" s="963"/>
      <c r="E85" s="963"/>
      <c r="F85" s="963"/>
      <c r="G85" s="963"/>
      <c r="H85" s="963"/>
      <c r="I85" s="29">
        <f>TRUNC(I78+I67+I46+I35+I19+I17+I14+I8,2)</f>
        <v>4668266.04</v>
      </c>
      <c r="J85" s="12" t="s">
        <v>969</v>
      </c>
      <c r="K85" s="963" t="s">
        <v>38</v>
      </c>
      <c r="L85" s="963"/>
      <c r="M85" s="963"/>
      <c r="N85" s="963"/>
      <c r="O85" s="963"/>
      <c r="P85" s="963"/>
      <c r="Q85" s="963"/>
      <c r="R85" s="29">
        <f>TRUNC(R78+R67+R46+R35+R19+R17+R14+R8,2)</f>
        <v>4734528.3499999996</v>
      </c>
      <c r="S85" s="12" t="s">
        <v>969</v>
      </c>
      <c r="U85" s="36" t="s">
        <v>236</v>
      </c>
    </row>
    <row r="86" spans="2:21" thickBot="1">
      <c r="C86" s="34"/>
      <c r="D86" s="38"/>
      <c r="E86" s="34"/>
      <c r="F86" s="34"/>
      <c r="G86" s="39"/>
      <c r="H86" s="39"/>
      <c r="I86" s="165" t="s">
        <v>473</v>
      </c>
      <c r="L86" s="34"/>
      <c r="M86" s="38"/>
      <c r="N86" s="34"/>
      <c r="O86" s="34"/>
      <c r="P86" s="39"/>
      <c r="Q86" s="39"/>
      <c r="R86" s="165"/>
    </row>
    <row r="87" spans="2:21" thickBot="1">
      <c r="C87" s="34"/>
      <c r="D87" s="38"/>
      <c r="E87" s="34"/>
      <c r="F87" s="34"/>
      <c r="G87" s="39"/>
      <c r="H87" s="39"/>
      <c r="I87" s="39"/>
      <c r="L87" s="34"/>
      <c r="M87" s="38"/>
      <c r="N87" s="34"/>
      <c r="O87" s="34"/>
      <c r="P87" s="39"/>
      <c r="Q87" s="39"/>
      <c r="R87" s="39"/>
    </row>
    <row r="88" spans="2:21" thickBot="1">
      <c r="C88" s="34"/>
      <c r="D88" s="38"/>
      <c r="E88" s="34"/>
      <c r="F88" s="34"/>
      <c r="G88" s="39"/>
      <c r="H88" s="39"/>
      <c r="I88" s="39"/>
      <c r="L88" s="34"/>
      <c r="M88" s="38"/>
      <c r="N88" s="34"/>
      <c r="O88" s="34"/>
      <c r="P88" s="39"/>
      <c r="Q88" s="39"/>
      <c r="R88" s="39"/>
    </row>
    <row r="89" spans="2:21" thickBot="1">
      <c r="C89" s="34"/>
      <c r="D89" s="38"/>
      <c r="E89" s="34"/>
      <c r="F89" s="34"/>
      <c r="G89" s="39"/>
      <c r="H89" s="39"/>
      <c r="I89" s="39"/>
      <c r="L89" s="34"/>
      <c r="M89" s="38"/>
      <c r="N89" s="34"/>
      <c r="O89" s="34"/>
      <c r="P89" s="39"/>
      <c r="Q89" s="39"/>
      <c r="R89" s="39"/>
    </row>
    <row r="90" spans="2:21" thickBot="1">
      <c r="C90" s="34"/>
      <c r="D90" s="38"/>
      <c r="E90" s="34"/>
      <c r="F90" s="34"/>
      <c r="G90" s="39"/>
      <c r="H90" s="39"/>
      <c r="I90" s="39"/>
      <c r="L90" s="34"/>
      <c r="M90" s="38"/>
      <c r="N90" s="34"/>
      <c r="O90" s="34"/>
      <c r="P90" s="39"/>
      <c r="Q90" s="39"/>
      <c r="R90" s="39"/>
    </row>
    <row r="91" spans="2:21" thickBot="1">
      <c r="C91" s="34"/>
      <c r="D91" s="38"/>
      <c r="E91" s="34"/>
      <c r="F91" s="34"/>
      <c r="G91" s="39"/>
      <c r="H91" s="39"/>
      <c r="I91" s="39"/>
      <c r="L91" s="34"/>
      <c r="M91" s="38"/>
      <c r="N91" s="34"/>
      <c r="O91" s="34"/>
      <c r="P91" s="39"/>
      <c r="Q91" s="39"/>
      <c r="R91" s="39"/>
    </row>
    <row r="92" spans="2:21" thickBot="1">
      <c r="C92" s="34"/>
      <c r="D92" s="38"/>
      <c r="E92" s="34"/>
      <c r="F92" s="34"/>
      <c r="G92" s="39"/>
      <c r="H92" s="39"/>
      <c r="I92" s="39"/>
      <c r="L92" s="34"/>
      <c r="M92" s="38"/>
      <c r="N92" s="34"/>
      <c r="O92" s="34"/>
      <c r="P92" s="39"/>
      <c r="Q92" s="39"/>
      <c r="R92" s="39"/>
    </row>
    <row r="93" spans="2:21" thickBot="1">
      <c r="C93" s="34"/>
      <c r="D93" s="38"/>
      <c r="E93" s="34"/>
      <c r="F93" s="34"/>
      <c r="G93" s="39"/>
      <c r="H93" s="39"/>
      <c r="I93" s="39"/>
      <c r="L93" s="34"/>
      <c r="M93" s="38"/>
      <c r="N93" s="34"/>
      <c r="O93" s="34"/>
      <c r="P93" s="39"/>
      <c r="Q93" s="39"/>
      <c r="R93" s="39"/>
    </row>
    <row r="94" spans="2:21" thickBot="1">
      <c r="C94" s="34"/>
      <c r="D94" s="38"/>
      <c r="E94" s="34"/>
      <c r="F94" s="34"/>
      <c r="G94" s="39"/>
      <c r="H94" s="39"/>
      <c r="I94" s="39"/>
      <c r="L94" s="34"/>
      <c r="M94" s="38"/>
      <c r="N94" s="34"/>
      <c r="O94" s="34"/>
      <c r="P94" s="39"/>
      <c r="Q94" s="39"/>
      <c r="R94" s="39"/>
    </row>
    <row r="95" spans="2:21" thickBot="1">
      <c r="C95" s="34"/>
      <c r="D95" s="38"/>
      <c r="E95" s="34"/>
      <c r="F95" s="34"/>
      <c r="G95" s="39"/>
      <c r="H95" s="39"/>
      <c r="I95" s="39"/>
      <c r="L95" s="34"/>
      <c r="M95" s="38"/>
      <c r="N95" s="34"/>
      <c r="O95" s="34"/>
      <c r="P95" s="39"/>
      <c r="Q95" s="39"/>
      <c r="R95" s="39"/>
    </row>
    <row r="96" spans="2:21" thickBot="1">
      <c r="C96" s="34"/>
      <c r="D96" s="38"/>
      <c r="E96" s="34"/>
      <c r="F96" s="34"/>
      <c r="G96" s="39"/>
      <c r="H96" s="39"/>
      <c r="I96" s="39"/>
      <c r="L96" s="34"/>
      <c r="M96" s="38"/>
      <c r="N96" s="34"/>
      <c r="O96" s="34"/>
      <c r="P96" s="39"/>
      <c r="Q96" s="39"/>
      <c r="R96" s="39"/>
    </row>
    <row r="97" spans="3:18" thickBot="1">
      <c r="C97" s="34"/>
      <c r="D97" s="38"/>
      <c r="E97" s="34"/>
      <c r="F97" s="34"/>
      <c r="G97" s="39"/>
      <c r="H97" s="39"/>
      <c r="I97" s="39"/>
      <c r="L97" s="34"/>
      <c r="M97" s="38"/>
      <c r="N97" s="34"/>
      <c r="O97" s="34"/>
      <c r="P97" s="39"/>
      <c r="Q97" s="39"/>
      <c r="R97" s="39"/>
    </row>
    <row r="98" spans="3:18" thickBot="1">
      <c r="C98" s="34"/>
      <c r="D98" s="38"/>
      <c r="E98" s="34"/>
      <c r="F98" s="34"/>
      <c r="G98" s="39"/>
      <c r="H98" s="39"/>
      <c r="I98" s="39"/>
      <c r="L98" s="34"/>
      <c r="M98" s="38"/>
      <c r="N98" s="34"/>
      <c r="O98" s="34"/>
      <c r="P98" s="39"/>
      <c r="Q98" s="39"/>
      <c r="R98" s="39"/>
    </row>
    <row r="99" spans="3:18" thickBot="1">
      <c r="C99" s="34"/>
      <c r="D99" s="38"/>
      <c r="E99" s="34"/>
      <c r="F99" s="34"/>
      <c r="G99" s="39"/>
      <c r="H99" s="39"/>
      <c r="I99" s="39"/>
      <c r="L99" s="34"/>
      <c r="M99" s="38"/>
      <c r="N99" s="34"/>
      <c r="O99" s="34"/>
      <c r="P99" s="39"/>
      <c r="Q99" s="39"/>
      <c r="R99" s="39"/>
    </row>
    <row r="100" spans="3:18" thickBot="1">
      <c r="C100" s="34"/>
      <c r="D100" s="38"/>
      <c r="E100" s="34"/>
      <c r="F100" s="34"/>
      <c r="G100" s="39"/>
      <c r="H100" s="39"/>
      <c r="I100" s="39"/>
      <c r="L100" s="34"/>
      <c r="M100" s="38"/>
      <c r="N100" s="34"/>
      <c r="O100" s="34"/>
      <c r="P100" s="39"/>
      <c r="Q100" s="39"/>
      <c r="R100" s="39"/>
    </row>
    <row r="101" spans="3:18" thickBot="1">
      <c r="C101" s="34"/>
      <c r="D101" s="38"/>
      <c r="E101" s="34"/>
      <c r="F101" s="34"/>
      <c r="G101" s="39"/>
      <c r="H101" s="39"/>
      <c r="I101" s="39"/>
      <c r="L101" s="34"/>
      <c r="M101" s="38"/>
      <c r="N101" s="34"/>
      <c r="O101" s="34"/>
      <c r="P101" s="39"/>
      <c r="Q101" s="39"/>
      <c r="R101" s="39"/>
    </row>
    <row r="102" spans="3:18" thickBot="1">
      <c r="C102" s="34"/>
      <c r="D102" s="38"/>
      <c r="E102" s="34"/>
      <c r="F102" s="34"/>
      <c r="G102" s="39"/>
      <c r="H102" s="39"/>
      <c r="I102" s="39"/>
      <c r="L102" s="34"/>
      <c r="M102" s="38"/>
      <c r="N102" s="34"/>
      <c r="O102" s="34"/>
      <c r="P102" s="39"/>
      <c r="Q102" s="39"/>
      <c r="R102" s="39"/>
    </row>
    <row r="103" spans="3:18" thickBot="1">
      <c r="C103" s="34"/>
      <c r="D103" s="38"/>
      <c r="E103" s="34"/>
      <c r="F103" s="34"/>
      <c r="G103" s="39"/>
      <c r="H103" s="39"/>
      <c r="I103" s="39"/>
      <c r="L103" s="34"/>
      <c r="M103" s="38"/>
      <c r="N103" s="34"/>
      <c r="O103" s="34"/>
      <c r="P103" s="39"/>
      <c r="Q103" s="39"/>
      <c r="R103" s="39"/>
    </row>
    <row r="104" spans="3:18" thickBot="1">
      <c r="C104" s="34"/>
      <c r="D104" s="38"/>
      <c r="E104" s="34"/>
      <c r="F104" s="34"/>
      <c r="G104" s="39"/>
      <c r="H104" s="39"/>
      <c r="I104" s="39"/>
      <c r="L104" s="34"/>
      <c r="M104" s="38"/>
      <c r="N104" s="34"/>
      <c r="O104" s="34"/>
      <c r="P104" s="39"/>
      <c r="Q104" s="39"/>
      <c r="R104" s="39"/>
    </row>
    <row r="105" spans="3:18" thickBot="1">
      <c r="C105" s="34"/>
      <c r="D105" s="38"/>
      <c r="E105" s="34"/>
      <c r="F105" s="34"/>
      <c r="G105" s="39"/>
      <c r="H105" s="39"/>
      <c r="I105" s="39"/>
      <c r="L105" s="34"/>
      <c r="M105" s="38"/>
      <c r="N105" s="34"/>
      <c r="O105" s="34"/>
      <c r="P105" s="39"/>
      <c r="Q105" s="39"/>
      <c r="R105" s="39"/>
    </row>
    <row r="106" spans="3:18" thickBot="1">
      <c r="C106" s="34"/>
      <c r="D106" s="38"/>
      <c r="E106" s="34"/>
      <c r="F106" s="34"/>
      <c r="G106" s="39"/>
      <c r="H106" s="39"/>
      <c r="I106" s="39"/>
      <c r="L106" s="34"/>
      <c r="M106" s="38"/>
      <c r="N106" s="34"/>
      <c r="O106" s="34"/>
      <c r="P106" s="39"/>
      <c r="Q106" s="39"/>
      <c r="R106" s="39"/>
    </row>
    <row r="107" spans="3:18" thickBot="1">
      <c r="C107" s="34"/>
      <c r="D107" s="38"/>
      <c r="E107" s="34"/>
      <c r="F107" s="34"/>
      <c r="G107" s="39"/>
      <c r="H107" s="39"/>
      <c r="I107" s="39"/>
      <c r="L107" s="34"/>
      <c r="M107" s="38"/>
      <c r="N107" s="34"/>
      <c r="O107" s="34"/>
      <c r="P107" s="39"/>
      <c r="Q107" s="39"/>
      <c r="R107" s="39"/>
    </row>
    <row r="108" spans="3:18" thickBot="1">
      <c r="C108" s="34"/>
      <c r="D108" s="38"/>
      <c r="E108" s="34"/>
      <c r="F108" s="34"/>
      <c r="G108" s="39"/>
      <c r="H108" s="39"/>
      <c r="I108" s="39"/>
      <c r="L108" s="34"/>
      <c r="M108" s="38"/>
      <c r="N108" s="34"/>
      <c r="O108" s="34"/>
      <c r="P108" s="39"/>
      <c r="Q108" s="39"/>
      <c r="R108" s="39"/>
    </row>
    <row r="109" spans="3:18" thickBot="1">
      <c r="C109" s="34"/>
      <c r="D109" s="38"/>
      <c r="E109" s="34"/>
      <c r="F109" s="34"/>
      <c r="G109" s="39"/>
      <c r="H109" s="39"/>
      <c r="I109" s="39"/>
      <c r="L109" s="34"/>
      <c r="M109" s="38"/>
      <c r="N109" s="34"/>
      <c r="O109" s="34"/>
      <c r="P109" s="39"/>
      <c r="Q109" s="39"/>
      <c r="R109" s="39"/>
    </row>
    <row r="110" spans="3:18" thickBot="1">
      <c r="C110" s="34"/>
      <c r="D110" s="38"/>
      <c r="E110" s="34"/>
      <c r="F110" s="34"/>
      <c r="G110" s="39"/>
      <c r="H110" s="39"/>
      <c r="I110" s="39"/>
      <c r="L110" s="34"/>
      <c r="M110" s="38"/>
      <c r="N110" s="34"/>
      <c r="O110" s="34"/>
      <c r="P110" s="39"/>
      <c r="Q110" s="39"/>
      <c r="R110" s="39"/>
    </row>
    <row r="111" spans="3:18" thickBot="1">
      <c r="C111" s="34"/>
      <c r="D111" s="38"/>
      <c r="E111" s="34"/>
      <c r="F111" s="34"/>
      <c r="G111" s="39"/>
      <c r="H111" s="39"/>
      <c r="I111" s="39"/>
      <c r="L111" s="34"/>
      <c r="M111" s="38"/>
      <c r="N111" s="34"/>
      <c r="O111" s="34"/>
      <c r="P111" s="39"/>
      <c r="Q111" s="39"/>
      <c r="R111" s="39"/>
    </row>
    <row r="112" spans="3:18" thickBot="1">
      <c r="C112" s="34"/>
      <c r="D112" s="38"/>
      <c r="E112" s="34"/>
      <c r="F112" s="34"/>
      <c r="G112" s="39"/>
      <c r="H112" s="39"/>
      <c r="I112" s="39"/>
      <c r="L112" s="34"/>
      <c r="M112" s="38"/>
      <c r="N112" s="34"/>
      <c r="O112" s="34"/>
      <c r="P112" s="39"/>
      <c r="Q112" s="39"/>
      <c r="R112" s="39"/>
    </row>
    <row r="113" spans="3:18" thickBot="1">
      <c r="C113" s="34"/>
      <c r="D113" s="38"/>
      <c r="E113" s="34"/>
      <c r="F113" s="34"/>
      <c r="G113" s="39"/>
      <c r="H113" s="39"/>
      <c r="I113" s="39"/>
      <c r="L113" s="34"/>
      <c r="M113" s="38"/>
      <c r="N113" s="34"/>
      <c r="O113" s="34"/>
      <c r="P113" s="39"/>
      <c r="Q113" s="39"/>
      <c r="R113" s="39"/>
    </row>
    <row r="114" spans="3:18" thickBot="1">
      <c r="C114" s="34"/>
      <c r="D114" s="38"/>
      <c r="E114" s="34"/>
      <c r="F114" s="34"/>
      <c r="G114" s="39"/>
      <c r="H114" s="39"/>
      <c r="I114" s="39"/>
      <c r="L114" s="34"/>
      <c r="M114" s="38"/>
      <c r="N114" s="34"/>
      <c r="O114" s="34"/>
      <c r="P114" s="39"/>
      <c r="Q114" s="39"/>
      <c r="R114" s="39"/>
    </row>
    <row r="115" spans="3:18" thickBot="1">
      <c r="C115" s="34"/>
      <c r="D115" s="38"/>
      <c r="E115" s="34"/>
      <c r="F115" s="34"/>
      <c r="G115" s="39"/>
      <c r="H115" s="39"/>
      <c r="I115" s="39"/>
      <c r="L115" s="34"/>
      <c r="M115" s="38"/>
      <c r="N115" s="34"/>
      <c r="O115" s="34"/>
      <c r="P115" s="39"/>
      <c r="Q115" s="39"/>
      <c r="R115" s="39"/>
    </row>
    <row r="116" spans="3:18" thickBot="1">
      <c r="C116" s="34"/>
      <c r="D116" s="38"/>
      <c r="E116" s="34"/>
      <c r="F116" s="34"/>
      <c r="G116" s="39"/>
      <c r="H116" s="39"/>
      <c r="I116" s="39"/>
      <c r="L116" s="34"/>
      <c r="M116" s="38"/>
      <c r="N116" s="34"/>
      <c r="O116" s="34"/>
      <c r="P116" s="39"/>
      <c r="Q116" s="39"/>
      <c r="R116" s="39"/>
    </row>
    <row r="117" spans="3:18" thickBot="1">
      <c r="C117" s="34"/>
      <c r="D117" s="38"/>
      <c r="E117" s="34"/>
      <c r="F117" s="34"/>
      <c r="G117" s="39"/>
      <c r="H117" s="39"/>
      <c r="I117" s="39"/>
      <c r="L117" s="34"/>
      <c r="M117" s="38"/>
      <c r="N117" s="34"/>
      <c r="O117" s="34"/>
      <c r="P117" s="39"/>
      <c r="Q117" s="39"/>
      <c r="R117" s="39"/>
    </row>
    <row r="118" spans="3:18" thickBot="1">
      <c r="C118" s="34"/>
      <c r="D118" s="38"/>
      <c r="E118" s="34"/>
      <c r="F118" s="34"/>
      <c r="G118" s="39"/>
      <c r="H118" s="39"/>
      <c r="I118" s="39"/>
      <c r="L118" s="34"/>
      <c r="M118" s="38"/>
      <c r="N118" s="34"/>
      <c r="O118" s="34"/>
      <c r="P118" s="39"/>
      <c r="Q118" s="39"/>
      <c r="R118" s="39"/>
    </row>
    <row r="119" spans="3:18" thickBot="1">
      <c r="C119" s="34"/>
      <c r="D119" s="38"/>
      <c r="E119" s="34"/>
      <c r="F119" s="34"/>
      <c r="G119" s="39"/>
      <c r="H119" s="39"/>
      <c r="I119" s="39"/>
      <c r="L119" s="34"/>
      <c r="M119" s="38"/>
      <c r="N119" s="34"/>
      <c r="O119" s="34"/>
      <c r="P119" s="39"/>
      <c r="Q119" s="39"/>
      <c r="R119" s="39"/>
    </row>
    <row r="120" spans="3:18" thickBot="1">
      <c r="C120" s="34"/>
      <c r="D120" s="38"/>
      <c r="E120" s="34"/>
      <c r="F120" s="34"/>
      <c r="G120" s="39"/>
      <c r="H120" s="39"/>
      <c r="I120" s="39"/>
      <c r="L120" s="34"/>
      <c r="M120" s="38"/>
      <c r="N120" s="34"/>
      <c r="O120" s="34"/>
      <c r="P120" s="39"/>
      <c r="Q120" s="39"/>
      <c r="R120" s="39"/>
    </row>
    <row r="121" spans="3:18" thickBot="1">
      <c r="C121" s="34"/>
      <c r="D121" s="38"/>
      <c r="E121" s="34"/>
      <c r="F121" s="34"/>
      <c r="G121" s="39"/>
      <c r="H121" s="39"/>
      <c r="I121" s="39"/>
      <c r="L121" s="34"/>
      <c r="M121" s="38"/>
      <c r="N121" s="34"/>
      <c r="O121" s="34"/>
      <c r="P121" s="39"/>
      <c r="Q121" s="39"/>
      <c r="R121" s="39"/>
    </row>
    <row r="122" spans="3:18" thickBot="1">
      <c r="C122" s="34"/>
      <c r="D122" s="38"/>
      <c r="E122" s="34"/>
      <c r="F122" s="34"/>
      <c r="G122" s="39"/>
      <c r="H122" s="39"/>
      <c r="I122" s="39"/>
      <c r="L122" s="34"/>
      <c r="M122" s="38"/>
      <c r="N122" s="34"/>
      <c r="O122" s="34"/>
      <c r="P122" s="39"/>
      <c r="Q122" s="39"/>
      <c r="R122" s="39"/>
    </row>
    <row r="123" spans="3:18" thickBot="1">
      <c r="C123" s="34"/>
      <c r="D123" s="38"/>
      <c r="E123" s="34"/>
      <c r="F123" s="34"/>
      <c r="G123" s="39"/>
      <c r="H123" s="39"/>
      <c r="I123" s="39"/>
      <c r="L123" s="34"/>
      <c r="M123" s="38"/>
      <c r="N123" s="34"/>
      <c r="O123" s="34"/>
      <c r="P123" s="39"/>
      <c r="Q123" s="39"/>
      <c r="R123" s="39"/>
    </row>
    <row r="124" spans="3:18" thickBot="1">
      <c r="C124" s="34"/>
      <c r="D124" s="38"/>
      <c r="E124" s="34"/>
      <c r="F124" s="34"/>
      <c r="G124" s="39"/>
      <c r="H124" s="39"/>
      <c r="I124" s="39"/>
      <c r="L124" s="34"/>
      <c r="M124" s="38"/>
      <c r="N124" s="34"/>
      <c r="O124" s="34"/>
      <c r="P124" s="39"/>
      <c r="Q124" s="39"/>
      <c r="R124" s="39"/>
    </row>
    <row r="125" spans="3:18" thickBot="1">
      <c r="C125" s="34"/>
      <c r="D125" s="38"/>
      <c r="E125" s="34"/>
      <c r="F125" s="34"/>
      <c r="G125" s="39"/>
      <c r="H125" s="39"/>
      <c r="I125" s="39"/>
      <c r="L125" s="34"/>
      <c r="M125" s="38"/>
      <c r="N125" s="34"/>
      <c r="O125" s="34"/>
      <c r="P125" s="39"/>
      <c r="Q125" s="39"/>
      <c r="R125" s="39"/>
    </row>
    <row r="126" spans="3:18" thickBot="1">
      <c r="C126" s="34"/>
      <c r="D126" s="38"/>
      <c r="E126" s="34"/>
      <c r="F126" s="34"/>
      <c r="G126" s="39"/>
      <c r="H126" s="39"/>
      <c r="I126" s="39"/>
      <c r="L126" s="34"/>
      <c r="M126" s="38"/>
      <c r="N126" s="34"/>
      <c r="O126" s="34"/>
      <c r="P126" s="39"/>
      <c r="Q126" s="39"/>
      <c r="R126" s="39"/>
    </row>
  </sheetData>
  <mergeCells count="28">
    <mergeCell ref="C17:H17"/>
    <mergeCell ref="L17:Q17"/>
    <mergeCell ref="B2:I2"/>
    <mergeCell ref="K2:R2"/>
    <mergeCell ref="C8:H8"/>
    <mergeCell ref="L8:Q8"/>
    <mergeCell ref="C14:H14"/>
    <mergeCell ref="L14:Q14"/>
    <mergeCell ref="C5:G5"/>
    <mergeCell ref="C4:G4"/>
    <mergeCell ref="C3:G3"/>
    <mergeCell ref="C6:I6"/>
    <mergeCell ref="L3:P3"/>
    <mergeCell ref="L4:P4"/>
    <mergeCell ref="L5:P5"/>
    <mergeCell ref="L6:R6"/>
    <mergeCell ref="C19:H19"/>
    <mergeCell ref="L19:Q19"/>
    <mergeCell ref="C35:H35"/>
    <mergeCell ref="L35:Q35"/>
    <mergeCell ref="B85:H85"/>
    <mergeCell ref="K85:Q85"/>
    <mergeCell ref="C46:H46"/>
    <mergeCell ref="L46:Q46"/>
    <mergeCell ref="C67:H67"/>
    <mergeCell ref="L67:Q67"/>
    <mergeCell ref="C78:H78"/>
    <mergeCell ref="L78:Q78"/>
  </mergeCells>
  <conditionalFormatting sqref="I86">
    <cfRule type="containsText" dxfId="137" priority="1" operator="containsText" text="KO">
      <formula>NOT(ISERROR(SEARCH("KO",I86)))</formula>
    </cfRule>
    <cfRule type="containsText" dxfId="136" priority="2" operator="containsText" text="OK">
      <formula>NOT(ISERROR(SEARCH("OK",I86)))</formula>
    </cfRule>
  </conditionalFormatting>
  <conditionalFormatting sqref="J8:J85">
    <cfRule type="containsText" dxfId="135" priority="5" operator="containsText" text="KO">
      <formula>NOT(ISERROR(SEARCH("KO",J8)))</formula>
    </cfRule>
    <cfRule type="containsText" dxfId="134" priority="6" operator="containsText" text="OK">
      <formula>NOT(ISERROR(SEARCH("OK",J8)))</formula>
    </cfRule>
  </conditionalFormatting>
  <conditionalFormatting sqref="R86">
    <cfRule type="containsText" dxfId="133" priority="7" operator="containsText" text="KO">
      <formula>NOT(ISERROR(SEARCH("KO",R86)))</formula>
    </cfRule>
    <cfRule type="containsText" dxfId="132" priority="8" operator="containsText" text="OK">
      <formula>NOT(ISERROR(SEARCH("OK",R86)))</formula>
    </cfRule>
  </conditionalFormatting>
  <conditionalFormatting sqref="S8:S85">
    <cfRule type="containsText" dxfId="131" priority="3" operator="containsText" text="KO">
      <formula>NOT(ISERROR(SEARCH("KO",S8)))</formula>
    </cfRule>
    <cfRule type="containsText" dxfId="130" priority="4" operator="containsText" text="OK">
      <formula>NOT(ISERROR(SEARCH("OK",S8)))</formula>
    </cfRule>
  </conditionalFormatting>
  <pageMargins left="0.511811024" right="0.511811024" top="0.78740157499999996" bottom="0.78740157499999996" header="0.31496062000000002" footer="0.31496062000000002"/>
  <ignoredErrors>
    <ignoredError sqref="I14 R14 I17 R1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206C-0EA4-4BBA-B835-CF73F50A8F91}">
  <sheetPr>
    <tabColor rgb="FF92D050"/>
  </sheetPr>
  <dimension ref="A2:V126"/>
  <sheetViews>
    <sheetView showGridLines="0" topLeftCell="K1" zoomScaleNormal="100" workbookViewId="0">
      <selection activeCell="K16" sqref="K16"/>
    </sheetView>
  </sheetViews>
  <sheetFormatPr defaultColWidth="9.140625" defaultRowHeight="15.75" thickBottom="1"/>
  <cols>
    <col min="1" max="1" width="0" hidden="1" customWidth="1"/>
    <col min="2" max="2" width="15.7109375" style="34" hidden="1" customWidth="1"/>
    <col min="3" max="3" width="15.7109375" style="31" hidden="1" customWidth="1"/>
    <col min="4" max="4" width="60.7109375" style="32" hidden="1" customWidth="1"/>
    <col min="5" max="5" width="10.7109375" style="31" hidden="1" customWidth="1"/>
    <col min="6" max="6" width="17" style="31" hidden="1" customWidth="1"/>
    <col min="7" max="8" width="15.7109375" style="33" hidden="1" customWidth="1"/>
    <col min="9" max="9" width="20.140625" style="33" hidden="1" customWidth="1"/>
    <col min="10" max="10" width="9.28515625" style="35" hidden="1" customWidth="1"/>
    <col min="11" max="11" width="15.7109375" style="34" customWidth="1"/>
    <col min="12" max="12" width="15.7109375" style="31" customWidth="1"/>
    <col min="13" max="13" width="60.7109375" style="32" customWidth="1"/>
    <col min="14" max="14" width="15.28515625" style="31" customWidth="1"/>
    <col min="15" max="15" width="16.42578125" style="31" customWidth="1"/>
    <col min="16" max="17" width="15.7109375" style="33" customWidth="1"/>
    <col min="18" max="18" width="22.42578125" style="33" bestFit="1" customWidth="1"/>
    <col min="19" max="19" width="0" style="36" hidden="1" customWidth="1"/>
    <col min="20" max="16384" width="9.140625" style="36"/>
  </cols>
  <sheetData>
    <row r="2" spans="2:19" ht="19.5" thickBot="1">
      <c r="B2" s="961" t="s">
        <v>84</v>
      </c>
      <c r="C2" s="961"/>
      <c r="D2" s="961"/>
      <c r="E2" s="961"/>
      <c r="F2" s="961"/>
      <c r="G2" s="961"/>
      <c r="H2" s="961"/>
      <c r="I2" s="961"/>
      <c r="K2" s="961" t="s">
        <v>85</v>
      </c>
      <c r="L2" s="961"/>
      <c r="M2" s="961"/>
      <c r="N2" s="961"/>
      <c r="O2" s="961"/>
      <c r="P2" s="961"/>
      <c r="Q2" s="961"/>
      <c r="R2" s="961"/>
    </row>
    <row r="3" spans="2:19" ht="45.75" customHeight="1" thickBot="1">
      <c r="B3" s="41" t="s">
        <v>86</v>
      </c>
      <c r="C3" s="964" t="s">
        <v>1394</v>
      </c>
      <c r="D3" s="964">
        <v>0</v>
      </c>
      <c r="E3" s="964">
        <v>0</v>
      </c>
      <c r="F3" s="964">
        <v>0</v>
      </c>
      <c r="G3" s="964">
        <v>0</v>
      </c>
      <c r="H3" s="42" t="s">
        <v>87</v>
      </c>
      <c r="I3" s="43" t="s">
        <v>87</v>
      </c>
      <c r="J3" s="37"/>
      <c r="K3" s="41" t="s">
        <v>86</v>
      </c>
      <c r="L3" s="964" t="s">
        <v>1394</v>
      </c>
      <c r="M3" s="964"/>
      <c r="N3" s="964"/>
      <c r="O3" s="964"/>
      <c r="P3" s="964"/>
      <c r="Q3" s="42" t="s">
        <v>87</v>
      </c>
      <c r="R3" s="43">
        <f>BDI!L26</f>
        <v>0.24572649572649574</v>
      </c>
    </row>
    <row r="4" spans="2:19" ht="16.5" thickBot="1">
      <c r="B4" s="41" t="s">
        <v>88</v>
      </c>
      <c r="C4" s="964" t="s">
        <v>1395</v>
      </c>
      <c r="D4" s="964">
        <v>0</v>
      </c>
      <c r="E4" s="964">
        <v>0</v>
      </c>
      <c r="F4" s="964">
        <v>0</v>
      </c>
      <c r="G4" s="964">
        <v>0</v>
      </c>
      <c r="H4" s="42" t="s">
        <v>89</v>
      </c>
      <c r="I4" s="44" t="s">
        <v>89</v>
      </c>
      <c r="J4" s="37"/>
      <c r="K4" s="41" t="s">
        <v>88</v>
      </c>
      <c r="L4" s="964" t="s">
        <v>1395</v>
      </c>
      <c r="M4" s="964"/>
      <c r="N4" s="964"/>
      <c r="O4" s="964"/>
      <c r="P4" s="964"/>
      <c r="Q4" s="42" t="s">
        <v>89</v>
      </c>
      <c r="R4" s="44">
        <f>'QUAD. DEMONSTRATIVO - SEM DES'!I4</f>
        <v>45658</v>
      </c>
    </row>
    <row r="5" spans="2:19" ht="16.5" thickBot="1">
      <c r="B5" s="41" t="s">
        <v>90</v>
      </c>
      <c r="C5" s="964" t="s">
        <v>1373</v>
      </c>
      <c r="D5" s="964">
        <v>0</v>
      </c>
      <c r="E5" s="964">
        <v>0</v>
      </c>
      <c r="F5" s="964">
        <v>0</v>
      </c>
      <c r="G5" s="964">
        <v>0</v>
      </c>
      <c r="H5" s="42" t="s">
        <v>91</v>
      </c>
      <c r="I5" s="45" t="s">
        <v>91</v>
      </c>
      <c r="J5" s="37"/>
      <c r="K5" s="41" t="s">
        <v>90</v>
      </c>
      <c r="L5" s="964" t="s">
        <v>1373</v>
      </c>
      <c r="M5" s="964"/>
      <c r="N5" s="964"/>
      <c r="O5" s="964"/>
      <c r="P5" s="964"/>
      <c r="Q5" s="42" t="s">
        <v>91</v>
      </c>
      <c r="R5" s="45">
        <v>572</v>
      </c>
    </row>
    <row r="6" spans="2:19" ht="16.5" customHeight="1" thickBot="1">
      <c r="B6" s="41" t="s">
        <v>92</v>
      </c>
      <c r="C6" s="964" t="s">
        <v>472</v>
      </c>
      <c r="D6" s="964"/>
      <c r="E6" s="964"/>
      <c r="F6" s="964"/>
      <c r="G6" s="964"/>
      <c r="H6" s="964"/>
      <c r="I6" s="964"/>
      <c r="J6" s="37"/>
      <c r="K6" s="41" t="s">
        <v>92</v>
      </c>
      <c r="L6" s="964" t="s">
        <v>1396</v>
      </c>
      <c r="M6" s="964"/>
      <c r="N6" s="964"/>
      <c r="O6" s="964"/>
      <c r="P6" s="964"/>
      <c r="Q6" s="964"/>
      <c r="R6" s="964"/>
    </row>
    <row r="7" spans="2:19" ht="48" thickBot="1">
      <c r="B7" s="18" t="s">
        <v>78</v>
      </c>
      <c r="C7" s="47" t="s">
        <v>5</v>
      </c>
      <c r="D7" s="47" t="s">
        <v>0</v>
      </c>
      <c r="E7" s="47" t="s">
        <v>6</v>
      </c>
      <c r="F7" s="47" t="s">
        <v>45</v>
      </c>
      <c r="G7" s="19" t="s">
        <v>93</v>
      </c>
      <c r="H7" s="19" t="s">
        <v>94</v>
      </c>
      <c r="I7" s="19" t="s">
        <v>95</v>
      </c>
      <c r="K7" s="18" t="s">
        <v>78</v>
      </c>
      <c r="L7" s="47" t="s">
        <v>5</v>
      </c>
      <c r="M7" s="47" t="s">
        <v>0</v>
      </c>
      <c r="N7" s="47" t="s">
        <v>6</v>
      </c>
      <c r="O7" s="47" t="s">
        <v>45</v>
      </c>
      <c r="P7" s="19" t="s">
        <v>93</v>
      </c>
      <c r="Q7" s="19" t="s">
        <v>94</v>
      </c>
      <c r="R7" s="19" t="s">
        <v>95</v>
      </c>
    </row>
    <row r="8" spans="2:19" ht="16.5" thickBot="1">
      <c r="B8" s="18">
        <v>1</v>
      </c>
      <c r="C8" s="962" t="s">
        <v>79</v>
      </c>
      <c r="D8" s="962"/>
      <c r="E8" s="962"/>
      <c r="F8" s="962"/>
      <c r="G8" s="962"/>
      <c r="H8" s="962"/>
      <c r="I8" s="20">
        <f>TRUNC(SUM(I9:I11),2)</f>
        <v>227601.91</v>
      </c>
      <c r="J8" s="12" t="s">
        <v>969</v>
      </c>
      <c r="K8" s="18">
        <v>1</v>
      </c>
      <c r="L8" s="962" t="s">
        <v>79</v>
      </c>
      <c r="M8" s="962"/>
      <c r="N8" s="962"/>
      <c r="O8" s="962"/>
      <c r="P8" s="962"/>
      <c r="Q8" s="962"/>
      <c r="R8" s="20">
        <f>SUM(R9:R11)</f>
        <v>246680.97</v>
      </c>
      <c r="S8" s="12" t="s">
        <v>473</v>
      </c>
    </row>
    <row r="9" spans="2:19" ht="16.5" thickBot="1">
      <c r="B9" s="26" t="s">
        <v>1187</v>
      </c>
      <c r="C9" s="26" t="s">
        <v>1188</v>
      </c>
      <c r="D9" s="26" t="s">
        <v>472</v>
      </c>
      <c r="E9" s="26" t="s">
        <v>486</v>
      </c>
      <c r="F9" s="26">
        <v>1</v>
      </c>
      <c r="G9" s="26">
        <v>189495.9472</v>
      </c>
      <c r="H9" s="26">
        <v>189495.95</v>
      </c>
      <c r="I9" s="26">
        <v>226883.5</v>
      </c>
      <c r="J9" s="12" t="s">
        <v>473</v>
      </c>
      <c r="K9" s="26" t="s">
        <v>1187</v>
      </c>
      <c r="L9" s="26" t="s">
        <v>1188</v>
      </c>
      <c r="M9" s="26" t="s">
        <v>472</v>
      </c>
      <c r="N9" s="26" t="s">
        <v>486</v>
      </c>
      <c r="O9" s="402">
        <v>1</v>
      </c>
      <c r="P9" s="582">
        <v>186051.24</v>
      </c>
      <c r="Q9" s="26">
        <v>231764.03</v>
      </c>
      <c r="R9" s="26">
        <v>231764.03</v>
      </c>
      <c r="S9" s="12" t="s">
        <v>473</v>
      </c>
    </row>
    <row r="10" spans="2:19" ht="30.75" thickBot="1">
      <c r="B10" s="26" t="s">
        <v>1189</v>
      </c>
      <c r="C10" s="26" t="s">
        <v>991</v>
      </c>
      <c r="D10" s="26" t="s">
        <v>1190</v>
      </c>
      <c r="E10" s="26" t="s">
        <v>486</v>
      </c>
      <c r="F10" s="26">
        <v>3</v>
      </c>
      <c r="G10" s="26">
        <v>130.49735727341249</v>
      </c>
      <c r="H10" s="26">
        <v>130.5</v>
      </c>
      <c r="I10" s="26">
        <v>156.25</v>
      </c>
      <c r="J10" s="12" t="s">
        <v>473</v>
      </c>
      <c r="K10" s="26" t="s">
        <v>1189</v>
      </c>
      <c r="L10" s="26" t="s">
        <v>991</v>
      </c>
      <c r="M10" s="26" t="s">
        <v>1190</v>
      </c>
      <c r="N10" s="26" t="s">
        <v>486</v>
      </c>
      <c r="O10" s="403">
        <v>3</v>
      </c>
      <c r="P10" s="582">
        <v>130.22999999999999</v>
      </c>
      <c r="Q10" s="26">
        <v>162.22999999999999</v>
      </c>
      <c r="R10" s="26">
        <v>486.69</v>
      </c>
      <c r="S10" s="12" t="s">
        <v>473</v>
      </c>
    </row>
    <row r="11" spans="2:19" ht="16.5" thickBot="1">
      <c r="B11" s="26" t="s">
        <v>1191</v>
      </c>
      <c r="C11" s="26" t="s">
        <v>993</v>
      </c>
      <c r="D11" s="26" t="s">
        <v>1192</v>
      </c>
      <c r="E11" s="26" t="s">
        <v>519</v>
      </c>
      <c r="F11" s="26">
        <v>25</v>
      </c>
      <c r="G11" s="26">
        <v>469.52029809716703</v>
      </c>
      <c r="H11" s="26">
        <v>469.52</v>
      </c>
      <c r="I11" s="26">
        <v>562.16</v>
      </c>
      <c r="J11" s="12" t="s">
        <v>473</v>
      </c>
      <c r="K11" s="26" t="s">
        <v>1191</v>
      </c>
      <c r="L11" s="26" t="s">
        <v>993</v>
      </c>
      <c r="M11" s="26" t="s">
        <v>1192</v>
      </c>
      <c r="N11" s="26" t="s">
        <v>519</v>
      </c>
      <c r="O11" s="403">
        <v>25</v>
      </c>
      <c r="P11" s="582">
        <v>463.36</v>
      </c>
      <c r="Q11" s="26">
        <v>577.21</v>
      </c>
      <c r="R11" s="26">
        <v>14430.25</v>
      </c>
      <c r="S11" s="12" t="s">
        <v>473</v>
      </c>
    </row>
    <row r="12" spans="2:19" ht="16.5" hidden="1" thickBot="1">
      <c r="B12" s="26" t="e">
        <f>#REF!</f>
        <v>#REF!</v>
      </c>
      <c r="C12" s="26" t="e">
        <f>#REF!</f>
        <v>#REF!</v>
      </c>
      <c r="D12" s="27" t="e">
        <f>#REF!</f>
        <v>#REF!</v>
      </c>
      <c r="E12" s="26" t="e">
        <f>#REF!</f>
        <v>#REF!</v>
      </c>
      <c r="F12" s="40" t="e">
        <f>ROUND(#REF!,2)</f>
        <v>#REF!</v>
      </c>
      <c r="G12" s="28" t="e">
        <f>ROUND(#REF!,2)</f>
        <v>#REF!</v>
      </c>
      <c r="H12" s="28" t="e">
        <f>TRUNC(G12*(1+$I$3),2)</f>
        <v>#REF!</v>
      </c>
      <c r="I12" s="28" t="e">
        <f>TRUNC(F12*H12,2)</f>
        <v>#REF!</v>
      </c>
      <c r="J12" s="12" t="e">
        <v>#REF!</v>
      </c>
      <c r="K12" s="26" t="e">
        <f>#REF!</f>
        <v>#REF!</v>
      </c>
      <c r="L12" s="26" t="e">
        <f>#REF!</f>
        <v>#REF!</v>
      </c>
      <c r="M12" s="27" t="e">
        <f>#REF!</f>
        <v>#REF!</v>
      </c>
      <c r="N12" s="26" t="e">
        <f>#REF!</f>
        <v>#REF!</v>
      </c>
      <c r="O12" s="40" t="e">
        <f>ROUND(#REF!,2)</f>
        <v>#REF!</v>
      </c>
      <c r="P12" s="28" t="e">
        <f>ROUND(#REF!,2)</f>
        <v>#REF!</v>
      </c>
      <c r="Q12" s="28" t="e">
        <f>TRUNC(P12*(1+$R$3),2)</f>
        <v>#REF!</v>
      </c>
      <c r="R12" s="28" t="e">
        <f>TRUNC(O12*Q12,2)</f>
        <v>#REF!</v>
      </c>
      <c r="S12" s="12" t="e">
        <v>#REF!</v>
      </c>
    </row>
    <row r="13" spans="2:19" ht="16.5" hidden="1" thickBot="1">
      <c r="B13" s="26" t="e">
        <f>#REF!</f>
        <v>#REF!</v>
      </c>
      <c r="C13" s="26" t="e">
        <f>#REF!</f>
        <v>#REF!</v>
      </c>
      <c r="D13" s="27" t="e">
        <f>#REF!</f>
        <v>#REF!</v>
      </c>
      <c r="E13" s="26" t="e">
        <f>#REF!</f>
        <v>#REF!</v>
      </c>
      <c r="F13" s="40" t="e">
        <f>ROUND(#REF!,2)</f>
        <v>#REF!</v>
      </c>
      <c r="G13" s="28" t="e">
        <f>ROUND(#REF!,2)</f>
        <v>#REF!</v>
      </c>
      <c r="H13" s="28" t="e">
        <f>TRUNC(G13*(1+$I$3),2)</f>
        <v>#REF!</v>
      </c>
      <c r="I13" s="28" t="e">
        <f>TRUNC(F13*H13,2)</f>
        <v>#REF!</v>
      </c>
      <c r="J13" s="12" t="e">
        <v>#REF!</v>
      </c>
      <c r="K13" s="26" t="e">
        <f>#REF!</f>
        <v>#REF!</v>
      </c>
      <c r="L13" s="26" t="e">
        <f>#REF!</f>
        <v>#REF!</v>
      </c>
      <c r="M13" s="27" t="e">
        <f>#REF!</f>
        <v>#REF!</v>
      </c>
      <c r="N13" s="26" t="e">
        <f>#REF!</f>
        <v>#REF!</v>
      </c>
      <c r="O13" s="40" t="e">
        <f>ROUND(#REF!,2)</f>
        <v>#REF!</v>
      </c>
      <c r="P13" s="28" t="e">
        <f>ROUND(#REF!,2)</f>
        <v>#REF!</v>
      </c>
      <c r="Q13" s="28" t="e">
        <f>TRUNC(P13*(1+$R$3),2)</f>
        <v>#REF!</v>
      </c>
      <c r="R13" s="28" t="e">
        <f>TRUNC(O13*Q13,2)</f>
        <v>#REF!</v>
      </c>
      <c r="S13" s="12" t="e">
        <v>#REF!</v>
      </c>
    </row>
    <row r="14" spans="2:19" ht="16.5" thickBot="1">
      <c r="B14" s="18">
        <v>2</v>
      </c>
      <c r="C14" s="962" t="s">
        <v>96</v>
      </c>
      <c r="D14" s="962"/>
      <c r="E14" s="962"/>
      <c r="F14" s="962"/>
      <c r="G14" s="962"/>
      <c r="H14" s="962"/>
      <c r="I14" s="20">
        <f>TRUNC(SUM(I$15:I$16),2)</f>
        <v>83625.740000000005</v>
      </c>
      <c r="J14" s="12" t="s">
        <v>969</v>
      </c>
      <c r="K14" s="18">
        <v>2</v>
      </c>
      <c r="L14" s="962" t="s">
        <v>96</v>
      </c>
      <c r="M14" s="962"/>
      <c r="N14" s="962"/>
      <c r="O14" s="962"/>
      <c r="P14" s="962"/>
      <c r="Q14" s="962"/>
      <c r="R14" s="20">
        <f>TRUNC(SUM(R$15:R$16),2)</f>
        <v>86177.27</v>
      </c>
      <c r="S14" s="12" t="s">
        <v>473</v>
      </c>
    </row>
    <row r="15" spans="2:19" ht="16.5" thickBot="1">
      <c r="B15" s="26" t="s">
        <v>1195</v>
      </c>
      <c r="C15" s="26" t="s">
        <v>1188</v>
      </c>
      <c r="D15" s="26" t="s">
        <v>1196</v>
      </c>
      <c r="E15" s="26" t="s">
        <v>486</v>
      </c>
      <c r="F15" s="26">
        <v>1</v>
      </c>
      <c r="G15" s="26">
        <v>6374.3</v>
      </c>
      <c r="H15" s="26">
        <v>6374.3</v>
      </c>
      <c r="I15" s="26">
        <v>7631.95</v>
      </c>
      <c r="J15" s="12" t="s">
        <v>473</v>
      </c>
      <c r="K15" s="26" t="s">
        <v>1195</v>
      </c>
      <c r="L15" s="26" t="s">
        <v>1188</v>
      </c>
      <c r="M15" s="26" t="s">
        <v>1196</v>
      </c>
      <c r="N15" s="26" t="s">
        <v>486</v>
      </c>
      <c r="O15" s="402">
        <v>1</v>
      </c>
      <c r="P15" s="582">
        <v>6374.3</v>
      </c>
      <c r="Q15" s="26">
        <v>7940.47</v>
      </c>
      <c r="R15" s="26">
        <v>7940.47</v>
      </c>
      <c r="S15" s="12" t="s">
        <v>473</v>
      </c>
    </row>
    <row r="16" spans="2:19" ht="16.5" thickBot="1">
      <c r="B16" s="26" t="s">
        <v>1197</v>
      </c>
      <c r="C16" s="26" t="s">
        <v>1188</v>
      </c>
      <c r="D16" s="26" t="s">
        <v>1198</v>
      </c>
      <c r="E16" s="26" t="s">
        <v>486</v>
      </c>
      <c r="F16" s="26">
        <v>1</v>
      </c>
      <c r="G16" s="26">
        <v>63470.97</v>
      </c>
      <c r="H16" s="26">
        <v>63470.97</v>
      </c>
      <c r="I16" s="26">
        <v>75993.789999999994</v>
      </c>
      <c r="J16" s="12" t="s">
        <v>473</v>
      </c>
      <c r="K16" s="26" t="s">
        <v>1197</v>
      </c>
      <c r="L16" s="26" t="s">
        <v>1188</v>
      </c>
      <c r="M16" s="26" t="s">
        <v>1198</v>
      </c>
      <c r="N16" s="26" t="s">
        <v>486</v>
      </c>
      <c r="O16" s="402">
        <v>1</v>
      </c>
      <c r="P16" s="582">
        <v>62805.49</v>
      </c>
      <c r="Q16" s="26">
        <v>78236.800000000003</v>
      </c>
      <c r="R16" s="26">
        <v>78236.800000000003</v>
      </c>
      <c r="S16" s="12" t="s">
        <v>473</v>
      </c>
    </row>
    <row r="17" spans="2:19" ht="16.5" thickBot="1">
      <c r="B17" s="18">
        <v>3</v>
      </c>
      <c r="C17" s="962" t="s">
        <v>81</v>
      </c>
      <c r="D17" s="962"/>
      <c r="E17" s="962"/>
      <c r="F17" s="962"/>
      <c r="G17" s="962"/>
      <c r="H17" s="962"/>
      <c r="I17" s="20">
        <f>TRUNC(SUM(I18:I18),2)</f>
        <v>447242.97</v>
      </c>
      <c r="J17" s="12" t="s">
        <v>969</v>
      </c>
      <c r="K17" s="18">
        <v>3</v>
      </c>
      <c r="L17" s="962" t="s">
        <v>81</v>
      </c>
      <c r="M17" s="962"/>
      <c r="N17" s="962"/>
      <c r="O17" s="962"/>
      <c r="P17" s="962"/>
      <c r="Q17" s="962"/>
      <c r="R17" s="20">
        <f>TRUNC(SUM(R18:R18),2)</f>
        <v>421785.11</v>
      </c>
      <c r="S17" s="12" t="s">
        <v>473</v>
      </c>
    </row>
    <row r="18" spans="2:19" ht="16.5" thickBot="1">
      <c r="B18" s="26" t="s">
        <v>1199</v>
      </c>
      <c r="C18" s="26" t="s">
        <v>1188</v>
      </c>
      <c r="D18" s="26" t="s">
        <v>81</v>
      </c>
      <c r="E18" s="26" t="s">
        <v>486</v>
      </c>
      <c r="F18" s="26">
        <v>1</v>
      </c>
      <c r="G18" s="26">
        <v>373542.95</v>
      </c>
      <c r="H18" s="26">
        <v>373542.95</v>
      </c>
      <c r="I18" s="26">
        <v>447242.97</v>
      </c>
      <c r="J18" s="12" t="s">
        <v>473</v>
      </c>
      <c r="K18" s="26" t="s">
        <v>1199</v>
      </c>
      <c r="L18" s="26" t="s">
        <v>1188</v>
      </c>
      <c r="M18" s="26" t="s">
        <v>81</v>
      </c>
      <c r="N18" s="26" t="s">
        <v>486</v>
      </c>
      <c r="O18" s="402">
        <v>1</v>
      </c>
      <c r="P18" s="582">
        <v>338592.85</v>
      </c>
      <c r="Q18" s="26">
        <v>421785.11</v>
      </c>
      <c r="R18" s="26">
        <v>421785.11</v>
      </c>
      <c r="S18" s="12" t="s">
        <v>473</v>
      </c>
    </row>
    <row r="19" spans="2:19" ht="16.5" thickBot="1">
      <c r="B19" s="18">
        <v>4</v>
      </c>
      <c r="C19" s="962" t="s">
        <v>26</v>
      </c>
      <c r="D19" s="962"/>
      <c r="E19" s="962"/>
      <c r="F19" s="962"/>
      <c r="G19" s="962"/>
      <c r="H19" s="962"/>
      <c r="I19" s="20">
        <f>SUM(I20:I29)</f>
        <v>5462.53</v>
      </c>
      <c r="J19" s="12" t="s">
        <v>969</v>
      </c>
      <c r="K19" s="18">
        <v>4</v>
      </c>
      <c r="L19" s="962" t="s">
        <v>26</v>
      </c>
      <c r="M19" s="962"/>
      <c r="N19" s="962"/>
      <c r="O19" s="962"/>
      <c r="P19" s="962"/>
      <c r="Q19" s="962"/>
      <c r="R19" s="20">
        <f>SUM(R20:R29)</f>
        <v>1410537.3699999996</v>
      </c>
      <c r="S19" s="12" t="s">
        <v>473</v>
      </c>
    </row>
    <row r="20" spans="2:19" ht="30.75" thickBot="1">
      <c r="B20" s="26" t="s">
        <v>1200</v>
      </c>
      <c r="C20" s="26" t="s">
        <v>995</v>
      </c>
      <c r="D20" s="26" t="s">
        <v>1201</v>
      </c>
      <c r="E20" s="26" t="s">
        <v>229</v>
      </c>
      <c r="F20" s="26">
        <v>121.52</v>
      </c>
      <c r="G20" s="26">
        <v>6.9282269230769229</v>
      </c>
      <c r="H20" s="26">
        <v>6.93</v>
      </c>
      <c r="I20" s="26">
        <v>8.3000000000000007</v>
      </c>
      <c r="J20" s="12" t="s">
        <v>473</v>
      </c>
      <c r="K20" s="26" t="s">
        <v>1200</v>
      </c>
      <c r="L20" s="26" t="s">
        <v>995</v>
      </c>
      <c r="M20" s="26" t="s">
        <v>1201</v>
      </c>
      <c r="N20" s="26" t="s">
        <v>229</v>
      </c>
      <c r="O20" s="403">
        <v>121.52</v>
      </c>
      <c r="P20" s="582">
        <v>6.72</v>
      </c>
      <c r="Q20" s="26">
        <v>8.3699999999999992</v>
      </c>
      <c r="R20" s="26">
        <v>1017.12</v>
      </c>
      <c r="S20" s="12" t="s">
        <v>473</v>
      </c>
    </row>
    <row r="21" spans="2:19" ht="16.5" thickBot="1">
      <c r="B21" s="26" t="s">
        <v>1202</v>
      </c>
      <c r="C21" s="26" t="s">
        <v>1001</v>
      </c>
      <c r="D21" s="26" t="s">
        <v>1203</v>
      </c>
      <c r="E21" s="26" t="s">
        <v>524</v>
      </c>
      <c r="F21" s="26">
        <v>822.6</v>
      </c>
      <c r="G21" s="26">
        <v>274.94687511902634</v>
      </c>
      <c r="H21" s="26">
        <v>274.95</v>
      </c>
      <c r="I21" s="26">
        <v>329.2</v>
      </c>
      <c r="J21" s="12" t="s">
        <v>473</v>
      </c>
      <c r="K21" s="26" t="s">
        <v>1202</v>
      </c>
      <c r="L21" s="26" t="s">
        <v>1001</v>
      </c>
      <c r="M21" s="26" t="s">
        <v>1203</v>
      </c>
      <c r="N21" s="26" t="s">
        <v>524</v>
      </c>
      <c r="O21" s="403">
        <v>822.6</v>
      </c>
      <c r="P21" s="582">
        <v>272.87</v>
      </c>
      <c r="Q21" s="26">
        <v>339.91</v>
      </c>
      <c r="R21" s="26">
        <v>279609.96999999997</v>
      </c>
      <c r="S21" s="12" t="s">
        <v>473</v>
      </c>
    </row>
    <row r="22" spans="2:19" ht="30.75" thickBot="1">
      <c r="B22" s="26" t="s">
        <v>1204</v>
      </c>
      <c r="C22" s="26" t="s">
        <v>1205</v>
      </c>
      <c r="D22" s="26" t="s">
        <v>1206</v>
      </c>
      <c r="E22" s="26" t="s">
        <v>524</v>
      </c>
      <c r="F22" s="26">
        <v>144</v>
      </c>
      <c r="G22" s="26">
        <v>1084.0263939742415</v>
      </c>
      <c r="H22" s="26">
        <v>1084.03</v>
      </c>
      <c r="I22" s="26">
        <v>1297.9100000000001</v>
      </c>
      <c r="J22" s="12" t="s">
        <v>473</v>
      </c>
      <c r="K22" s="26" t="s">
        <v>1204</v>
      </c>
      <c r="L22" s="26" t="s">
        <v>1205</v>
      </c>
      <c r="M22" s="26" t="s">
        <v>1206</v>
      </c>
      <c r="N22" s="26" t="s">
        <v>524</v>
      </c>
      <c r="O22" s="403">
        <v>144</v>
      </c>
      <c r="P22" s="582">
        <v>990.11</v>
      </c>
      <c r="Q22" s="26">
        <v>1233.3800000000001</v>
      </c>
      <c r="R22" s="26">
        <v>177606.72</v>
      </c>
      <c r="S22" s="12" t="s">
        <v>473</v>
      </c>
    </row>
    <row r="23" spans="2:19" ht="16.5" thickBot="1">
      <c r="B23" s="26" t="s">
        <v>1207</v>
      </c>
      <c r="C23" s="26" t="s">
        <v>1003</v>
      </c>
      <c r="D23" s="26" t="s">
        <v>1208</v>
      </c>
      <c r="E23" s="26" t="s">
        <v>229</v>
      </c>
      <c r="F23" s="26">
        <v>6.11</v>
      </c>
      <c r="G23" s="26">
        <v>570.3953754927735</v>
      </c>
      <c r="H23" s="26">
        <v>570.4</v>
      </c>
      <c r="I23" s="26">
        <v>682.94</v>
      </c>
      <c r="J23" s="12" t="s">
        <v>473</v>
      </c>
      <c r="K23" s="26" t="s">
        <v>1207</v>
      </c>
      <c r="L23" s="26" t="s">
        <v>1003</v>
      </c>
      <c r="M23" s="26" t="s">
        <v>1208</v>
      </c>
      <c r="N23" s="26" t="s">
        <v>229</v>
      </c>
      <c r="O23" s="403">
        <v>6.11</v>
      </c>
      <c r="P23" s="582">
        <v>551.02</v>
      </c>
      <c r="Q23" s="26">
        <v>686.41</v>
      </c>
      <c r="R23" s="26">
        <v>4193.97</v>
      </c>
      <c r="S23" s="12" t="s">
        <v>473</v>
      </c>
    </row>
    <row r="24" spans="2:19" ht="30.95" customHeight="1" thickBot="1">
      <c r="B24" s="26" t="s">
        <v>1209</v>
      </c>
      <c r="C24" s="26" t="s">
        <v>1210</v>
      </c>
      <c r="D24" s="26" t="s">
        <v>1211</v>
      </c>
      <c r="E24" s="26" t="s">
        <v>229</v>
      </c>
      <c r="F24" s="26">
        <v>17.36</v>
      </c>
      <c r="G24" s="26">
        <v>536.68569232350399</v>
      </c>
      <c r="H24" s="26">
        <v>536.69000000000005</v>
      </c>
      <c r="I24" s="26">
        <v>642.58000000000004</v>
      </c>
      <c r="J24" s="12" t="s">
        <v>473</v>
      </c>
      <c r="K24" s="26" t="s">
        <v>1209</v>
      </c>
      <c r="L24" s="26" t="s">
        <v>1210</v>
      </c>
      <c r="M24" s="26" t="s">
        <v>1211</v>
      </c>
      <c r="N24" s="26" t="s">
        <v>229</v>
      </c>
      <c r="O24" s="403">
        <v>17.36</v>
      </c>
      <c r="P24" s="582">
        <v>541.20000000000005</v>
      </c>
      <c r="Q24" s="26">
        <v>674.17</v>
      </c>
      <c r="R24" s="26">
        <v>11703.59</v>
      </c>
      <c r="S24" s="12" t="s">
        <v>473</v>
      </c>
    </row>
    <row r="25" spans="2:19" ht="16.5" thickBot="1">
      <c r="B25" s="26" t="s">
        <v>1212</v>
      </c>
      <c r="C25" s="26" t="s">
        <v>617</v>
      </c>
      <c r="D25" s="26" t="s">
        <v>618</v>
      </c>
      <c r="E25" s="26" t="s">
        <v>508</v>
      </c>
      <c r="F25" s="26">
        <v>43226.34</v>
      </c>
      <c r="G25" s="26">
        <v>12.789233859752123</v>
      </c>
      <c r="H25" s="26">
        <v>12.79</v>
      </c>
      <c r="I25" s="26">
        <v>15.31</v>
      </c>
      <c r="J25" s="12" t="s">
        <v>473</v>
      </c>
      <c r="K25" s="26" t="s">
        <v>1212</v>
      </c>
      <c r="L25" s="26" t="s">
        <v>617</v>
      </c>
      <c r="M25" s="26" t="s">
        <v>618</v>
      </c>
      <c r="N25" s="26" t="s">
        <v>508</v>
      </c>
      <c r="O25" s="403">
        <v>43226.34</v>
      </c>
      <c r="P25" s="582">
        <v>12.55</v>
      </c>
      <c r="Q25" s="26">
        <v>15.63</v>
      </c>
      <c r="R25" s="26">
        <v>675627.69</v>
      </c>
      <c r="S25" s="12" t="s">
        <v>473</v>
      </c>
    </row>
    <row r="26" spans="2:19" ht="30.75" thickBot="1">
      <c r="B26" s="26" t="s">
        <v>1213</v>
      </c>
      <c r="C26" s="26" t="s">
        <v>1214</v>
      </c>
      <c r="D26" s="26" t="s">
        <v>1215</v>
      </c>
      <c r="E26" s="26" t="s">
        <v>519</v>
      </c>
      <c r="F26" s="26">
        <v>136.24</v>
      </c>
      <c r="G26" s="26">
        <v>111.062110741</v>
      </c>
      <c r="H26" s="26">
        <v>111.06</v>
      </c>
      <c r="I26" s="26">
        <v>132.97</v>
      </c>
      <c r="J26" s="12" t="s">
        <v>473</v>
      </c>
      <c r="K26" s="26" t="s">
        <v>1213</v>
      </c>
      <c r="L26" s="26" t="s">
        <v>1214</v>
      </c>
      <c r="M26" s="26" t="s">
        <v>1215</v>
      </c>
      <c r="N26" s="26" t="s">
        <v>519</v>
      </c>
      <c r="O26" s="403">
        <v>136.24</v>
      </c>
      <c r="P26" s="582">
        <v>111.11</v>
      </c>
      <c r="Q26" s="26">
        <v>138.41</v>
      </c>
      <c r="R26" s="26">
        <v>18856.98</v>
      </c>
      <c r="S26" s="12" t="s">
        <v>473</v>
      </c>
    </row>
    <row r="27" spans="2:19" ht="30.75" thickBot="1">
      <c r="B27" s="26" t="s">
        <v>1216</v>
      </c>
      <c r="C27" s="26" t="s">
        <v>495</v>
      </c>
      <c r="D27" s="26" t="s">
        <v>496</v>
      </c>
      <c r="E27" s="26" t="s">
        <v>229</v>
      </c>
      <c r="F27" s="26">
        <v>205.21</v>
      </c>
      <c r="G27" s="26">
        <v>581.83784764664063</v>
      </c>
      <c r="H27" s="26">
        <v>581.84</v>
      </c>
      <c r="I27" s="26">
        <v>696.64</v>
      </c>
      <c r="J27" s="12" t="s">
        <v>473</v>
      </c>
      <c r="K27" s="26" t="s">
        <v>1216</v>
      </c>
      <c r="L27" s="26" t="s">
        <v>495</v>
      </c>
      <c r="M27" s="26" t="s">
        <v>496</v>
      </c>
      <c r="N27" s="26" t="s">
        <v>229</v>
      </c>
      <c r="O27" s="403">
        <v>205.21</v>
      </c>
      <c r="P27" s="582">
        <v>587.74</v>
      </c>
      <c r="Q27" s="26">
        <v>732.15</v>
      </c>
      <c r="R27" s="26">
        <v>150244.5</v>
      </c>
      <c r="S27" s="12" t="s">
        <v>473</v>
      </c>
    </row>
    <row r="28" spans="2:19" ht="16.5" thickBot="1">
      <c r="B28" s="26" t="s">
        <v>1217</v>
      </c>
      <c r="C28" s="26" t="s">
        <v>619</v>
      </c>
      <c r="D28" s="26" t="s">
        <v>620</v>
      </c>
      <c r="E28" s="26" t="s">
        <v>229</v>
      </c>
      <c r="F28" s="26">
        <v>48.72</v>
      </c>
      <c r="G28" s="26">
        <v>18.994409638554217</v>
      </c>
      <c r="H28" s="26">
        <v>18.989999999999998</v>
      </c>
      <c r="I28" s="26">
        <v>22.74</v>
      </c>
      <c r="J28" s="12" t="s">
        <v>473</v>
      </c>
      <c r="K28" s="26" t="s">
        <v>1217</v>
      </c>
      <c r="L28" s="26" t="s">
        <v>619</v>
      </c>
      <c r="M28" s="26" t="s">
        <v>620</v>
      </c>
      <c r="N28" s="26" t="s">
        <v>229</v>
      </c>
      <c r="O28" s="403">
        <v>48.72</v>
      </c>
      <c r="P28" s="582">
        <v>18.07</v>
      </c>
      <c r="Q28" s="26">
        <v>22.51</v>
      </c>
      <c r="R28" s="26">
        <v>1096.69</v>
      </c>
      <c r="S28" s="12" t="s">
        <v>473</v>
      </c>
    </row>
    <row r="29" spans="2:19" ht="16.5" thickBot="1">
      <c r="B29" s="26" t="s">
        <v>1218</v>
      </c>
      <c r="C29" s="26" t="s">
        <v>999</v>
      </c>
      <c r="D29" s="26" t="s">
        <v>1219</v>
      </c>
      <c r="E29" s="26" t="s">
        <v>524</v>
      </c>
      <c r="F29" s="26">
        <v>54</v>
      </c>
      <c r="G29" s="26">
        <v>1364.6893237481197</v>
      </c>
      <c r="H29" s="26">
        <v>1364.69</v>
      </c>
      <c r="I29" s="26">
        <v>1633.94</v>
      </c>
      <c r="J29" s="12" t="s">
        <v>473</v>
      </c>
      <c r="K29" s="26" t="s">
        <v>1218</v>
      </c>
      <c r="L29" s="26" t="s">
        <v>999</v>
      </c>
      <c r="M29" s="26" t="s">
        <v>1219</v>
      </c>
      <c r="N29" s="26" t="s">
        <v>524</v>
      </c>
      <c r="O29" s="403">
        <v>54</v>
      </c>
      <c r="P29" s="582">
        <v>1346.56</v>
      </c>
      <c r="Q29" s="26">
        <v>1677.41</v>
      </c>
      <c r="R29" s="26">
        <v>90580.14</v>
      </c>
      <c r="S29" s="12" t="s">
        <v>473</v>
      </c>
    </row>
    <row r="30" spans="2:19" ht="16.5" hidden="1" thickBot="1">
      <c r="B30" s="26" t="s">
        <v>1399</v>
      </c>
      <c r="C30" s="26">
        <v>0</v>
      </c>
      <c r="D30" s="26" t="s">
        <v>236</v>
      </c>
      <c r="E30" s="26" t="s">
        <v>236</v>
      </c>
      <c r="F30" s="26">
        <v>0</v>
      </c>
      <c r="G30" s="26">
        <v>0</v>
      </c>
      <c r="H30" s="26">
        <v>0</v>
      </c>
      <c r="I30" s="26">
        <v>0</v>
      </c>
      <c r="J30" s="12" t="s">
        <v>473</v>
      </c>
      <c r="K30" s="26" t="s">
        <v>1399</v>
      </c>
      <c r="L30" s="26">
        <v>0</v>
      </c>
      <c r="M30" s="26" t="s">
        <v>236</v>
      </c>
      <c r="N30" s="26" t="s">
        <v>236</v>
      </c>
      <c r="O30" s="403">
        <v>0</v>
      </c>
      <c r="P30" s="582">
        <v>0</v>
      </c>
      <c r="Q30" s="26">
        <v>0</v>
      </c>
      <c r="R30" s="26">
        <v>0</v>
      </c>
      <c r="S30" s="12" t="s">
        <v>473</v>
      </c>
    </row>
    <row r="31" spans="2:19" ht="16.5" hidden="1" thickBot="1">
      <c r="B31" s="26" t="s">
        <v>1400</v>
      </c>
      <c r="C31" s="26">
        <v>0</v>
      </c>
      <c r="D31" s="26" t="s">
        <v>236</v>
      </c>
      <c r="E31" s="26" t="s">
        <v>236</v>
      </c>
      <c r="F31" s="26">
        <v>0</v>
      </c>
      <c r="G31" s="26">
        <v>0</v>
      </c>
      <c r="H31" s="26">
        <v>0</v>
      </c>
      <c r="I31" s="26">
        <v>0</v>
      </c>
      <c r="J31" s="12" t="s">
        <v>473</v>
      </c>
      <c r="K31" s="26" t="s">
        <v>1400</v>
      </c>
      <c r="L31" s="26">
        <v>0</v>
      </c>
      <c r="M31" s="26" t="s">
        <v>236</v>
      </c>
      <c r="N31" s="26" t="s">
        <v>236</v>
      </c>
      <c r="O31" s="403">
        <v>0</v>
      </c>
      <c r="P31" s="582">
        <v>0</v>
      </c>
      <c r="Q31" s="26">
        <v>0</v>
      </c>
      <c r="R31" s="26">
        <v>0</v>
      </c>
      <c r="S31" s="12" t="s">
        <v>473</v>
      </c>
    </row>
    <row r="32" spans="2:19" ht="16.5" hidden="1" thickBot="1">
      <c r="B32" s="26" t="s">
        <v>1401</v>
      </c>
      <c r="C32" s="26">
        <v>0</v>
      </c>
      <c r="D32" s="26" t="s">
        <v>236</v>
      </c>
      <c r="E32" s="26" t="s">
        <v>236</v>
      </c>
      <c r="F32" s="26">
        <v>0</v>
      </c>
      <c r="G32" s="26">
        <v>0</v>
      </c>
      <c r="H32" s="26">
        <v>0</v>
      </c>
      <c r="I32" s="26">
        <v>0</v>
      </c>
      <c r="J32" s="12" t="s">
        <v>473</v>
      </c>
      <c r="K32" s="26" t="s">
        <v>1401</v>
      </c>
      <c r="L32" s="26">
        <v>0</v>
      </c>
      <c r="M32" s="26" t="s">
        <v>236</v>
      </c>
      <c r="N32" s="26" t="s">
        <v>236</v>
      </c>
      <c r="O32" s="403">
        <v>0</v>
      </c>
      <c r="P32" s="582">
        <v>0</v>
      </c>
      <c r="Q32" s="26">
        <v>0</v>
      </c>
      <c r="R32" s="26">
        <v>0</v>
      </c>
      <c r="S32" s="12" t="s">
        <v>473</v>
      </c>
    </row>
    <row r="33" spans="2:19" ht="16.5" hidden="1" thickBot="1">
      <c r="B33" s="26" t="s">
        <v>1402</v>
      </c>
      <c r="C33" s="26">
        <v>0</v>
      </c>
      <c r="D33" s="26" t="s">
        <v>236</v>
      </c>
      <c r="E33" s="26" t="s">
        <v>236</v>
      </c>
      <c r="F33" s="26">
        <v>0</v>
      </c>
      <c r="G33" s="26">
        <v>0</v>
      </c>
      <c r="H33" s="26">
        <v>0</v>
      </c>
      <c r="I33" s="26">
        <v>0</v>
      </c>
      <c r="J33" s="12" t="s">
        <v>473</v>
      </c>
      <c r="K33" s="26" t="s">
        <v>1402</v>
      </c>
      <c r="L33" s="26">
        <v>0</v>
      </c>
      <c r="M33" s="26" t="s">
        <v>236</v>
      </c>
      <c r="N33" s="26" t="s">
        <v>236</v>
      </c>
      <c r="O33" s="403">
        <v>0</v>
      </c>
      <c r="P33" s="582">
        <v>0</v>
      </c>
      <c r="Q33" s="26">
        <v>0</v>
      </c>
      <c r="R33" s="26">
        <v>0</v>
      </c>
      <c r="S33" s="12" t="s">
        <v>473</v>
      </c>
    </row>
    <row r="34" spans="2:19" ht="16.5" hidden="1" thickBot="1">
      <c r="B34" s="26" t="s">
        <v>1403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12" t="s">
        <v>473</v>
      </c>
      <c r="K34" s="26" t="s">
        <v>1403</v>
      </c>
      <c r="L34" s="26">
        <v>0</v>
      </c>
      <c r="M34" s="26">
        <v>0</v>
      </c>
      <c r="N34" s="26">
        <v>0</v>
      </c>
      <c r="O34" s="403">
        <v>0</v>
      </c>
      <c r="P34" s="582">
        <v>0</v>
      </c>
      <c r="Q34" s="26">
        <v>0</v>
      </c>
      <c r="R34" s="26">
        <v>0</v>
      </c>
      <c r="S34" s="12" t="s">
        <v>473</v>
      </c>
    </row>
    <row r="35" spans="2:19" ht="16.5" thickBot="1">
      <c r="B35" s="18">
        <v>5</v>
      </c>
      <c r="C35" s="962" t="s">
        <v>82</v>
      </c>
      <c r="D35" s="962"/>
      <c r="E35" s="962"/>
      <c r="F35" s="962"/>
      <c r="G35" s="962"/>
      <c r="H35" s="962"/>
      <c r="I35" s="20">
        <f>SUM(I36:I45)</f>
        <v>1080.8599999999999</v>
      </c>
      <c r="J35" s="12" t="s">
        <v>969</v>
      </c>
      <c r="K35" s="18">
        <v>5</v>
      </c>
      <c r="L35" s="962" t="s">
        <v>82</v>
      </c>
      <c r="M35" s="962"/>
      <c r="N35" s="962"/>
      <c r="O35" s="962"/>
      <c r="P35" s="962"/>
      <c r="Q35" s="962"/>
      <c r="R35" s="20">
        <f>SUM(R36:R45)</f>
        <v>524649.66</v>
      </c>
      <c r="S35" s="12" t="s">
        <v>473</v>
      </c>
    </row>
    <row r="36" spans="2:19" ht="45.75" thickBot="1">
      <c r="B36" s="26" t="s">
        <v>1220</v>
      </c>
      <c r="C36" s="26" t="s">
        <v>1221</v>
      </c>
      <c r="D36" s="26" t="s">
        <v>1222</v>
      </c>
      <c r="E36" s="26" t="s">
        <v>229</v>
      </c>
      <c r="F36" s="26">
        <v>35.86</v>
      </c>
      <c r="G36" s="26">
        <v>3.4810694152155657</v>
      </c>
      <c r="H36" s="26">
        <v>3.48</v>
      </c>
      <c r="I36" s="26">
        <v>4.17</v>
      </c>
      <c r="J36" s="12" t="s">
        <v>473</v>
      </c>
      <c r="K36" s="26" t="s">
        <v>1220</v>
      </c>
      <c r="L36" s="26" t="s">
        <v>1221</v>
      </c>
      <c r="M36" s="26" t="s">
        <v>1222</v>
      </c>
      <c r="N36" s="26" t="s">
        <v>229</v>
      </c>
      <c r="O36" s="403">
        <v>35.86</v>
      </c>
      <c r="P36" s="582">
        <v>3.33</v>
      </c>
      <c r="Q36" s="26">
        <v>4.1500000000000004</v>
      </c>
      <c r="R36" s="26">
        <v>148.82</v>
      </c>
      <c r="S36" s="12" t="s">
        <v>473</v>
      </c>
    </row>
    <row r="37" spans="2:19" ht="16.5" thickBot="1">
      <c r="B37" s="26" t="s">
        <v>1223</v>
      </c>
      <c r="C37" s="26" t="s">
        <v>617</v>
      </c>
      <c r="D37" s="26" t="s">
        <v>618</v>
      </c>
      <c r="E37" s="26" t="s">
        <v>508</v>
      </c>
      <c r="F37" s="26">
        <v>15885.78</v>
      </c>
      <c r="G37" s="26">
        <v>12.789233859752123</v>
      </c>
      <c r="H37" s="26">
        <v>12.79</v>
      </c>
      <c r="I37" s="26">
        <v>15.31</v>
      </c>
      <c r="J37" s="12" t="s">
        <v>473</v>
      </c>
      <c r="K37" s="26" t="s">
        <v>1223</v>
      </c>
      <c r="L37" s="26" t="s">
        <v>617</v>
      </c>
      <c r="M37" s="26" t="s">
        <v>618</v>
      </c>
      <c r="N37" s="26" t="s">
        <v>508</v>
      </c>
      <c r="O37" s="403">
        <v>15885.78</v>
      </c>
      <c r="P37" s="582">
        <v>12.55</v>
      </c>
      <c r="Q37" s="26">
        <v>15.63</v>
      </c>
      <c r="R37" s="26">
        <v>248294.74</v>
      </c>
      <c r="S37" s="12" t="s">
        <v>473</v>
      </c>
    </row>
    <row r="38" spans="2:19" ht="30.75" thickBot="1">
      <c r="B38" s="26" t="s">
        <v>1224</v>
      </c>
      <c r="C38" s="26" t="s">
        <v>1214</v>
      </c>
      <c r="D38" s="26" t="s">
        <v>1215</v>
      </c>
      <c r="E38" s="26" t="s">
        <v>519</v>
      </c>
      <c r="F38" s="26">
        <v>415.57</v>
      </c>
      <c r="G38" s="26">
        <v>111.062110741</v>
      </c>
      <c r="H38" s="26">
        <v>111.06</v>
      </c>
      <c r="I38" s="26">
        <v>132.97</v>
      </c>
      <c r="J38" s="12" t="s">
        <v>473</v>
      </c>
      <c r="K38" s="26" t="s">
        <v>1224</v>
      </c>
      <c r="L38" s="26" t="s">
        <v>1214</v>
      </c>
      <c r="M38" s="26" t="s">
        <v>1215</v>
      </c>
      <c r="N38" s="26" t="s">
        <v>519</v>
      </c>
      <c r="O38" s="403">
        <v>415.57</v>
      </c>
      <c r="P38" s="582">
        <v>111.11</v>
      </c>
      <c r="Q38" s="26">
        <v>138.41</v>
      </c>
      <c r="R38" s="26">
        <v>57519.040000000001</v>
      </c>
      <c r="S38" s="12" t="s">
        <v>473</v>
      </c>
    </row>
    <row r="39" spans="2:19" ht="30.75" thickBot="1">
      <c r="B39" s="26" t="s">
        <v>1225</v>
      </c>
      <c r="C39" s="26" t="s">
        <v>495</v>
      </c>
      <c r="D39" s="26" t="s">
        <v>496</v>
      </c>
      <c r="E39" s="26" t="s">
        <v>229</v>
      </c>
      <c r="F39" s="26">
        <v>131</v>
      </c>
      <c r="G39" s="26">
        <v>581.83784764664063</v>
      </c>
      <c r="H39" s="26">
        <v>581.84</v>
      </c>
      <c r="I39" s="26">
        <v>696.64</v>
      </c>
      <c r="J39" s="12" t="s">
        <v>473</v>
      </c>
      <c r="K39" s="26" t="s">
        <v>1225</v>
      </c>
      <c r="L39" s="26" t="s">
        <v>495</v>
      </c>
      <c r="M39" s="26" t="s">
        <v>496</v>
      </c>
      <c r="N39" s="26" t="s">
        <v>229</v>
      </c>
      <c r="O39" s="403">
        <v>131</v>
      </c>
      <c r="P39" s="582">
        <v>587.74</v>
      </c>
      <c r="Q39" s="26">
        <v>732.15</v>
      </c>
      <c r="R39" s="26">
        <v>95911.65</v>
      </c>
      <c r="S39" s="12" t="s">
        <v>473</v>
      </c>
    </row>
    <row r="40" spans="2:19" ht="30.75" thickBot="1">
      <c r="B40" s="26" t="s">
        <v>1226</v>
      </c>
      <c r="C40" s="26" t="s">
        <v>1227</v>
      </c>
      <c r="D40" s="26" t="s">
        <v>1228</v>
      </c>
      <c r="E40" s="26" t="s">
        <v>535</v>
      </c>
      <c r="F40" s="26">
        <v>136.80000000000001</v>
      </c>
      <c r="G40" s="26">
        <v>113.93038186666668</v>
      </c>
      <c r="H40" s="26">
        <v>113.93</v>
      </c>
      <c r="I40" s="26">
        <v>136.41</v>
      </c>
      <c r="J40" s="12" t="s">
        <v>473</v>
      </c>
      <c r="K40" s="26" t="s">
        <v>1226</v>
      </c>
      <c r="L40" s="26" t="s">
        <v>1227</v>
      </c>
      <c r="M40" s="26" t="s">
        <v>1228</v>
      </c>
      <c r="N40" s="26" t="s">
        <v>535</v>
      </c>
      <c r="O40" s="403">
        <v>136.80000000000001</v>
      </c>
      <c r="P40" s="582">
        <v>113.8</v>
      </c>
      <c r="Q40" s="26">
        <v>141.76</v>
      </c>
      <c r="R40" s="26">
        <v>19392.77</v>
      </c>
      <c r="S40" s="12" t="s">
        <v>473</v>
      </c>
    </row>
    <row r="41" spans="2:19" ht="30.75" thickBot="1">
      <c r="B41" s="26" t="s">
        <v>1229</v>
      </c>
      <c r="C41" s="26" t="s">
        <v>1027</v>
      </c>
      <c r="D41" s="26" t="s">
        <v>1028</v>
      </c>
      <c r="E41" s="26" t="s">
        <v>486</v>
      </c>
      <c r="F41" s="26">
        <v>36</v>
      </c>
      <c r="G41" s="26">
        <v>18.068956252</v>
      </c>
      <c r="H41" s="26">
        <v>18.07</v>
      </c>
      <c r="I41" s="26">
        <v>21.64</v>
      </c>
      <c r="J41" s="12" t="s">
        <v>473</v>
      </c>
      <c r="K41" s="26" t="s">
        <v>1229</v>
      </c>
      <c r="L41" s="26" t="s">
        <v>1027</v>
      </c>
      <c r="M41" s="26" t="s">
        <v>1028</v>
      </c>
      <c r="N41" s="26" t="s">
        <v>486</v>
      </c>
      <c r="O41" s="403">
        <v>36</v>
      </c>
      <c r="P41" s="582">
        <v>17.25</v>
      </c>
      <c r="Q41" s="26">
        <v>21.49</v>
      </c>
      <c r="R41" s="26">
        <v>773.64</v>
      </c>
      <c r="S41" s="12" t="s">
        <v>473</v>
      </c>
    </row>
    <row r="42" spans="2:19" ht="30.75" thickBot="1">
      <c r="B42" s="26" t="s">
        <v>1230</v>
      </c>
      <c r="C42" s="26" t="s">
        <v>1231</v>
      </c>
      <c r="D42" s="26" t="s">
        <v>1232</v>
      </c>
      <c r="E42" s="26" t="s">
        <v>229</v>
      </c>
      <c r="F42" s="26">
        <v>1300</v>
      </c>
      <c r="G42" s="26">
        <v>61.566215815</v>
      </c>
      <c r="H42" s="26">
        <v>61.57</v>
      </c>
      <c r="I42" s="26">
        <v>73.72</v>
      </c>
      <c r="J42" s="12" t="s">
        <v>473</v>
      </c>
      <c r="K42" s="26" t="s">
        <v>1230</v>
      </c>
      <c r="L42" s="26" t="s">
        <v>1231</v>
      </c>
      <c r="M42" s="26" t="s">
        <v>1232</v>
      </c>
      <c r="N42" s="26" t="s">
        <v>229</v>
      </c>
      <c r="O42" s="403">
        <v>1300</v>
      </c>
      <c r="P42" s="582">
        <v>63.36</v>
      </c>
      <c r="Q42" s="26">
        <v>78.930000000000007</v>
      </c>
      <c r="R42" s="26">
        <v>102609</v>
      </c>
      <c r="S42" s="12" t="s">
        <v>473</v>
      </c>
    </row>
    <row r="43" spans="2:19" ht="16.5" hidden="1" thickBot="1">
      <c r="B43" s="26" t="s">
        <v>1404</v>
      </c>
      <c r="C43" s="26">
        <v>0</v>
      </c>
      <c r="D43" s="26" t="s">
        <v>236</v>
      </c>
      <c r="E43" s="26" t="s">
        <v>236</v>
      </c>
      <c r="F43" s="26">
        <v>0</v>
      </c>
      <c r="G43" s="26">
        <v>0</v>
      </c>
      <c r="H43" s="26">
        <v>0</v>
      </c>
      <c r="I43" s="26">
        <v>0</v>
      </c>
      <c r="J43" s="12" t="s">
        <v>473</v>
      </c>
      <c r="K43" s="26" t="s">
        <v>1404</v>
      </c>
      <c r="L43" s="26">
        <v>0</v>
      </c>
      <c r="M43" s="26" t="s">
        <v>236</v>
      </c>
      <c r="N43" s="26" t="s">
        <v>236</v>
      </c>
      <c r="O43" s="403">
        <v>0</v>
      </c>
      <c r="P43" s="582">
        <v>0</v>
      </c>
      <c r="Q43" s="26">
        <v>0</v>
      </c>
      <c r="R43" s="26">
        <v>0</v>
      </c>
      <c r="S43" s="12" t="s">
        <v>473</v>
      </c>
    </row>
    <row r="44" spans="2:19" ht="16.5" hidden="1" thickBot="1">
      <c r="B44" s="26" t="s">
        <v>1405</v>
      </c>
      <c r="C44" s="26">
        <v>0</v>
      </c>
      <c r="D44" s="26" t="s">
        <v>236</v>
      </c>
      <c r="E44" s="26" t="s">
        <v>236</v>
      </c>
      <c r="F44" s="26">
        <v>0</v>
      </c>
      <c r="G44" s="26">
        <v>0</v>
      </c>
      <c r="H44" s="26">
        <v>0</v>
      </c>
      <c r="I44" s="26">
        <v>0</v>
      </c>
      <c r="J44" s="12" t="s">
        <v>473</v>
      </c>
      <c r="K44" s="26" t="s">
        <v>1405</v>
      </c>
      <c r="L44" s="26">
        <v>0</v>
      </c>
      <c r="M44" s="26" t="s">
        <v>236</v>
      </c>
      <c r="N44" s="26" t="s">
        <v>236</v>
      </c>
      <c r="O44" s="403">
        <v>0</v>
      </c>
      <c r="P44" s="582">
        <v>0</v>
      </c>
      <c r="Q44" s="26">
        <v>0</v>
      </c>
      <c r="R44" s="26">
        <v>0</v>
      </c>
      <c r="S44" s="12" t="s">
        <v>473</v>
      </c>
    </row>
    <row r="45" spans="2:19" ht="16.5" hidden="1" thickBot="1">
      <c r="B45" s="26" t="s">
        <v>1406</v>
      </c>
      <c r="C45" s="26">
        <v>0</v>
      </c>
      <c r="D45" s="26" t="s">
        <v>236</v>
      </c>
      <c r="E45" s="26" t="s">
        <v>236</v>
      </c>
      <c r="F45" s="26">
        <v>0</v>
      </c>
      <c r="G45" s="26">
        <v>0</v>
      </c>
      <c r="H45" s="26">
        <v>0</v>
      </c>
      <c r="I45" s="26">
        <v>0</v>
      </c>
      <c r="J45" s="12" t="s">
        <v>473</v>
      </c>
      <c r="K45" s="26" t="s">
        <v>1406</v>
      </c>
      <c r="L45" s="26">
        <v>0</v>
      </c>
      <c r="M45" s="26" t="s">
        <v>236</v>
      </c>
      <c r="N45" s="26" t="s">
        <v>236</v>
      </c>
      <c r="O45" s="403">
        <v>0</v>
      </c>
      <c r="P45" s="582">
        <v>0</v>
      </c>
      <c r="Q45" s="26">
        <v>0</v>
      </c>
      <c r="R45" s="26">
        <v>0</v>
      </c>
      <c r="S45" s="12" t="s">
        <v>473</v>
      </c>
    </row>
    <row r="46" spans="2:19" ht="16.5" thickBot="1">
      <c r="B46" s="18">
        <v>6</v>
      </c>
      <c r="C46" s="962" t="s">
        <v>27</v>
      </c>
      <c r="D46" s="962"/>
      <c r="E46" s="962"/>
      <c r="F46" s="962"/>
      <c r="G46" s="962"/>
      <c r="H46" s="962"/>
      <c r="I46" s="20">
        <f>SUM(I47:I62)</f>
        <v>14457.309999999998</v>
      </c>
      <c r="J46" s="12" t="s">
        <v>969</v>
      </c>
      <c r="K46" s="18">
        <v>6</v>
      </c>
      <c r="L46" s="962" t="s">
        <v>27</v>
      </c>
      <c r="M46" s="962"/>
      <c r="N46" s="962"/>
      <c r="O46" s="962"/>
      <c r="P46" s="962"/>
      <c r="Q46" s="962"/>
      <c r="R46" s="20">
        <f>SUM(R47:R66)</f>
        <v>1782098.4400000002</v>
      </c>
      <c r="S46" s="12" t="s">
        <v>473</v>
      </c>
    </row>
    <row r="47" spans="2:19" ht="30.75" thickBot="1">
      <c r="B47" s="26" t="s">
        <v>1233</v>
      </c>
      <c r="C47" s="26" t="s">
        <v>1210</v>
      </c>
      <c r="D47" s="26" t="s">
        <v>1234</v>
      </c>
      <c r="E47" s="26" t="s">
        <v>229</v>
      </c>
      <c r="F47" s="26">
        <v>27.52</v>
      </c>
      <c r="G47" s="26">
        <v>536.68569232350399</v>
      </c>
      <c r="H47" s="26">
        <v>536.69000000000005</v>
      </c>
      <c r="I47" s="26">
        <v>642.58000000000004</v>
      </c>
      <c r="J47" s="12" t="s">
        <v>473</v>
      </c>
      <c r="K47" s="26" t="s">
        <v>1233</v>
      </c>
      <c r="L47" s="26" t="s">
        <v>1210</v>
      </c>
      <c r="M47" s="26" t="s">
        <v>1234</v>
      </c>
      <c r="N47" s="26" t="s">
        <v>229</v>
      </c>
      <c r="O47" s="403">
        <v>27.52</v>
      </c>
      <c r="P47" s="582">
        <v>430.28</v>
      </c>
      <c r="Q47" s="26">
        <v>536</v>
      </c>
      <c r="R47" s="26">
        <v>14750.72</v>
      </c>
      <c r="S47" s="12" t="s">
        <v>473</v>
      </c>
    </row>
    <row r="48" spans="2:19" ht="30.75" thickBot="1">
      <c r="B48" s="26" t="s">
        <v>1235</v>
      </c>
      <c r="C48" s="26" t="s">
        <v>1236</v>
      </c>
      <c r="D48" s="26" t="s">
        <v>1237</v>
      </c>
      <c r="E48" s="26" t="s">
        <v>519</v>
      </c>
      <c r="F48" s="26">
        <v>142.12</v>
      </c>
      <c r="G48" s="26">
        <v>170.509274162</v>
      </c>
      <c r="H48" s="26">
        <v>170.51</v>
      </c>
      <c r="I48" s="26">
        <v>204.15</v>
      </c>
      <c r="J48" s="12" t="s">
        <v>473</v>
      </c>
      <c r="K48" s="26" t="s">
        <v>1235</v>
      </c>
      <c r="L48" s="26" t="s">
        <v>1236</v>
      </c>
      <c r="M48" s="26" t="s">
        <v>1237</v>
      </c>
      <c r="N48" s="26" t="s">
        <v>519</v>
      </c>
      <c r="O48" s="403">
        <v>142.12</v>
      </c>
      <c r="P48" s="582">
        <v>173.89</v>
      </c>
      <c r="Q48" s="26">
        <v>216.61</v>
      </c>
      <c r="R48" s="26">
        <v>30784.61</v>
      </c>
      <c r="S48" s="12" t="s">
        <v>473</v>
      </c>
    </row>
    <row r="49" spans="2:19" ht="50.1" customHeight="1" thickBot="1">
      <c r="B49" s="26" t="s">
        <v>1238</v>
      </c>
      <c r="C49" s="26" t="s">
        <v>1239</v>
      </c>
      <c r="D49" s="26" t="s">
        <v>1240</v>
      </c>
      <c r="E49" s="26" t="s">
        <v>519</v>
      </c>
      <c r="F49" s="26">
        <v>1082.51</v>
      </c>
      <c r="G49" s="26">
        <v>39.070483978938078</v>
      </c>
      <c r="H49" s="26">
        <v>39.07</v>
      </c>
      <c r="I49" s="26">
        <v>46.78</v>
      </c>
      <c r="J49" s="12" t="s">
        <v>473</v>
      </c>
      <c r="K49" s="26" t="s">
        <v>1238</v>
      </c>
      <c r="L49" s="26" t="s">
        <v>1239</v>
      </c>
      <c r="M49" s="26" t="s">
        <v>1240</v>
      </c>
      <c r="N49" s="26" t="s">
        <v>519</v>
      </c>
      <c r="O49" s="403">
        <v>1082.51</v>
      </c>
      <c r="P49" s="582">
        <v>38.090000000000003</v>
      </c>
      <c r="Q49" s="26">
        <v>47.45</v>
      </c>
      <c r="R49" s="26">
        <v>51365.1</v>
      </c>
      <c r="S49" s="12" t="s">
        <v>473</v>
      </c>
    </row>
    <row r="50" spans="2:19" ht="32.450000000000003" customHeight="1" thickBot="1">
      <c r="B50" s="26" t="s">
        <v>1241</v>
      </c>
      <c r="C50" s="26" t="s">
        <v>617</v>
      </c>
      <c r="D50" s="26" t="s">
        <v>618</v>
      </c>
      <c r="E50" s="26" t="s">
        <v>508</v>
      </c>
      <c r="F50" s="26">
        <v>55671.25</v>
      </c>
      <c r="G50" s="26">
        <v>12.789233859752123</v>
      </c>
      <c r="H50" s="26">
        <v>12.79</v>
      </c>
      <c r="I50" s="26">
        <v>15.31</v>
      </c>
      <c r="J50" s="12" t="s">
        <v>473</v>
      </c>
      <c r="K50" s="26" t="s">
        <v>1241</v>
      </c>
      <c r="L50" s="26" t="s">
        <v>617</v>
      </c>
      <c r="M50" s="26" t="s">
        <v>618</v>
      </c>
      <c r="N50" s="26" t="s">
        <v>508</v>
      </c>
      <c r="O50" s="403">
        <v>55671.25</v>
      </c>
      <c r="P50" s="582">
        <v>12.55</v>
      </c>
      <c r="Q50" s="26">
        <v>15.63</v>
      </c>
      <c r="R50" s="26">
        <v>870141.64</v>
      </c>
      <c r="S50" s="12" t="s">
        <v>473</v>
      </c>
    </row>
    <row r="51" spans="2:19" ht="30.75" thickBot="1">
      <c r="B51" s="26" t="s">
        <v>1242</v>
      </c>
      <c r="C51" s="26" t="s">
        <v>1243</v>
      </c>
      <c r="D51" s="26" t="s">
        <v>1244</v>
      </c>
      <c r="E51" s="26" t="s">
        <v>508</v>
      </c>
      <c r="F51" s="26">
        <v>12798.21</v>
      </c>
      <c r="G51" s="26">
        <v>11.807518500847529</v>
      </c>
      <c r="H51" s="26">
        <v>11.81</v>
      </c>
      <c r="I51" s="26">
        <v>14.14</v>
      </c>
      <c r="J51" s="12" t="s">
        <v>473</v>
      </c>
      <c r="K51" s="26" t="s">
        <v>1242</v>
      </c>
      <c r="L51" s="26" t="s">
        <v>1243</v>
      </c>
      <c r="M51" s="26" t="s">
        <v>1244</v>
      </c>
      <c r="N51" s="26" t="s">
        <v>508</v>
      </c>
      <c r="O51" s="403">
        <v>12798.21</v>
      </c>
      <c r="P51" s="582">
        <v>12.77</v>
      </c>
      <c r="Q51" s="26">
        <v>15.91</v>
      </c>
      <c r="R51" s="26">
        <v>203619.52</v>
      </c>
      <c r="S51" s="12" t="s">
        <v>473</v>
      </c>
    </row>
    <row r="52" spans="2:19" ht="34.5" customHeight="1" thickBot="1">
      <c r="B52" s="26" t="s">
        <v>1245</v>
      </c>
      <c r="C52" s="26" t="s">
        <v>499</v>
      </c>
      <c r="D52" s="26" t="s">
        <v>1246</v>
      </c>
      <c r="E52" s="26" t="s">
        <v>229</v>
      </c>
      <c r="F52" s="26">
        <v>173</v>
      </c>
      <c r="G52" s="26">
        <v>709.2521618614403</v>
      </c>
      <c r="H52" s="26">
        <v>709.25</v>
      </c>
      <c r="I52" s="26">
        <v>849.19</v>
      </c>
      <c r="J52" s="12" t="s">
        <v>473</v>
      </c>
      <c r="K52" s="26" t="s">
        <v>1245</v>
      </c>
      <c r="L52" s="26" t="s">
        <v>499</v>
      </c>
      <c r="M52" s="26" t="s">
        <v>1246</v>
      </c>
      <c r="N52" s="26" t="s">
        <v>229</v>
      </c>
      <c r="O52" s="403">
        <v>173</v>
      </c>
      <c r="P52" s="582">
        <v>565.55999999999995</v>
      </c>
      <c r="Q52" s="26">
        <v>704.52</v>
      </c>
      <c r="R52" s="26">
        <v>121881.96</v>
      </c>
      <c r="S52" s="12" t="s">
        <v>473</v>
      </c>
    </row>
    <row r="53" spans="2:19" ht="30.75" thickBot="1">
      <c r="B53" s="26" t="s">
        <v>1247</v>
      </c>
      <c r="C53" s="26" t="s">
        <v>1248</v>
      </c>
      <c r="D53" s="26" t="s">
        <v>1249</v>
      </c>
      <c r="E53" s="26" t="s">
        <v>486</v>
      </c>
      <c r="F53" s="26">
        <v>8</v>
      </c>
      <c r="G53" s="26">
        <v>3909.547530120482</v>
      </c>
      <c r="H53" s="26">
        <v>3909.55</v>
      </c>
      <c r="I53" s="26">
        <v>4680.8999999999996</v>
      </c>
      <c r="J53" s="12" t="s">
        <v>473</v>
      </c>
      <c r="K53" s="26" t="s">
        <v>1247</v>
      </c>
      <c r="L53" s="26" t="s">
        <v>1248</v>
      </c>
      <c r="M53" s="26" t="s">
        <v>1249</v>
      </c>
      <c r="N53" s="26" t="s">
        <v>486</v>
      </c>
      <c r="O53" s="403">
        <v>8</v>
      </c>
      <c r="P53" s="582">
        <v>3898.07</v>
      </c>
      <c r="Q53" s="26">
        <v>4855.83</v>
      </c>
      <c r="R53" s="26">
        <v>38846.639999999999</v>
      </c>
      <c r="S53" s="12" t="s">
        <v>473</v>
      </c>
    </row>
    <row r="54" spans="2:19" ht="30.75" thickBot="1">
      <c r="B54" s="26" t="s">
        <v>1250</v>
      </c>
      <c r="C54" s="26" t="s">
        <v>1251</v>
      </c>
      <c r="D54" s="26" t="s">
        <v>1252</v>
      </c>
      <c r="E54" s="26" t="s">
        <v>486</v>
      </c>
      <c r="F54" s="26">
        <v>8</v>
      </c>
      <c r="G54" s="26">
        <v>5008.3244638233627</v>
      </c>
      <c r="H54" s="26">
        <v>5008.32</v>
      </c>
      <c r="I54" s="26">
        <v>5996.46</v>
      </c>
      <c r="J54" s="12" t="s">
        <v>473</v>
      </c>
      <c r="K54" s="26" t="s">
        <v>1250</v>
      </c>
      <c r="L54" s="26" t="s">
        <v>1251</v>
      </c>
      <c r="M54" s="26" t="s">
        <v>1252</v>
      </c>
      <c r="N54" s="26" t="s">
        <v>486</v>
      </c>
      <c r="O54" s="403">
        <v>8</v>
      </c>
      <c r="P54" s="582">
        <v>4995.29</v>
      </c>
      <c r="Q54" s="26">
        <v>6222.63</v>
      </c>
      <c r="R54" s="26">
        <v>49781.04</v>
      </c>
      <c r="S54" s="12" t="s">
        <v>473</v>
      </c>
    </row>
    <row r="55" spans="2:19" ht="30.75" thickBot="1">
      <c r="B55" s="26" t="s">
        <v>1253</v>
      </c>
      <c r="C55" s="26" t="s">
        <v>1254</v>
      </c>
      <c r="D55" s="26" t="s">
        <v>1255</v>
      </c>
      <c r="E55" s="26" t="s">
        <v>508</v>
      </c>
      <c r="F55" s="26">
        <v>907.61</v>
      </c>
      <c r="G55" s="26">
        <v>13.599036999999999</v>
      </c>
      <c r="H55" s="26">
        <v>13.6</v>
      </c>
      <c r="I55" s="26">
        <v>16.28</v>
      </c>
      <c r="J55" s="12" t="s">
        <v>473</v>
      </c>
      <c r="K55" s="26" t="s">
        <v>1253</v>
      </c>
      <c r="L55" s="26" t="s">
        <v>1254</v>
      </c>
      <c r="M55" s="26" t="s">
        <v>1255</v>
      </c>
      <c r="N55" s="26" t="s">
        <v>508</v>
      </c>
      <c r="O55" s="403">
        <v>907.61</v>
      </c>
      <c r="P55" s="582">
        <v>13.51</v>
      </c>
      <c r="Q55" s="26">
        <v>16.829999999999998</v>
      </c>
      <c r="R55" s="26">
        <v>15275.08</v>
      </c>
      <c r="S55" s="12" t="s">
        <v>473</v>
      </c>
    </row>
    <row r="56" spans="2:19" ht="16.5" thickBot="1">
      <c r="B56" s="26" t="s">
        <v>1256</v>
      </c>
      <c r="C56" s="26" t="s">
        <v>1257</v>
      </c>
      <c r="D56" s="26" t="s">
        <v>1258</v>
      </c>
      <c r="E56" s="26" t="s">
        <v>621</v>
      </c>
      <c r="F56" s="26">
        <v>51.03</v>
      </c>
      <c r="G56" s="26">
        <v>62.721930579460697</v>
      </c>
      <c r="H56" s="26">
        <v>62.72</v>
      </c>
      <c r="I56" s="26">
        <v>75.09</v>
      </c>
      <c r="J56" s="12" t="s">
        <v>473</v>
      </c>
      <c r="K56" s="26" t="s">
        <v>1256</v>
      </c>
      <c r="L56" s="26" t="s">
        <v>1257</v>
      </c>
      <c r="M56" s="26" t="s">
        <v>1258</v>
      </c>
      <c r="N56" s="26" t="s">
        <v>621</v>
      </c>
      <c r="O56" s="403">
        <v>51.03</v>
      </c>
      <c r="P56" s="582">
        <v>61.25</v>
      </c>
      <c r="Q56" s="26">
        <v>76.3</v>
      </c>
      <c r="R56" s="26">
        <v>3893.59</v>
      </c>
      <c r="S56" s="12" t="s">
        <v>473</v>
      </c>
    </row>
    <row r="57" spans="2:19" ht="30.75" thickBot="1">
      <c r="B57" s="26" t="s">
        <v>1259</v>
      </c>
      <c r="C57" s="26" t="s">
        <v>1231</v>
      </c>
      <c r="D57" s="26" t="s">
        <v>1232</v>
      </c>
      <c r="E57" s="26" t="s">
        <v>229</v>
      </c>
      <c r="F57" s="26">
        <v>287.3</v>
      </c>
      <c r="G57" s="26">
        <v>61.566215815</v>
      </c>
      <c r="H57" s="26">
        <v>61.57</v>
      </c>
      <c r="I57" s="26">
        <v>73.72</v>
      </c>
      <c r="J57" s="12" t="s">
        <v>473</v>
      </c>
      <c r="K57" s="26" t="s">
        <v>1259</v>
      </c>
      <c r="L57" s="26" t="s">
        <v>1231</v>
      </c>
      <c r="M57" s="26" t="s">
        <v>1232</v>
      </c>
      <c r="N57" s="26" t="s">
        <v>229</v>
      </c>
      <c r="O57" s="403">
        <v>287.3</v>
      </c>
      <c r="P57" s="582">
        <v>63.36</v>
      </c>
      <c r="Q57" s="26">
        <v>78.930000000000007</v>
      </c>
      <c r="R57" s="26">
        <v>22676.59</v>
      </c>
      <c r="S57" s="12" t="s">
        <v>473</v>
      </c>
    </row>
    <row r="58" spans="2:19" ht="30.75" thickBot="1">
      <c r="B58" s="26" t="s">
        <v>1260</v>
      </c>
      <c r="C58" s="26" t="s">
        <v>1214</v>
      </c>
      <c r="D58" s="26" t="s">
        <v>1215</v>
      </c>
      <c r="E58" s="26" t="s">
        <v>519</v>
      </c>
      <c r="F58" s="26">
        <v>653.91</v>
      </c>
      <c r="G58" s="26">
        <v>111.062110741</v>
      </c>
      <c r="H58" s="26">
        <v>111.06</v>
      </c>
      <c r="I58" s="26">
        <v>132.97</v>
      </c>
      <c r="J58" s="12" t="s">
        <v>473</v>
      </c>
      <c r="K58" s="26" t="s">
        <v>1260</v>
      </c>
      <c r="L58" s="26" t="s">
        <v>1214</v>
      </c>
      <c r="M58" s="26" t="s">
        <v>1215</v>
      </c>
      <c r="N58" s="26" t="s">
        <v>519</v>
      </c>
      <c r="O58" s="403">
        <v>653.91</v>
      </c>
      <c r="P58" s="582">
        <v>111.11</v>
      </c>
      <c r="Q58" s="26">
        <v>138.41</v>
      </c>
      <c r="R58" s="26">
        <v>90507.68</v>
      </c>
      <c r="S58" s="12" t="s">
        <v>473</v>
      </c>
    </row>
    <row r="59" spans="2:19" ht="30.75" thickBot="1">
      <c r="B59" s="26" t="s">
        <v>1261</v>
      </c>
      <c r="C59" s="26" t="s">
        <v>497</v>
      </c>
      <c r="D59" s="26" t="s">
        <v>498</v>
      </c>
      <c r="E59" s="26" t="s">
        <v>229</v>
      </c>
      <c r="F59" s="26">
        <v>222.54</v>
      </c>
      <c r="G59" s="26">
        <v>619.68131860319295</v>
      </c>
      <c r="H59" s="26">
        <v>619.67999999999995</v>
      </c>
      <c r="I59" s="26">
        <v>741.94</v>
      </c>
      <c r="J59" s="12" t="s">
        <v>473</v>
      </c>
      <c r="K59" s="26" t="s">
        <v>1261</v>
      </c>
      <c r="L59" s="26" t="s">
        <v>497</v>
      </c>
      <c r="M59" s="26" t="s">
        <v>498</v>
      </c>
      <c r="N59" s="26" t="s">
        <v>229</v>
      </c>
      <c r="O59" s="403">
        <v>222.54</v>
      </c>
      <c r="P59" s="582">
        <v>626.95000000000005</v>
      </c>
      <c r="Q59" s="26">
        <v>780.99</v>
      </c>
      <c r="R59" s="26">
        <v>173801.51</v>
      </c>
      <c r="S59" s="12" t="s">
        <v>473</v>
      </c>
    </row>
    <row r="60" spans="2:19" ht="16.5" thickBot="1">
      <c r="B60" s="26" t="s">
        <v>1262</v>
      </c>
      <c r="C60" s="26" t="s">
        <v>1263</v>
      </c>
      <c r="D60" s="26" t="s">
        <v>1026</v>
      </c>
      <c r="E60" s="26" t="s">
        <v>515</v>
      </c>
      <c r="F60" s="26">
        <v>66</v>
      </c>
      <c r="G60" s="26">
        <v>88.529528112449796</v>
      </c>
      <c r="H60" s="26">
        <v>88.53</v>
      </c>
      <c r="I60" s="26">
        <v>106</v>
      </c>
      <c r="J60" s="12" t="s">
        <v>473</v>
      </c>
      <c r="K60" s="26" t="s">
        <v>1262</v>
      </c>
      <c r="L60" s="26" t="s">
        <v>1263</v>
      </c>
      <c r="M60" s="26" t="s">
        <v>1026</v>
      </c>
      <c r="N60" s="26" t="s">
        <v>515</v>
      </c>
      <c r="O60" s="403">
        <v>66</v>
      </c>
      <c r="P60" s="582">
        <v>45.41</v>
      </c>
      <c r="Q60" s="26">
        <v>56.57</v>
      </c>
      <c r="R60" s="26">
        <v>3733.62</v>
      </c>
      <c r="S60" s="12" t="s">
        <v>473</v>
      </c>
    </row>
    <row r="61" spans="2:19" ht="30.75" thickBot="1">
      <c r="B61" s="26" t="s">
        <v>1264</v>
      </c>
      <c r="C61" s="26" t="s">
        <v>1265</v>
      </c>
      <c r="D61" s="26" t="s">
        <v>1266</v>
      </c>
      <c r="E61" s="26" t="s">
        <v>486</v>
      </c>
      <c r="F61" s="26">
        <v>48</v>
      </c>
      <c r="G61" s="26">
        <v>668.6522227070501</v>
      </c>
      <c r="H61" s="26">
        <v>668.65</v>
      </c>
      <c r="I61" s="26">
        <v>800.57</v>
      </c>
      <c r="J61" s="12" t="s">
        <v>473</v>
      </c>
      <c r="K61" s="26" t="s">
        <v>1264</v>
      </c>
      <c r="L61" s="26" t="s">
        <v>1265</v>
      </c>
      <c r="M61" s="26" t="s">
        <v>1266</v>
      </c>
      <c r="N61" s="26" t="s">
        <v>486</v>
      </c>
      <c r="O61" s="403">
        <v>48</v>
      </c>
      <c r="P61" s="582">
        <v>652.45000000000005</v>
      </c>
      <c r="Q61" s="26">
        <v>812.76</v>
      </c>
      <c r="R61" s="26">
        <v>39012.480000000003</v>
      </c>
      <c r="S61" s="12" t="s">
        <v>473</v>
      </c>
    </row>
    <row r="62" spans="2:19" ht="45.75" thickBot="1">
      <c r="B62" s="26" t="s">
        <v>1267</v>
      </c>
      <c r="C62" s="26" t="s">
        <v>1268</v>
      </c>
      <c r="D62" s="26" t="s">
        <v>1269</v>
      </c>
      <c r="E62" s="26" t="s">
        <v>524</v>
      </c>
      <c r="F62" s="26">
        <v>791.28</v>
      </c>
      <c r="G62" s="26">
        <v>51.13931883593289</v>
      </c>
      <c r="H62" s="26">
        <v>51.14</v>
      </c>
      <c r="I62" s="26">
        <v>61.23</v>
      </c>
      <c r="J62" s="12" t="s">
        <v>473</v>
      </c>
      <c r="K62" s="26" t="s">
        <v>1267</v>
      </c>
      <c r="L62" s="26" t="s">
        <v>1268</v>
      </c>
      <c r="M62" s="26" t="s">
        <v>1269</v>
      </c>
      <c r="N62" s="26" t="s">
        <v>524</v>
      </c>
      <c r="O62" s="403">
        <v>791.28</v>
      </c>
      <c r="P62" s="582">
        <v>52.78</v>
      </c>
      <c r="Q62" s="26">
        <v>65.75</v>
      </c>
      <c r="R62" s="26">
        <v>52026.66</v>
      </c>
      <c r="S62" s="12" t="s">
        <v>473</v>
      </c>
    </row>
    <row r="63" spans="2:19" ht="16.5" hidden="1" thickBot="1">
      <c r="B63" s="26" t="s">
        <v>1407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12" t="s">
        <v>473</v>
      </c>
      <c r="K63" s="26" t="s">
        <v>1407</v>
      </c>
      <c r="L63" s="26">
        <v>0</v>
      </c>
      <c r="M63" s="26">
        <v>0</v>
      </c>
      <c r="N63" s="26">
        <v>0</v>
      </c>
      <c r="O63" s="403">
        <v>0</v>
      </c>
      <c r="P63" s="582">
        <v>0</v>
      </c>
      <c r="Q63" s="26">
        <v>0</v>
      </c>
      <c r="R63" s="26">
        <v>0</v>
      </c>
      <c r="S63" s="12" t="s">
        <v>473</v>
      </c>
    </row>
    <row r="64" spans="2:19" ht="16.5" hidden="1" thickBot="1">
      <c r="B64" s="26" t="s">
        <v>1408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12" t="s">
        <v>473</v>
      </c>
      <c r="K64" s="26" t="s">
        <v>1408</v>
      </c>
      <c r="L64" s="26">
        <v>0</v>
      </c>
      <c r="M64" s="26">
        <v>0</v>
      </c>
      <c r="N64" s="26">
        <v>0</v>
      </c>
      <c r="O64" s="403">
        <v>0</v>
      </c>
      <c r="P64" s="582">
        <v>0</v>
      </c>
      <c r="Q64" s="26">
        <v>0</v>
      </c>
      <c r="R64" s="26">
        <v>0</v>
      </c>
      <c r="S64" s="12" t="s">
        <v>473</v>
      </c>
    </row>
    <row r="65" spans="2:22" ht="16.5" hidden="1" thickBot="1">
      <c r="B65" s="26" t="s">
        <v>1409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12" t="s">
        <v>473</v>
      </c>
      <c r="K65" s="26" t="s">
        <v>1409</v>
      </c>
      <c r="L65" s="26">
        <v>0</v>
      </c>
      <c r="M65" s="26">
        <v>0</v>
      </c>
      <c r="N65" s="26">
        <v>0</v>
      </c>
      <c r="O65" s="403">
        <v>0</v>
      </c>
      <c r="P65" s="582">
        <v>0</v>
      </c>
      <c r="Q65" s="26">
        <v>0</v>
      </c>
      <c r="R65" s="26">
        <v>0</v>
      </c>
      <c r="S65" s="12" t="s">
        <v>473</v>
      </c>
    </row>
    <row r="66" spans="2:22" ht="16.5" hidden="1" thickBot="1">
      <c r="B66" s="26" t="s">
        <v>1410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12" t="s">
        <v>473</v>
      </c>
      <c r="K66" s="26" t="s">
        <v>1410</v>
      </c>
      <c r="L66" s="26">
        <v>0</v>
      </c>
      <c r="M66" s="26">
        <v>0</v>
      </c>
      <c r="N66" s="26">
        <v>0</v>
      </c>
      <c r="O66" s="403">
        <v>0</v>
      </c>
      <c r="P66" s="582">
        <v>0</v>
      </c>
      <c r="Q66" s="26">
        <v>0</v>
      </c>
      <c r="R66" s="26">
        <v>0</v>
      </c>
      <c r="S66" s="12" t="s">
        <v>473</v>
      </c>
    </row>
    <row r="67" spans="2:22" ht="16.5" thickBot="1">
      <c r="B67" s="18">
        <v>7</v>
      </c>
      <c r="C67" s="962" t="s">
        <v>83</v>
      </c>
      <c r="D67" s="962"/>
      <c r="E67" s="962"/>
      <c r="F67" s="962"/>
      <c r="G67" s="962"/>
      <c r="H67" s="962"/>
      <c r="I67" s="20">
        <f>SUM(I68:I73)</f>
        <v>872.58999999999992</v>
      </c>
      <c r="J67" s="12" t="s">
        <v>969</v>
      </c>
      <c r="K67" s="18">
        <v>7</v>
      </c>
      <c r="L67" s="962" t="s">
        <v>83</v>
      </c>
      <c r="M67" s="962"/>
      <c r="N67" s="962"/>
      <c r="O67" s="962"/>
      <c r="P67" s="962"/>
      <c r="Q67" s="962"/>
      <c r="R67" s="20">
        <f>SUM(R68:R73)</f>
        <v>17915.45</v>
      </c>
      <c r="S67" s="12" t="s">
        <v>473</v>
      </c>
    </row>
    <row r="68" spans="2:22" ht="30.75" thickBot="1">
      <c r="B68" s="26" t="s">
        <v>1270</v>
      </c>
      <c r="C68" s="26" t="s">
        <v>1271</v>
      </c>
      <c r="D68" s="26" t="s">
        <v>1272</v>
      </c>
      <c r="E68" s="26" t="s">
        <v>524</v>
      </c>
      <c r="F68" s="26">
        <v>17.600000000000001</v>
      </c>
      <c r="G68" s="26">
        <v>594.50596657941185</v>
      </c>
      <c r="H68" s="26">
        <v>594.51</v>
      </c>
      <c r="I68" s="26">
        <v>711.81</v>
      </c>
      <c r="J68" s="12" t="s">
        <v>473</v>
      </c>
      <c r="K68" s="26" t="s">
        <v>1270</v>
      </c>
      <c r="L68" s="26" t="s">
        <v>1271</v>
      </c>
      <c r="M68" s="26" t="s">
        <v>1272</v>
      </c>
      <c r="N68" s="26" t="s">
        <v>524</v>
      </c>
      <c r="O68" s="403">
        <v>17.600000000000001</v>
      </c>
      <c r="P68" s="582">
        <v>591.96</v>
      </c>
      <c r="Q68" s="26">
        <v>737.4</v>
      </c>
      <c r="R68" s="26">
        <v>12978.24</v>
      </c>
      <c r="S68" s="12" t="s">
        <v>473</v>
      </c>
      <c r="V68" s="584"/>
    </row>
    <row r="69" spans="2:22" ht="30.75" thickBot="1">
      <c r="B69" s="26" t="s">
        <v>1273</v>
      </c>
      <c r="C69" s="26" t="s">
        <v>1274</v>
      </c>
      <c r="D69" s="26" t="s">
        <v>1275</v>
      </c>
      <c r="E69" s="26" t="s">
        <v>524</v>
      </c>
      <c r="F69" s="26">
        <v>35.200000000000003</v>
      </c>
      <c r="G69" s="26">
        <v>36.024264329999994</v>
      </c>
      <c r="H69" s="26">
        <v>36.020000000000003</v>
      </c>
      <c r="I69" s="26">
        <v>43.13</v>
      </c>
      <c r="J69" s="12" t="s">
        <v>473</v>
      </c>
      <c r="K69" s="26" t="s">
        <v>1273</v>
      </c>
      <c r="L69" s="26" t="s">
        <v>1274</v>
      </c>
      <c r="M69" s="26" t="s">
        <v>1275</v>
      </c>
      <c r="N69" s="26" t="s">
        <v>524</v>
      </c>
      <c r="O69" s="403">
        <v>35.200000000000003</v>
      </c>
      <c r="P69" s="582">
        <v>34.869999999999997</v>
      </c>
      <c r="Q69" s="26">
        <v>43.44</v>
      </c>
      <c r="R69" s="26">
        <v>1529.09</v>
      </c>
      <c r="S69" s="12" t="s">
        <v>473</v>
      </c>
    </row>
    <row r="70" spans="2:22" ht="16.5" thickBot="1">
      <c r="B70" s="26" t="s">
        <v>1276</v>
      </c>
      <c r="C70" s="26" t="s">
        <v>1277</v>
      </c>
      <c r="D70" s="26" t="s">
        <v>1278</v>
      </c>
      <c r="E70" s="26" t="s">
        <v>524</v>
      </c>
      <c r="F70" s="26">
        <v>13</v>
      </c>
      <c r="G70" s="26">
        <v>88.326421170000003</v>
      </c>
      <c r="H70" s="26">
        <v>88.33</v>
      </c>
      <c r="I70" s="26">
        <v>105.76</v>
      </c>
      <c r="J70" s="12" t="s">
        <v>473</v>
      </c>
      <c r="K70" s="26" t="s">
        <v>1276</v>
      </c>
      <c r="L70" s="26" t="s">
        <v>1277</v>
      </c>
      <c r="M70" s="26" t="s">
        <v>1278</v>
      </c>
      <c r="N70" s="26" t="s">
        <v>524</v>
      </c>
      <c r="O70" s="403">
        <v>13</v>
      </c>
      <c r="P70" s="582">
        <v>88.02</v>
      </c>
      <c r="Q70" s="26">
        <v>109.65</v>
      </c>
      <c r="R70" s="26">
        <v>1425.45</v>
      </c>
      <c r="S70" s="12" t="s">
        <v>473</v>
      </c>
    </row>
    <row r="71" spans="2:22" ht="16.5" thickBot="1">
      <c r="B71" s="26" t="s">
        <v>1279</v>
      </c>
      <c r="C71" s="26" t="s">
        <v>1280</v>
      </c>
      <c r="D71" s="26" t="s">
        <v>1281</v>
      </c>
      <c r="E71" s="26" t="s">
        <v>519</v>
      </c>
      <c r="F71" s="26">
        <v>284.39</v>
      </c>
      <c r="G71" s="26">
        <v>4.9757016344836336</v>
      </c>
      <c r="H71" s="26">
        <v>4.9800000000000004</v>
      </c>
      <c r="I71" s="26">
        <v>5.96</v>
      </c>
      <c r="J71" s="12" t="s">
        <v>473</v>
      </c>
      <c r="K71" s="26" t="s">
        <v>1279</v>
      </c>
      <c r="L71" s="26" t="s">
        <v>1280</v>
      </c>
      <c r="M71" s="26" t="s">
        <v>1281</v>
      </c>
      <c r="N71" s="26" t="s">
        <v>519</v>
      </c>
      <c r="O71" s="403">
        <v>284.39</v>
      </c>
      <c r="P71" s="582">
        <v>4.5599999999999996</v>
      </c>
      <c r="Q71" s="26">
        <v>5.68</v>
      </c>
      <c r="R71" s="26">
        <v>1615.34</v>
      </c>
      <c r="S71" s="12" t="s">
        <v>473</v>
      </c>
    </row>
    <row r="72" spans="2:22" ht="16.5" thickBot="1">
      <c r="B72" s="26" t="s">
        <v>1282</v>
      </c>
      <c r="C72" s="26" t="s">
        <v>1283</v>
      </c>
      <c r="D72" s="26" t="s">
        <v>1284</v>
      </c>
      <c r="E72" s="26" t="s">
        <v>524</v>
      </c>
      <c r="F72" s="26">
        <v>64.900000000000006</v>
      </c>
      <c r="G72" s="26">
        <v>4.9549599999999998</v>
      </c>
      <c r="H72" s="26">
        <v>4.95</v>
      </c>
      <c r="I72" s="26">
        <v>5.93</v>
      </c>
      <c r="J72" s="12" t="s">
        <v>473</v>
      </c>
      <c r="K72" s="26" t="s">
        <v>1282</v>
      </c>
      <c r="L72" s="26" t="s">
        <v>1283</v>
      </c>
      <c r="M72" s="26" t="s">
        <v>1284</v>
      </c>
      <c r="N72" s="26" t="s">
        <v>524</v>
      </c>
      <c r="O72" s="403">
        <v>64.900000000000006</v>
      </c>
      <c r="P72" s="582">
        <v>4.54</v>
      </c>
      <c r="Q72" s="26">
        <v>5.66</v>
      </c>
      <c r="R72" s="26">
        <v>367.33</v>
      </c>
      <c r="S72" s="12" t="s">
        <v>473</v>
      </c>
    </row>
    <row r="73" spans="2:22" ht="16.5" hidden="1" thickBot="1">
      <c r="B73" s="26" t="s">
        <v>1411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12" t="s">
        <v>473</v>
      </c>
      <c r="K73" s="26" t="s">
        <v>1411</v>
      </c>
      <c r="L73" s="26">
        <v>0</v>
      </c>
      <c r="M73" s="26">
        <v>0</v>
      </c>
      <c r="N73" s="26">
        <v>0</v>
      </c>
      <c r="O73" s="403">
        <v>0</v>
      </c>
      <c r="P73" s="582">
        <v>0</v>
      </c>
      <c r="Q73" s="26">
        <v>0</v>
      </c>
      <c r="R73" s="26">
        <v>0</v>
      </c>
      <c r="S73" s="12" t="s">
        <v>473</v>
      </c>
    </row>
    <row r="74" spans="2:22" ht="16.5" hidden="1" thickBot="1">
      <c r="B74" s="26" t="s">
        <v>1412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12" t="s">
        <v>473</v>
      </c>
      <c r="K74" s="26" t="s">
        <v>1412</v>
      </c>
      <c r="L74" s="26">
        <v>0</v>
      </c>
      <c r="M74" s="26">
        <v>0</v>
      </c>
      <c r="N74" s="26">
        <v>0</v>
      </c>
      <c r="O74" s="403">
        <v>0</v>
      </c>
      <c r="P74" s="582">
        <v>0</v>
      </c>
      <c r="Q74" s="26">
        <v>0</v>
      </c>
      <c r="R74" s="26">
        <v>0</v>
      </c>
      <c r="S74" s="12" t="s">
        <v>473</v>
      </c>
    </row>
    <row r="75" spans="2:22" ht="16.5" hidden="1" thickBot="1">
      <c r="B75" s="26" t="s">
        <v>1413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12" t="s">
        <v>473</v>
      </c>
      <c r="K75" s="26" t="s">
        <v>1413</v>
      </c>
      <c r="L75" s="26">
        <v>0</v>
      </c>
      <c r="M75" s="26">
        <v>0</v>
      </c>
      <c r="N75" s="26">
        <v>0</v>
      </c>
      <c r="O75" s="403">
        <v>0</v>
      </c>
      <c r="P75" s="582">
        <v>0</v>
      </c>
      <c r="Q75" s="26">
        <v>0</v>
      </c>
      <c r="R75" s="26">
        <v>0</v>
      </c>
      <c r="S75" s="12" t="s">
        <v>473</v>
      </c>
    </row>
    <row r="76" spans="2:22" ht="16.5" hidden="1" thickBot="1">
      <c r="B76" s="26" t="s">
        <v>1414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12" t="s">
        <v>473</v>
      </c>
      <c r="K76" s="26" t="s">
        <v>1414</v>
      </c>
      <c r="L76" s="26">
        <v>0</v>
      </c>
      <c r="M76" s="26">
        <v>0</v>
      </c>
      <c r="N76" s="26">
        <v>0</v>
      </c>
      <c r="O76" s="403">
        <v>0</v>
      </c>
      <c r="P76" s="582">
        <v>0</v>
      </c>
      <c r="Q76" s="26">
        <v>0</v>
      </c>
      <c r="R76" s="26">
        <v>0</v>
      </c>
      <c r="S76" s="12" t="s">
        <v>473</v>
      </c>
    </row>
    <row r="77" spans="2:22" ht="16.5" hidden="1" thickBot="1">
      <c r="B77" s="26" t="s">
        <v>1415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12" t="s">
        <v>473</v>
      </c>
      <c r="K77" s="26" t="s">
        <v>1415</v>
      </c>
      <c r="L77" s="26">
        <v>0</v>
      </c>
      <c r="M77" s="26">
        <v>0</v>
      </c>
      <c r="N77" s="26">
        <v>0</v>
      </c>
      <c r="O77" s="403">
        <v>0</v>
      </c>
      <c r="P77" s="582">
        <v>0</v>
      </c>
      <c r="Q77" s="26">
        <v>0</v>
      </c>
      <c r="R77" s="26">
        <v>0</v>
      </c>
      <c r="S77" s="12" t="s">
        <v>473</v>
      </c>
    </row>
    <row r="78" spans="2:22" ht="16.5" thickBot="1">
      <c r="B78" s="18">
        <v>8</v>
      </c>
      <c r="C78" s="962" t="s">
        <v>238</v>
      </c>
      <c r="D78" s="962"/>
      <c r="E78" s="962"/>
      <c r="F78" s="962"/>
      <c r="G78" s="962"/>
      <c r="H78" s="962"/>
      <c r="I78" s="20">
        <f>SUM(I79:I84)</f>
        <v>2.2400000000000002</v>
      </c>
      <c r="J78" s="12" t="s">
        <v>969</v>
      </c>
      <c r="K78" s="18">
        <v>8</v>
      </c>
      <c r="L78" s="962" t="s">
        <v>238</v>
      </c>
      <c r="M78" s="962"/>
      <c r="N78" s="962"/>
      <c r="O78" s="962"/>
      <c r="P78" s="962"/>
      <c r="Q78" s="962"/>
      <c r="R78" s="20">
        <f>SUM(R79:R84)</f>
        <v>244684.08000000002</v>
      </c>
      <c r="S78" s="12" t="s">
        <v>473</v>
      </c>
    </row>
    <row r="79" spans="2:22" ht="30.75" thickBot="1">
      <c r="B79" s="26" t="s">
        <v>1416</v>
      </c>
      <c r="C79" s="26" t="s">
        <v>933</v>
      </c>
      <c r="D79" s="26" t="s">
        <v>1417</v>
      </c>
      <c r="E79" s="26" t="s">
        <v>227</v>
      </c>
      <c r="F79" s="26">
        <v>34113.760000000002</v>
      </c>
      <c r="G79" s="26">
        <v>0.83499089692101736</v>
      </c>
      <c r="H79" s="26">
        <v>0.83</v>
      </c>
      <c r="I79" s="26">
        <v>0.99</v>
      </c>
      <c r="J79" s="12" t="s">
        <v>473</v>
      </c>
      <c r="K79" s="26" t="s">
        <v>1416</v>
      </c>
      <c r="L79" s="26" t="s">
        <v>933</v>
      </c>
      <c r="M79" s="26" t="s">
        <v>1417</v>
      </c>
      <c r="N79" s="26" t="s">
        <v>227</v>
      </c>
      <c r="O79" s="403">
        <v>34113.760000000002</v>
      </c>
      <c r="P79" s="582">
        <v>0.83</v>
      </c>
      <c r="Q79" s="26">
        <v>1.03</v>
      </c>
      <c r="R79" s="26">
        <v>35137.17</v>
      </c>
      <c r="S79" s="12" t="s">
        <v>473</v>
      </c>
    </row>
    <row r="80" spans="2:22" ht="30.75" thickBot="1">
      <c r="B80" s="26" t="s">
        <v>1418</v>
      </c>
      <c r="C80" s="26" t="s">
        <v>930</v>
      </c>
      <c r="D80" s="26" t="s">
        <v>1419</v>
      </c>
      <c r="E80" s="26" t="s">
        <v>227</v>
      </c>
      <c r="F80" s="26">
        <v>163708.51999999999</v>
      </c>
      <c r="G80" s="26">
        <v>1.0354890763052209</v>
      </c>
      <c r="H80" s="26">
        <v>1.04</v>
      </c>
      <c r="I80" s="26">
        <v>1.25</v>
      </c>
      <c r="J80" s="12" t="s">
        <v>473</v>
      </c>
      <c r="K80" s="26" t="s">
        <v>1418</v>
      </c>
      <c r="L80" s="26" t="s">
        <v>930</v>
      </c>
      <c r="M80" s="26" t="s">
        <v>1419</v>
      </c>
      <c r="N80" s="26" t="s">
        <v>227</v>
      </c>
      <c r="O80" s="403">
        <v>163708.51999999999</v>
      </c>
      <c r="P80" s="582">
        <v>1.03</v>
      </c>
      <c r="Q80" s="26">
        <v>1.28</v>
      </c>
      <c r="R80" s="26">
        <v>209546.91</v>
      </c>
      <c r="S80" s="12" t="s">
        <v>473</v>
      </c>
    </row>
    <row r="81" spans="2:19" ht="16.5" hidden="1" thickBot="1">
      <c r="B81" s="26"/>
      <c r="C81" s="26"/>
      <c r="D81" s="26"/>
      <c r="E81" s="26"/>
      <c r="F81" s="26"/>
      <c r="G81" s="26"/>
      <c r="H81" s="26"/>
      <c r="I81" s="26"/>
      <c r="J81" s="12"/>
      <c r="K81" s="26">
        <v>0</v>
      </c>
      <c r="L81" s="26">
        <v>0</v>
      </c>
      <c r="M81" s="26">
        <v>0</v>
      </c>
      <c r="N81" s="26">
        <v>0</v>
      </c>
      <c r="O81" s="403">
        <v>0</v>
      </c>
      <c r="P81" s="582">
        <v>0</v>
      </c>
      <c r="Q81" s="26">
        <v>0</v>
      </c>
      <c r="R81" s="26">
        <v>0</v>
      </c>
      <c r="S81" s="12"/>
    </row>
    <row r="82" spans="2:19" ht="16.5" hidden="1" thickBot="1">
      <c r="B82" s="26"/>
      <c r="C82" s="26"/>
      <c r="D82" s="26"/>
      <c r="E82" s="26"/>
      <c r="F82" s="26"/>
      <c r="G82" s="26"/>
      <c r="H82" s="26"/>
      <c r="I82" s="26"/>
      <c r="J82" s="12"/>
      <c r="K82" s="26">
        <v>0</v>
      </c>
      <c r="L82" s="26">
        <v>0</v>
      </c>
      <c r="M82" s="26">
        <v>0</v>
      </c>
      <c r="N82" s="26">
        <v>0</v>
      </c>
      <c r="O82" s="403">
        <v>0</v>
      </c>
      <c r="P82" s="582">
        <v>0</v>
      </c>
      <c r="Q82" s="26">
        <v>0</v>
      </c>
      <c r="R82" s="26">
        <v>0</v>
      </c>
      <c r="S82" s="12"/>
    </row>
    <row r="83" spans="2:19" ht="16.5" hidden="1" thickBot="1">
      <c r="B83" s="26"/>
      <c r="C83" s="26"/>
      <c r="D83" s="26"/>
      <c r="E83" s="26"/>
      <c r="F83" s="26"/>
      <c r="G83" s="26"/>
      <c r="H83" s="26"/>
      <c r="I83" s="26"/>
      <c r="J83" s="12"/>
      <c r="K83" s="26">
        <v>0</v>
      </c>
      <c r="L83" s="26">
        <v>0</v>
      </c>
      <c r="M83" s="26">
        <v>0</v>
      </c>
      <c r="N83" s="26">
        <v>0</v>
      </c>
      <c r="O83" s="403">
        <v>0</v>
      </c>
      <c r="P83" s="582">
        <v>0</v>
      </c>
      <c r="Q83" s="26">
        <v>0</v>
      </c>
      <c r="R83" s="26">
        <v>0</v>
      </c>
      <c r="S83" s="12"/>
    </row>
    <row r="84" spans="2:19" ht="16.5" hidden="1" thickBot="1"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12" t="s">
        <v>473</v>
      </c>
      <c r="K84" s="26">
        <v>0</v>
      </c>
      <c r="L84" s="26">
        <v>0</v>
      </c>
      <c r="M84" s="26">
        <v>0</v>
      </c>
      <c r="N84" s="26">
        <v>0</v>
      </c>
      <c r="O84" s="403">
        <v>0</v>
      </c>
      <c r="P84" s="582">
        <v>0</v>
      </c>
      <c r="Q84" s="26">
        <v>0</v>
      </c>
      <c r="R84" s="26">
        <v>0</v>
      </c>
      <c r="S84" s="12" t="s">
        <v>473</v>
      </c>
    </row>
    <row r="85" spans="2:19" ht="16.5" thickBot="1">
      <c r="B85" s="963" t="s">
        <v>38</v>
      </c>
      <c r="C85" s="963"/>
      <c r="D85" s="963"/>
      <c r="E85" s="963"/>
      <c r="F85" s="963"/>
      <c r="G85" s="963"/>
      <c r="H85" s="963"/>
      <c r="I85" s="29">
        <f>TRUNC(I78+I67+I46+I35+I19+I17+I14+I8,2)</f>
        <v>780346.15</v>
      </c>
      <c r="J85" s="12" t="s">
        <v>969</v>
      </c>
      <c r="K85" s="963" t="s">
        <v>38</v>
      </c>
      <c r="L85" s="963"/>
      <c r="M85" s="963"/>
      <c r="N85" s="963"/>
      <c r="O85" s="963"/>
      <c r="P85" s="963"/>
      <c r="Q85" s="963"/>
      <c r="R85" s="29">
        <f>TRUNC(R78+R67+R46+R35+R19+R17+R14+R8,2)</f>
        <v>4734528.3499999996</v>
      </c>
      <c r="S85" s="12" t="s">
        <v>969</v>
      </c>
    </row>
    <row r="86" spans="2:19" thickBot="1">
      <c r="C86" s="34"/>
      <c r="D86" s="38"/>
      <c r="E86" s="34"/>
      <c r="F86" s="34"/>
      <c r="G86" s="39"/>
      <c r="H86" s="39"/>
      <c r="I86" s="165" t="s">
        <v>969</v>
      </c>
      <c r="L86" s="34"/>
      <c r="M86" s="38"/>
      <c r="N86" s="34"/>
      <c r="O86" s="34"/>
      <c r="P86" s="39"/>
      <c r="Q86" s="39"/>
      <c r="R86" s="165"/>
    </row>
    <row r="87" spans="2:19" thickBot="1">
      <c r="C87" s="34"/>
      <c r="D87" s="38"/>
      <c r="E87" s="34"/>
      <c r="F87" s="34"/>
      <c r="G87" s="39"/>
      <c r="H87" s="39"/>
      <c r="I87" s="39"/>
      <c r="L87" s="34"/>
      <c r="M87" s="38"/>
      <c r="N87" s="34"/>
      <c r="O87" s="34"/>
      <c r="P87" s="39"/>
      <c r="Q87" s="39"/>
      <c r="R87" s="39"/>
    </row>
    <row r="88" spans="2:19" thickBot="1">
      <c r="C88" s="34"/>
      <c r="D88" s="38"/>
      <c r="E88" s="34"/>
      <c r="F88" s="34"/>
      <c r="G88" s="39"/>
      <c r="H88" s="39"/>
      <c r="I88" s="39"/>
      <c r="L88" s="34"/>
      <c r="M88" s="38"/>
      <c r="N88" s="34"/>
      <c r="O88" s="34"/>
      <c r="P88" s="39"/>
      <c r="Q88" s="39"/>
      <c r="R88" s="39"/>
    </row>
    <row r="89" spans="2:19" thickBot="1">
      <c r="C89" s="34"/>
      <c r="D89" s="38"/>
      <c r="E89" s="34"/>
      <c r="F89" s="34"/>
      <c r="G89" s="39"/>
      <c r="H89" s="39"/>
      <c r="I89" s="39"/>
      <c r="L89" s="34"/>
      <c r="M89" s="38"/>
      <c r="N89" s="34"/>
      <c r="O89" s="34"/>
      <c r="P89" s="39"/>
      <c r="Q89" s="39"/>
      <c r="R89" s="39"/>
    </row>
    <row r="90" spans="2:19" thickBot="1">
      <c r="C90" s="34"/>
      <c r="D90" s="38"/>
      <c r="E90" s="34"/>
      <c r="F90" s="34"/>
      <c r="G90" s="39"/>
      <c r="H90" s="39"/>
      <c r="I90" s="39"/>
      <c r="L90" s="34"/>
      <c r="M90" s="38"/>
      <c r="N90" s="34"/>
      <c r="O90" s="34"/>
      <c r="P90" s="39"/>
      <c r="Q90" s="39"/>
      <c r="R90" s="39"/>
    </row>
    <row r="91" spans="2:19" thickBot="1">
      <c r="C91" s="34"/>
      <c r="D91" s="38"/>
      <c r="E91" s="34"/>
      <c r="F91" s="34"/>
      <c r="G91" s="39"/>
      <c r="H91" s="39"/>
      <c r="I91" s="39"/>
      <c r="L91" s="34"/>
      <c r="M91" s="38"/>
      <c r="N91" s="34"/>
      <c r="O91" s="34"/>
      <c r="P91" s="39"/>
      <c r="Q91" s="39"/>
      <c r="R91" s="39"/>
    </row>
    <row r="92" spans="2:19" thickBot="1">
      <c r="C92" s="34"/>
      <c r="D92" s="38"/>
      <c r="E92" s="34"/>
      <c r="F92" s="34"/>
      <c r="G92" s="39"/>
      <c r="H92" s="39"/>
      <c r="I92" s="39"/>
      <c r="L92" s="34"/>
      <c r="M92" s="38"/>
      <c r="N92" s="34"/>
      <c r="O92" s="34"/>
      <c r="P92" s="39"/>
      <c r="Q92" s="39"/>
      <c r="R92" s="39"/>
    </row>
    <row r="93" spans="2:19" thickBot="1">
      <c r="C93" s="34"/>
      <c r="D93" s="38"/>
      <c r="E93" s="34"/>
      <c r="F93" s="34"/>
      <c r="G93" s="39"/>
      <c r="H93" s="39"/>
      <c r="I93" s="39"/>
      <c r="L93" s="34"/>
      <c r="M93" s="38"/>
      <c r="N93" s="34"/>
      <c r="O93" s="34"/>
      <c r="P93" s="39"/>
      <c r="Q93" s="39"/>
      <c r="R93" s="39"/>
    </row>
    <row r="94" spans="2:19" thickBot="1">
      <c r="C94" s="34"/>
      <c r="D94" s="38"/>
      <c r="E94" s="34"/>
      <c r="F94" s="34"/>
      <c r="G94" s="39"/>
      <c r="H94" s="39"/>
      <c r="I94" s="39"/>
      <c r="L94" s="34"/>
      <c r="M94" s="38"/>
      <c r="N94" s="34"/>
      <c r="O94" s="34"/>
      <c r="P94" s="39"/>
      <c r="Q94" s="39"/>
      <c r="R94" s="39"/>
    </row>
    <row r="95" spans="2:19" thickBot="1">
      <c r="C95" s="34"/>
      <c r="D95" s="38"/>
      <c r="E95" s="34"/>
      <c r="F95" s="34"/>
      <c r="G95" s="39"/>
      <c r="H95" s="39"/>
      <c r="I95" s="39"/>
      <c r="L95" s="34"/>
      <c r="M95" s="38"/>
      <c r="N95" s="34"/>
      <c r="O95" s="34"/>
      <c r="P95" s="39"/>
      <c r="Q95" s="39"/>
      <c r="R95" s="39"/>
    </row>
    <row r="96" spans="2:19" thickBot="1">
      <c r="C96" s="34"/>
      <c r="D96" s="38"/>
      <c r="E96" s="34"/>
      <c r="F96" s="34"/>
      <c r="G96" s="39"/>
      <c r="H96" s="39"/>
      <c r="I96" s="39"/>
      <c r="L96" s="34"/>
      <c r="M96" s="38"/>
      <c r="N96" s="34"/>
      <c r="O96" s="34"/>
      <c r="P96" s="39"/>
      <c r="Q96" s="39"/>
      <c r="R96" s="39"/>
    </row>
    <row r="97" spans="3:18" thickBot="1">
      <c r="C97" s="34"/>
      <c r="D97" s="38"/>
      <c r="E97" s="34"/>
      <c r="F97" s="34"/>
      <c r="G97" s="39"/>
      <c r="H97" s="39"/>
      <c r="I97" s="39"/>
      <c r="L97" s="34"/>
      <c r="M97" s="38"/>
      <c r="N97" s="34"/>
      <c r="O97" s="34"/>
      <c r="P97" s="39"/>
      <c r="Q97" s="39"/>
      <c r="R97" s="39"/>
    </row>
    <row r="98" spans="3:18" thickBot="1">
      <c r="C98" s="34"/>
      <c r="D98" s="38"/>
      <c r="E98" s="34"/>
      <c r="F98" s="34"/>
      <c r="G98" s="39"/>
      <c r="H98" s="39"/>
      <c r="I98" s="39"/>
      <c r="L98" s="34"/>
      <c r="M98" s="38"/>
      <c r="N98" s="34"/>
      <c r="O98" s="34"/>
      <c r="P98" s="39"/>
      <c r="Q98" s="39"/>
      <c r="R98" s="39"/>
    </row>
    <row r="99" spans="3:18" thickBot="1">
      <c r="C99" s="34"/>
      <c r="D99" s="38"/>
      <c r="E99" s="34"/>
      <c r="F99" s="34"/>
      <c r="G99" s="39"/>
      <c r="H99" s="39"/>
      <c r="I99" s="39"/>
      <c r="L99" s="34"/>
      <c r="M99" s="38"/>
      <c r="N99" s="34"/>
      <c r="O99" s="34"/>
      <c r="P99" s="39"/>
      <c r="Q99" s="39"/>
      <c r="R99" s="39"/>
    </row>
    <row r="100" spans="3:18" thickBot="1">
      <c r="C100" s="34"/>
      <c r="D100" s="38"/>
      <c r="E100" s="34"/>
      <c r="F100" s="34"/>
      <c r="G100" s="39"/>
      <c r="H100" s="39"/>
      <c r="I100" s="39"/>
      <c r="L100" s="34"/>
      <c r="M100" s="38"/>
      <c r="N100" s="34"/>
      <c r="O100" s="34"/>
      <c r="P100" s="39"/>
      <c r="Q100" s="39"/>
      <c r="R100" s="39"/>
    </row>
    <row r="101" spans="3:18" thickBot="1">
      <c r="C101" s="34"/>
      <c r="D101" s="38"/>
      <c r="E101" s="34"/>
      <c r="F101" s="34"/>
      <c r="G101" s="39"/>
      <c r="H101" s="39"/>
      <c r="I101" s="39"/>
      <c r="L101" s="34"/>
      <c r="M101" s="38"/>
      <c r="N101" s="34"/>
      <c r="O101" s="34"/>
      <c r="P101" s="39"/>
      <c r="Q101" s="39"/>
      <c r="R101" s="39"/>
    </row>
    <row r="102" spans="3:18" thickBot="1">
      <c r="C102" s="34"/>
      <c r="D102" s="38"/>
      <c r="E102" s="34"/>
      <c r="F102" s="34"/>
      <c r="G102" s="39"/>
      <c r="H102" s="39"/>
      <c r="I102" s="39"/>
      <c r="L102" s="34"/>
      <c r="M102" s="38"/>
      <c r="N102" s="34"/>
      <c r="O102" s="34"/>
      <c r="P102" s="39"/>
      <c r="Q102" s="39"/>
      <c r="R102" s="39"/>
    </row>
    <row r="103" spans="3:18" thickBot="1">
      <c r="C103" s="34"/>
      <c r="D103" s="38"/>
      <c r="E103" s="34"/>
      <c r="F103" s="34"/>
      <c r="G103" s="39"/>
      <c r="H103" s="39"/>
      <c r="I103" s="39"/>
      <c r="L103" s="34"/>
      <c r="M103" s="38"/>
      <c r="N103" s="34"/>
      <c r="O103" s="34"/>
      <c r="P103" s="39"/>
      <c r="Q103" s="39"/>
      <c r="R103" s="39"/>
    </row>
    <row r="104" spans="3:18" thickBot="1">
      <c r="C104" s="34"/>
      <c r="D104" s="38"/>
      <c r="E104" s="34"/>
      <c r="F104" s="34"/>
      <c r="G104" s="39"/>
      <c r="H104" s="39"/>
      <c r="I104" s="39"/>
      <c r="L104" s="34"/>
      <c r="M104" s="38"/>
      <c r="N104" s="34"/>
      <c r="O104" s="34"/>
      <c r="P104" s="39"/>
      <c r="Q104" s="39"/>
      <c r="R104" s="39"/>
    </row>
    <row r="105" spans="3:18" thickBot="1">
      <c r="C105" s="34"/>
      <c r="D105" s="38"/>
      <c r="E105" s="34"/>
      <c r="F105" s="34"/>
      <c r="G105" s="39"/>
      <c r="H105" s="39"/>
      <c r="I105" s="39"/>
      <c r="L105" s="34"/>
      <c r="M105" s="38"/>
      <c r="N105" s="34"/>
      <c r="O105" s="34"/>
      <c r="P105" s="39"/>
      <c r="Q105" s="39"/>
      <c r="R105" s="39"/>
    </row>
    <row r="106" spans="3:18" thickBot="1">
      <c r="C106" s="34"/>
      <c r="D106" s="38"/>
      <c r="E106" s="34"/>
      <c r="F106" s="34"/>
      <c r="G106" s="39"/>
      <c r="H106" s="39"/>
      <c r="I106" s="39"/>
      <c r="L106" s="34"/>
      <c r="M106" s="38"/>
      <c r="N106" s="34"/>
      <c r="O106" s="34"/>
      <c r="P106" s="39"/>
      <c r="Q106" s="39"/>
      <c r="R106" s="39"/>
    </row>
    <row r="107" spans="3:18" thickBot="1">
      <c r="C107" s="34"/>
      <c r="D107" s="38"/>
      <c r="E107" s="34"/>
      <c r="F107" s="34"/>
      <c r="G107" s="39"/>
      <c r="H107" s="39"/>
      <c r="I107" s="39"/>
      <c r="L107" s="34"/>
      <c r="M107" s="38"/>
      <c r="N107" s="34"/>
      <c r="O107" s="34"/>
      <c r="P107" s="39"/>
      <c r="Q107" s="39"/>
      <c r="R107" s="39"/>
    </row>
    <row r="108" spans="3:18" thickBot="1">
      <c r="C108" s="34"/>
      <c r="D108" s="38"/>
      <c r="E108" s="34"/>
      <c r="F108" s="34"/>
      <c r="G108" s="39"/>
      <c r="H108" s="39"/>
      <c r="I108" s="39"/>
      <c r="L108" s="34"/>
      <c r="M108" s="38"/>
      <c r="N108" s="34"/>
      <c r="O108" s="34"/>
      <c r="P108" s="39"/>
      <c r="Q108" s="39"/>
      <c r="R108" s="39"/>
    </row>
    <row r="109" spans="3:18" thickBot="1">
      <c r="C109" s="34"/>
      <c r="D109" s="38"/>
      <c r="E109" s="34"/>
      <c r="F109" s="34"/>
      <c r="G109" s="39"/>
      <c r="H109" s="39"/>
      <c r="I109" s="39"/>
      <c r="L109" s="34"/>
      <c r="M109" s="38"/>
      <c r="N109" s="34"/>
      <c r="O109" s="34"/>
      <c r="P109" s="39"/>
      <c r="Q109" s="39"/>
      <c r="R109" s="39"/>
    </row>
    <row r="110" spans="3:18" thickBot="1">
      <c r="C110" s="34"/>
      <c r="D110" s="38"/>
      <c r="E110" s="34"/>
      <c r="F110" s="34"/>
      <c r="G110" s="39"/>
      <c r="H110" s="39"/>
      <c r="I110" s="39"/>
      <c r="L110" s="34"/>
      <c r="M110" s="38"/>
      <c r="N110" s="34"/>
      <c r="O110" s="34"/>
      <c r="P110" s="39"/>
      <c r="Q110" s="39"/>
      <c r="R110" s="39"/>
    </row>
    <row r="111" spans="3:18" thickBot="1">
      <c r="C111" s="34"/>
      <c r="D111" s="38"/>
      <c r="E111" s="34"/>
      <c r="F111" s="34"/>
      <c r="G111" s="39"/>
      <c r="H111" s="39"/>
      <c r="I111" s="39"/>
      <c r="L111" s="34"/>
      <c r="M111" s="38"/>
      <c r="N111" s="34"/>
      <c r="O111" s="34"/>
      <c r="P111" s="39"/>
      <c r="Q111" s="39"/>
      <c r="R111" s="39"/>
    </row>
    <row r="112" spans="3:18" thickBot="1">
      <c r="C112" s="34"/>
      <c r="D112" s="38"/>
      <c r="E112" s="34"/>
      <c r="F112" s="34"/>
      <c r="G112" s="39"/>
      <c r="H112" s="39"/>
      <c r="I112" s="39"/>
      <c r="L112" s="34"/>
      <c r="M112" s="38"/>
      <c r="N112" s="34"/>
      <c r="O112" s="34"/>
      <c r="P112" s="39"/>
      <c r="Q112" s="39"/>
      <c r="R112" s="39"/>
    </row>
    <row r="113" spans="3:18" thickBot="1">
      <c r="C113" s="34"/>
      <c r="D113" s="38"/>
      <c r="E113" s="34"/>
      <c r="F113" s="34"/>
      <c r="G113" s="39"/>
      <c r="H113" s="39"/>
      <c r="I113" s="39"/>
      <c r="L113" s="34"/>
      <c r="M113" s="38"/>
      <c r="N113" s="34"/>
      <c r="O113" s="34"/>
      <c r="P113" s="39"/>
      <c r="Q113" s="39"/>
      <c r="R113" s="39"/>
    </row>
    <row r="114" spans="3:18" thickBot="1">
      <c r="C114" s="34"/>
      <c r="D114" s="38"/>
      <c r="E114" s="34"/>
      <c r="F114" s="34"/>
      <c r="G114" s="39"/>
      <c r="H114" s="39"/>
      <c r="I114" s="39"/>
      <c r="L114" s="34"/>
      <c r="M114" s="38"/>
      <c r="N114" s="34"/>
      <c r="O114" s="34"/>
      <c r="P114" s="39"/>
      <c r="Q114" s="39"/>
      <c r="R114" s="39"/>
    </row>
    <row r="115" spans="3:18" thickBot="1">
      <c r="C115" s="34"/>
      <c r="D115" s="38"/>
      <c r="E115" s="34"/>
      <c r="F115" s="34"/>
      <c r="G115" s="39"/>
      <c r="H115" s="39"/>
      <c r="I115" s="39"/>
      <c r="L115" s="34"/>
      <c r="M115" s="38"/>
      <c r="N115" s="34"/>
      <c r="O115" s="34"/>
      <c r="P115" s="39"/>
      <c r="Q115" s="39"/>
      <c r="R115" s="39"/>
    </row>
    <row r="116" spans="3:18" thickBot="1">
      <c r="C116" s="34"/>
      <c r="D116" s="38"/>
      <c r="E116" s="34"/>
      <c r="F116" s="34"/>
      <c r="G116" s="39"/>
      <c r="H116" s="39"/>
      <c r="I116" s="39"/>
      <c r="L116" s="34"/>
      <c r="M116" s="38"/>
      <c r="N116" s="34"/>
      <c r="O116" s="34"/>
      <c r="P116" s="39"/>
      <c r="Q116" s="39"/>
      <c r="R116" s="39"/>
    </row>
    <row r="117" spans="3:18" thickBot="1">
      <c r="C117" s="34"/>
      <c r="D117" s="38"/>
      <c r="E117" s="34"/>
      <c r="F117" s="34"/>
      <c r="G117" s="39"/>
      <c r="H117" s="39"/>
      <c r="I117" s="39"/>
      <c r="L117" s="34"/>
      <c r="M117" s="38"/>
      <c r="N117" s="34"/>
      <c r="O117" s="34"/>
      <c r="P117" s="39"/>
      <c r="Q117" s="39"/>
      <c r="R117" s="39"/>
    </row>
    <row r="118" spans="3:18" thickBot="1">
      <c r="C118" s="34"/>
      <c r="D118" s="38"/>
      <c r="E118" s="34"/>
      <c r="F118" s="34"/>
      <c r="G118" s="39"/>
      <c r="H118" s="39"/>
      <c r="I118" s="39"/>
      <c r="L118" s="34"/>
      <c r="M118" s="38"/>
      <c r="N118" s="34"/>
      <c r="O118" s="34"/>
      <c r="P118" s="39"/>
      <c r="Q118" s="39"/>
      <c r="R118" s="39"/>
    </row>
    <row r="119" spans="3:18" thickBot="1">
      <c r="C119" s="34"/>
      <c r="D119" s="38"/>
      <c r="E119" s="34"/>
      <c r="F119" s="34"/>
      <c r="G119" s="39"/>
      <c r="H119" s="39"/>
      <c r="I119" s="39"/>
      <c r="L119" s="34"/>
      <c r="M119" s="38"/>
      <c r="N119" s="34"/>
      <c r="O119" s="34"/>
      <c r="P119" s="39"/>
      <c r="Q119" s="39"/>
      <c r="R119" s="39"/>
    </row>
    <row r="120" spans="3:18" thickBot="1">
      <c r="C120" s="34"/>
      <c r="D120" s="38"/>
      <c r="E120" s="34"/>
      <c r="F120" s="34"/>
      <c r="G120" s="39"/>
      <c r="H120" s="39"/>
      <c r="I120" s="39"/>
      <c r="L120" s="34"/>
      <c r="M120" s="38"/>
      <c r="N120" s="34"/>
      <c r="O120" s="34"/>
      <c r="P120" s="39"/>
      <c r="Q120" s="39"/>
      <c r="R120" s="39"/>
    </row>
    <row r="121" spans="3:18" thickBot="1">
      <c r="C121" s="34"/>
      <c r="D121" s="38"/>
      <c r="E121" s="34"/>
      <c r="F121" s="34"/>
      <c r="G121" s="39"/>
      <c r="H121" s="39"/>
      <c r="I121" s="39"/>
      <c r="L121" s="34"/>
      <c r="M121" s="38"/>
      <c r="N121" s="34"/>
      <c r="O121" s="34"/>
      <c r="P121" s="39"/>
      <c r="Q121" s="39"/>
      <c r="R121" s="39"/>
    </row>
    <row r="122" spans="3:18" thickBot="1">
      <c r="C122" s="34"/>
      <c r="D122" s="38"/>
      <c r="E122" s="34"/>
      <c r="F122" s="34"/>
      <c r="G122" s="39"/>
      <c r="H122" s="39"/>
      <c r="I122" s="39"/>
      <c r="L122" s="34"/>
      <c r="M122" s="38"/>
      <c r="N122" s="34"/>
      <c r="O122" s="34"/>
      <c r="P122" s="39"/>
      <c r="Q122" s="39"/>
      <c r="R122" s="39"/>
    </row>
    <row r="123" spans="3:18" thickBot="1">
      <c r="C123" s="34"/>
      <c r="D123" s="38"/>
      <c r="E123" s="34"/>
      <c r="F123" s="34"/>
      <c r="G123" s="39"/>
      <c r="H123" s="39"/>
      <c r="I123" s="39"/>
      <c r="L123" s="34"/>
      <c r="M123" s="38"/>
      <c r="N123" s="34"/>
      <c r="O123" s="34"/>
      <c r="P123" s="39"/>
      <c r="Q123" s="39"/>
      <c r="R123" s="39"/>
    </row>
    <row r="124" spans="3:18" thickBot="1">
      <c r="C124" s="34"/>
      <c r="D124" s="38"/>
      <c r="E124" s="34"/>
      <c r="F124" s="34"/>
      <c r="G124" s="39"/>
      <c r="H124" s="39"/>
      <c r="I124" s="39"/>
      <c r="L124" s="34"/>
      <c r="M124" s="38"/>
      <c r="N124" s="34"/>
      <c r="O124" s="34"/>
      <c r="P124" s="39"/>
      <c r="Q124" s="39"/>
      <c r="R124" s="39"/>
    </row>
    <row r="125" spans="3:18" thickBot="1">
      <c r="C125" s="34"/>
      <c r="D125" s="38"/>
      <c r="E125" s="34"/>
      <c r="F125" s="34"/>
      <c r="G125" s="39"/>
      <c r="H125" s="39"/>
      <c r="I125" s="39"/>
      <c r="L125" s="34"/>
      <c r="M125" s="38"/>
      <c r="N125" s="34"/>
      <c r="O125" s="34"/>
      <c r="P125" s="39"/>
      <c r="Q125" s="39"/>
      <c r="R125" s="39"/>
    </row>
    <row r="126" spans="3:18" thickBot="1">
      <c r="C126" s="34"/>
      <c r="D126" s="38"/>
      <c r="E126" s="34"/>
      <c r="F126" s="34"/>
      <c r="G126" s="39"/>
      <c r="H126" s="39"/>
      <c r="I126" s="39"/>
      <c r="L126" s="34"/>
      <c r="M126" s="38"/>
      <c r="N126" s="34"/>
      <c r="O126" s="34"/>
      <c r="P126" s="39"/>
      <c r="Q126" s="39"/>
      <c r="R126" s="39"/>
    </row>
  </sheetData>
  <mergeCells count="28">
    <mergeCell ref="C78:H78"/>
    <mergeCell ref="L78:Q78"/>
    <mergeCell ref="B85:H85"/>
    <mergeCell ref="K85:Q85"/>
    <mergeCell ref="C35:H35"/>
    <mergeCell ref="L35:Q35"/>
    <mergeCell ref="C46:H46"/>
    <mergeCell ref="L46:Q46"/>
    <mergeCell ref="C67:H67"/>
    <mergeCell ref="L67:Q67"/>
    <mergeCell ref="C14:H14"/>
    <mergeCell ref="L14:Q14"/>
    <mergeCell ref="C17:H17"/>
    <mergeCell ref="L17:Q17"/>
    <mergeCell ref="C19:H19"/>
    <mergeCell ref="L19:Q19"/>
    <mergeCell ref="C5:G5"/>
    <mergeCell ref="L5:P5"/>
    <mergeCell ref="C6:I6"/>
    <mergeCell ref="L6:R6"/>
    <mergeCell ref="C8:H8"/>
    <mergeCell ref="L8:Q8"/>
    <mergeCell ref="B2:I2"/>
    <mergeCell ref="K2:R2"/>
    <mergeCell ref="C3:G3"/>
    <mergeCell ref="L3:P3"/>
    <mergeCell ref="C4:G4"/>
    <mergeCell ref="L4:P4"/>
  </mergeCells>
  <conditionalFormatting sqref="I86">
    <cfRule type="containsText" dxfId="129" priority="1" operator="containsText" text="KO">
      <formula>NOT(ISERROR(SEARCH("KO",I86)))</formula>
    </cfRule>
    <cfRule type="containsText" dxfId="128" priority="2" operator="containsText" text="OK">
      <formula>NOT(ISERROR(SEARCH("OK",I86)))</formula>
    </cfRule>
  </conditionalFormatting>
  <conditionalFormatting sqref="J8:J85">
    <cfRule type="containsText" dxfId="127" priority="5" operator="containsText" text="KO">
      <formula>NOT(ISERROR(SEARCH("KO",J8)))</formula>
    </cfRule>
    <cfRule type="containsText" dxfId="126" priority="6" operator="containsText" text="OK">
      <formula>NOT(ISERROR(SEARCH("OK",J8)))</formula>
    </cfRule>
  </conditionalFormatting>
  <conditionalFormatting sqref="R86">
    <cfRule type="containsText" dxfId="125" priority="7" operator="containsText" text="KO">
      <formula>NOT(ISERROR(SEARCH("KO",R86)))</formula>
    </cfRule>
    <cfRule type="containsText" dxfId="124" priority="8" operator="containsText" text="OK">
      <formula>NOT(ISERROR(SEARCH("OK",R86)))</formula>
    </cfRule>
  </conditionalFormatting>
  <conditionalFormatting sqref="S8:S85">
    <cfRule type="containsText" dxfId="123" priority="3" operator="containsText" text="KO">
      <formula>NOT(ISERROR(SEARCH("KO",S8)))</formula>
    </cfRule>
    <cfRule type="containsText" dxfId="122" priority="4" operator="containsText" text="OK">
      <formula>NOT(ISERROR(SEARCH("OK",S8)))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5">
    <tabColor rgb="FF92D050"/>
  </sheetPr>
  <dimension ref="B1:AL66"/>
  <sheetViews>
    <sheetView showGridLines="0" tabSelected="1" topLeftCell="A10" zoomScale="70" zoomScaleNormal="70" workbookViewId="0">
      <selection activeCell="K25" sqref="K25"/>
    </sheetView>
  </sheetViews>
  <sheetFormatPr defaultRowHeight="15.75"/>
  <cols>
    <col min="2" max="2" width="15.7109375" style="1" customWidth="1"/>
    <col min="3" max="3" width="25.7109375" style="3" customWidth="1"/>
    <col min="4" max="4" width="20.140625" style="1" bestFit="1" customWidth="1"/>
    <col min="5" max="5" width="16.7109375" style="1" customWidth="1"/>
    <col min="6" max="6" width="16.7109375" style="2" customWidth="1"/>
    <col min="7" max="8" width="20.140625" style="2" bestFit="1" customWidth="1"/>
    <col min="9" max="13" width="20.140625" style="2" customWidth="1"/>
    <col min="14" max="18" width="20.140625" style="2" hidden="1" customWidth="1"/>
    <col min="20" max="20" width="13.28515625" style="1" hidden="1" customWidth="1"/>
    <col min="21" max="30" width="0" hidden="1" customWidth="1"/>
    <col min="38" max="38" width="11.5703125" hidden="1" customWidth="1"/>
  </cols>
  <sheetData>
    <row r="1" spans="2:30" ht="16.5" thickBot="1"/>
    <row r="2" spans="2:30" ht="19.5" thickBot="1">
      <c r="B2" s="913" t="s">
        <v>470</v>
      </c>
      <c r="C2" s="913"/>
      <c r="D2" s="913"/>
      <c r="E2" s="913"/>
      <c r="F2" s="913"/>
      <c r="G2" s="913"/>
      <c r="H2" s="913"/>
      <c r="I2" s="913"/>
      <c r="J2" s="913"/>
      <c r="K2" s="913"/>
      <c r="L2" s="913"/>
      <c r="M2" s="913"/>
      <c r="N2" s="913"/>
      <c r="O2" s="913"/>
      <c r="P2" s="913"/>
      <c r="Q2" s="913"/>
      <c r="R2" s="913"/>
      <c r="T2" s="134"/>
    </row>
    <row r="3" spans="2:30" ht="16.5" thickBot="1">
      <c r="B3" s="56" t="s">
        <v>78</v>
      </c>
      <c r="C3" s="70" t="s">
        <v>0</v>
      </c>
      <c r="D3" s="19" t="s">
        <v>95</v>
      </c>
      <c r="E3" s="19" t="s">
        <v>100</v>
      </c>
      <c r="F3" s="75"/>
      <c r="G3" s="80">
        <v>1</v>
      </c>
      <c r="H3" s="73">
        <v>2</v>
      </c>
      <c r="I3" s="73">
        <v>3</v>
      </c>
      <c r="J3" s="73">
        <v>4</v>
      </c>
      <c r="K3" s="73">
        <v>5</v>
      </c>
      <c r="L3" s="73">
        <v>6</v>
      </c>
      <c r="M3" s="73">
        <v>7</v>
      </c>
      <c r="N3" s="73">
        <v>8</v>
      </c>
      <c r="O3" s="73">
        <v>9</v>
      </c>
      <c r="P3" s="73">
        <v>10</v>
      </c>
      <c r="Q3" s="73">
        <v>11</v>
      </c>
      <c r="R3" s="73">
        <v>12</v>
      </c>
    </row>
    <row r="4" spans="2:30" ht="16.5" thickBot="1">
      <c r="B4" s="930">
        <v>1</v>
      </c>
      <c r="C4" s="930" t="s">
        <v>79</v>
      </c>
      <c r="D4" s="965">
        <v>241406.25</v>
      </c>
      <c r="E4" s="966">
        <v>5.1712187765545599E-2</v>
      </c>
      <c r="F4" s="7" t="s">
        <v>103</v>
      </c>
      <c r="G4" s="76">
        <v>1</v>
      </c>
      <c r="H4" s="76">
        <v>0</v>
      </c>
      <c r="I4" s="76">
        <v>0</v>
      </c>
      <c r="J4" s="76">
        <v>0</v>
      </c>
      <c r="K4" s="76">
        <v>0</v>
      </c>
      <c r="L4" s="76">
        <v>0</v>
      </c>
      <c r="M4" s="76">
        <v>0</v>
      </c>
      <c r="N4" s="76">
        <v>0</v>
      </c>
      <c r="O4" s="76">
        <v>0</v>
      </c>
      <c r="P4" s="76">
        <v>0</v>
      </c>
      <c r="Q4" s="76">
        <v>0</v>
      </c>
      <c r="R4" s="76">
        <v>0</v>
      </c>
      <c r="T4" s="12" t="str">
        <f>IF(SUM(G4:R4)=1,"OK","KO")</f>
        <v>OK</v>
      </c>
    </row>
    <row r="5" spans="2:30" ht="16.5" thickBot="1">
      <c r="B5" s="930"/>
      <c r="C5" s="930"/>
      <c r="D5" s="965"/>
      <c r="E5" s="966"/>
      <c r="F5" s="7"/>
      <c r="G5" s="16" t="str">
        <f t="shared" ref="G5:R5" si="0">IF(G4&lt;&gt;0,"_","")</f>
        <v>_</v>
      </c>
      <c r="H5" s="16" t="str">
        <f t="shared" si="0"/>
        <v/>
      </c>
      <c r="I5" s="16" t="str">
        <f t="shared" si="0"/>
        <v/>
      </c>
      <c r="J5" s="16" t="str">
        <f t="shared" si="0"/>
        <v/>
      </c>
      <c r="K5" s="16" t="str">
        <f t="shared" si="0"/>
        <v/>
      </c>
      <c r="L5" s="16" t="str">
        <f t="shared" si="0"/>
        <v/>
      </c>
      <c r="M5" s="16" t="str">
        <f t="shared" si="0"/>
        <v/>
      </c>
      <c r="N5" s="16" t="str">
        <f t="shared" si="0"/>
        <v/>
      </c>
      <c r="O5" s="16" t="str">
        <f t="shared" si="0"/>
        <v/>
      </c>
      <c r="P5" s="16" t="str">
        <f t="shared" si="0"/>
        <v/>
      </c>
      <c r="Q5" s="16" t="str">
        <f t="shared" si="0"/>
        <v/>
      </c>
      <c r="R5" s="77" t="str">
        <f t="shared" si="0"/>
        <v/>
      </c>
      <c r="T5" s="2"/>
    </row>
    <row r="6" spans="2:30" ht="16.5" thickBot="1">
      <c r="B6" s="930"/>
      <c r="C6" s="930"/>
      <c r="D6" s="965"/>
      <c r="E6" s="966"/>
      <c r="F6" s="7" t="s">
        <v>104</v>
      </c>
      <c r="G6" s="78">
        <f>G4*$D4</f>
        <v>241406.25</v>
      </c>
      <c r="H6" s="78">
        <f t="shared" ref="H6:R6" si="1">H4*$D4</f>
        <v>0</v>
      </c>
      <c r="I6" s="78">
        <f t="shared" si="1"/>
        <v>0</v>
      </c>
      <c r="J6" s="78">
        <f t="shared" si="1"/>
        <v>0</v>
      </c>
      <c r="K6" s="78">
        <f t="shared" si="1"/>
        <v>0</v>
      </c>
      <c r="L6" s="78">
        <f t="shared" si="1"/>
        <v>0</v>
      </c>
      <c r="M6" s="78">
        <f t="shared" si="1"/>
        <v>0</v>
      </c>
      <c r="N6" s="78">
        <f t="shared" si="1"/>
        <v>0</v>
      </c>
      <c r="O6" s="78">
        <f t="shared" si="1"/>
        <v>0</v>
      </c>
      <c r="P6" s="78">
        <f t="shared" si="1"/>
        <v>0</v>
      </c>
      <c r="Q6" s="78">
        <f t="shared" si="1"/>
        <v>0</v>
      </c>
      <c r="R6" s="79">
        <f t="shared" si="1"/>
        <v>0</v>
      </c>
      <c r="T6" s="12" t="str">
        <f>IF(SUM(G6:R6)=D4,"OK","KO")</f>
        <v>OK</v>
      </c>
    </row>
    <row r="7" spans="2:30" ht="16.5" thickBot="1">
      <c r="B7" s="930">
        <v>2</v>
      </c>
      <c r="C7" s="936" t="s">
        <v>291</v>
      </c>
      <c r="D7" s="965">
        <v>83625.740000000005</v>
      </c>
      <c r="E7" s="966">
        <v>1.791366200714645E-2</v>
      </c>
      <c r="F7" s="7" t="s">
        <v>103</v>
      </c>
      <c r="G7" s="76">
        <v>0.5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0.5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T7" s="12" t="str">
        <f>IF(SUM(G7:R7)=1,"OK","KO")</f>
        <v>OK</v>
      </c>
    </row>
    <row r="8" spans="2:30" ht="16.5" thickBot="1">
      <c r="B8" s="930"/>
      <c r="C8" s="936"/>
      <c r="D8" s="965"/>
      <c r="E8" s="966"/>
      <c r="F8" s="7"/>
      <c r="G8" s="16" t="str">
        <f>IF(G7&lt;&gt;0,"_","")</f>
        <v>_</v>
      </c>
      <c r="H8" s="16" t="str">
        <f t="shared" ref="H8:R8" si="2">IF(H7&lt;&gt;0,"_","")</f>
        <v/>
      </c>
      <c r="I8" s="16" t="str">
        <f t="shared" si="2"/>
        <v/>
      </c>
      <c r="J8" s="16" t="str">
        <f t="shared" si="2"/>
        <v/>
      </c>
      <c r="K8" s="16" t="str">
        <f t="shared" si="2"/>
        <v/>
      </c>
      <c r="L8" s="16" t="str">
        <f t="shared" si="2"/>
        <v/>
      </c>
      <c r="M8" s="16" t="str">
        <f t="shared" si="2"/>
        <v>_</v>
      </c>
      <c r="N8" s="16" t="str">
        <f t="shared" si="2"/>
        <v/>
      </c>
      <c r="O8" s="16" t="str">
        <f t="shared" si="2"/>
        <v/>
      </c>
      <c r="P8" s="16" t="str">
        <f t="shared" si="2"/>
        <v/>
      </c>
      <c r="Q8" s="16" t="str">
        <f t="shared" si="2"/>
        <v/>
      </c>
      <c r="R8" s="77" t="str">
        <f t="shared" si="2"/>
        <v/>
      </c>
      <c r="T8" s="2"/>
    </row>
    <row r="9" spans="2:30" ht="16.5" thickBot="1">
      <c r="B9" s="930"/>
      <c r="C9" s="936"/>
      <c r="D9" s="965"/>
      <c r="E9" s="966"/>
      <c r="F9" s="7" t="s">
        <v>104</v>
      </c>
      <c r="G9" s="78">
        <f>G7*$D7</f>
        <v>41812.870000000003</v>
      </c>
      <c r="H9" s="78">
        <f t="shared" ref="H9:R9" si="3">H7*$D7</f>
        <v>0</v>
      </c>
      <c r="I9" s="78">
        <f t="shared" si="3"/>
        <v>0</v>
      </c>
      <c r="J9" s="78">
        <f t="shared" si="3"/>
        <v>0</v>
      </c>
      <c r="K9" s="78">
        <f t="shared" si="3"/>
        <v>0</v>
      </c>
      <c r="L9" s="78">
        <f t="shared" si="3"/>
        <v>0</v>
      </c>
      <c r="M9" s="78">
        <f t="shared" si="3"/>
        <v>41812.870000000003</v>
      </c>
      <c r="N9" s="78">
        <f t="shared" si="3"/>
        <v>0</v>
      </c>
      <c r="O9" s="78">
        <f t="shared" si="3"/>
        <v>0</v>
      </c>
      <c r="P9" s="78">
        <f t="shared" si="3"/>
        <v>0</v>
      </c>
      <c r="Q9" s="78">
        <f t="shared" si="3"/>
        <v>0</v>
      </c>
      <c r="R9" s="79">
        <f t="shared" si="3"/>
        <v>0</v>
      </c>
      <c r="T9" s="12" t="str">
        <f>IF(SUM(G9:R9)=D7,"OK","KO")</f>
        <v>OK</v>
      </c>
    </row>
    <row r="10" spans="2:30" ht="16.5" thickBot="1">
      <c r="B10" s="930">
        <v>3</v>
      </c>
      <c r="C10" s="930" t="s">
        <v>81</v>
      </c>
      <c r="D10" s="965">
        <v>447242.97</v>
      </c>
      <c r="E10" s="966">
        <v>9.5804944741324116E-2</v>
      </c>
      <c r="F10" s="7" t="s">
        <v>103</v>
      </c>
      <c r="G10" s="76"/>
      <c r="H10" s="76">
        <v>0.15160228402320164</v>
      </c>
      <c r="I10" s="76">
        <v>0.28955368614060162</v>
      </c>
      <c r="J10" s="76">
        <v>0.26720055615090776</v>
      </c>
      <c r="K10" s="76">
        <v>0.286858690699063</v>
      </c>
      <c r="L10" s="76">
        <v>4.7847829862258124E-3</v>
      </c>
      <c r="M10" s="76" t="s">
        <v>236</v>
      </c>
      <c r="N10" s="76" t="s">
        <v>236</v>
      </c>
      <c r="O10" s="76" t="s">
        <v>236</v>
      </c>
      <c r="P10" s="76" t="s">
        <v>236</v>
      </c>
      <c r="Q10" s="76" t="s">
        <v>236</v>
      </c>
      <c r="R10" s="76" t="s">
        <v>236</v>
      </c>
      <c r="T10" s="12" t="str">
        <f>IF(SUM(G10:R10)=1,"OK","KO")</f>
        <v>OK</v>
      </c>
    </row>
    <row r="11" spans="2:30" ht="16.5" thickBot="1">
      <c r="B11" s="930"/>
      <c r="C11" s="930"/>
      <c r="D11" s="965"/>
      <c r="E11" s="966"/>
      <c r="F11" s="7"/>
      <c r="G11" s="16" t="str">
        <f t="shared" ref="G11:R11" si="4">IF(G10&lt;&gt;"",".","")</f>
        <v/>
      </c>
      <c r="H11" s="16" t="str">
        <f t="shared" si="4"/>
        <v>.</v>
      </c>
      <c r="I11" s="16" t="str">
        <f t="shared" si="4"/>
        <v>.</v>
      </c>
      <c r="J11" s="16" t="str">
        <f t="shared" si="4"/>
        <v>.</v>
      </c>
      <c r="K11" s="16" t="str">
        <f t="shared" si="4"/>
        <v>.</v>
      </c>
      <c r="L11" s="16" t="str">
        <f t="shared" si="4"/>
        <v>.</v>
      </c>
      <c r="M11" s="16" t="str">
        <f t="shared" si="4"/>
        <v/>
      </c>
      <c r="N11" s="16" t="str">
        <f t="shared" si="4"/>
        <v/>
      </c>
      <c r="O11" s="16" t="str">
        <f t="shared" si="4"/>
        <v/>
      </c>
      <c r="P11" s="16" t="str">
        <f t="shared" si="4"/>
        <v/>
      </c>
      <c r="Q11" s="16" t="str">
        <f t="shared" si="4"/>
        <v/>
      </c>
      <c r="R11" s="77" t="str">
        <f t="shared" si="4"/>
        <v/>
      </c>
      <c r="S11" s="17"/>
      <c r="T11" s="2"/>
      <c r="U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2:30" ht="16.5" thickBot="1">
      <c r="B12" s="930"/>
      <c r="C12" s="930"/>
      <c r="D12" s="965"/>
      <c r="E12" s="966"/>
      <c r="F12" s="7" t="s">
        <v>104</v>
      </c>
      <c r="G12" s="78">
        <f>IFERROR(G10*$D10,0)</f>
        <v>0</v>
      </c>
      <c r="H12" s="78">
        <f t="shared" ref="H12:R12" si="5">IFERROR(H10*$D10,0)</f>
        <v>67803.055765320241</v>
      </c>
      <c r="I12" s="78">
        <f t="shared" si="5"/>
        <v>129500.8505639705</v>
      </c>
      <c r="J12" s="78">
        <f t="shared" si="5"/>
        <v>119503.57031858375</v>
      </c>
      <c r="K12" s="78">
        <f t="shared" si="5"/>
        <v>128295.53279856031</v>
      </c>
      <c r="L12" s="78">
        <f t="shared" si="5"/>
        <v>2139.9605535651012</v>
      </c>
      <c r="M12" s="78">
        <f t="shared" si="5"/>
        <v>0</v>
      </c>
      <c r="N12" s="78">
        <f t="shared" si="5"/>
        <v>0</v>
      </c>
      <c r="O12" s="78">
        <f t="shared" si="5"/>
        <v>0</v>
      </c>
      <c r="P12" s="78">
        <f t="shared" si="5"/>
        <v>0</v>
      </c>
      <c r="Q12" s="78">
        <f t="shared" si="5"/>
        <v>0</v>
      </c>
      <c r="R12" s="78">
        <f t="shared" si="5"/>
        <v>0</v>
      </c>
      <c r="T12" s="12" t="str">
        <f>IF(SUM(G12:R12)=D10,"OK","KO")</f>
        <v>OK</v>
      </c>
    </row>
    <row r="13" spans="2:30" ht="16.5" thickBot="1">
      <c r="B13" s="930">
        <v>4</v>
      </c>
      <c r="C13" s="930" t="s">
        <v>26</v>
      </c>
      <c r="D13" s="965">
        <v>1386244.77</v>
      </c>
      <c r="E13" s="966">
        <v>0.2969506789291726</v>
      </c>
      <c r="F13" s="7" t="s">
        <v>103</v>
      </c>
      <c r="G13" s="76">
        <v>0</v>
      </c>
      <c r="H13" s="76">
        <v>0.4</v>
      </c>
      <c r="I13" s="76">
        <v>0.6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T13" s="12" t="str">
        <f>IF(SUM(G13:R13)=1,"OK","KO")</f>
        <v>OK</v>
      </c>
    </row>
    <row r="14" spans="2:30" ht="16.5" thickBot="1">
      <c r="B14" s="930"/>
      <c r="C14" s="930"/>
      <c r="D14" s="965"/>
      <c r="E14" s="966"/>
      <c r="F14" s="7"/>
      <c r="G14" s="16" t="str">
        <f t="shared" ref="G14:R14" si="6">IF(G13&lt;&gt;0,"_","")</f>
        <v/>
      </c>
      <c r="H14" s="16" t="str">
        <f t="shared" si="6"/>
        <v>_</v>
      </c>
      <c r="I14" s="16" t="str">
        <f t="shared" si="6"/>
        <v>_</v>
      </c>
      <c r="J14" s="16" t="str">
        <f t="shared" si="6"/>
        <v/>
      </c>
      <c r="K14" s="16" t="str">
        <f t="shared" si="6"/>
        <v/>
      </c>
      <c r="L14" s="16" t="str">
        <f t="shared" si="6"/>
        <v/>
      </c>
      <c r="M14" s="16" t="str">
        <f t="shared" si="6"/>
        <v/>
      </c>
      <c r="N14" s="16" t="str">
        <f t="shared" si="6"/>
        <v/>
      </c>
      <c r="O14" s="16" t="str">
        <f t="shared" si="6"/>
        <v/>
      </c>
      <c r="P14" s="16" t="str">
        <f t="shared" si="6"/>
        <v/>
      </c>
      <c r="Q14" s="16" t="str">
        <f t="shared" si="6"/>
        <v/>
      </c>
      <c r="R14" s="77" t="str">
        <f t="shared" si="6"/>
        <v/>
      </c>
      <c r="T14" s="2"/>
    </row>
    <row r="15" spans="2:30" ht="16.5" thickBot="1">
      <c r="B15" s="930"/>
      <c r="C15" s="930"/>
      <c r="D15" s="965"/>
      <c r="E15" s="966"/>
      <c r="F15" s="7" t="s">
        <v>104</v>
      </c>
      <c r="G15" s="78">
        <f>G13*$D13</f>
        <v>0</v>
      </c>
      <c r="H15" s="78">
        <f t="shared" ref="H15:R15" si="7">H13*$D13</f>
        <v>554497.90800000005</v>
      </c>
      <c r="I15" s="78">
        <f t="shared" si="7"/>
        <v>831746.86199999996</v>
      </c>
      <c r="J15" s="78">
        <f t="shared" si="7"/>
        <v>0</v>
      </c>
      <c r="K15" s="78">
        <f t="shared" si="7"/>
        <v>0</v>
      </c>
      <c r="L15" s="78">
        <f t="shared" si="7"/>
        <v>0</v>
      </c>
      <c r="M15" s="78">
        <f t="shared" si="7"/>
        <v>0</v>
      </c>
      <c r="N15" s="78">
        <f t="shared" si="7"/>
        <v>0</v>
      </c>
      <c r="O15" s="78">
        <f t="shared" si="7"/>
        <v>0</v>
      </c>
      <c r="P15" s="78">
        <f t="shared" si="7"/>
        <v>0</v>
      </c>
      <c r="Q15" s="78">
        <f t="shared" si="7"/>
        <v>0</v>
      </c>
      <c r="R15" s="79">
        <f t="shared" si="7"/>
        <v>0</v>
      </c>
      <c r="T15" s="12" t="str">
        <f>IF(SUM(G15:R15)=D13,"OK","KO")</f>
        <v>OK</v>
      </c>
    </row>
    <row r="16" spans="2:30" ht="16.5" thickBot="1">
      <c r="B16" s="930">
        <v>5</v>
      </c>
      <c r="C16" s="930" t="s">
        <v>82</v>
      </c>
      <c r="D16" s="965">
        <v>505154.94</v>
      </c>
      <c r="E16" s="966">
        <v>0.10821040096506582</v>
      </c>
      <c r="F16" s="7" t="s">
        <v>103</v>
      </c>
      <c r="G16" s="76">
        <v>0</v>
      </c>
      <c r="H16" s="76">
        <v>0</v>
      </c>
      <c r="I16" s="76">
        <v>0.45</v>
      </c>
      <c r="J16" s="76">
        <v>0.55000000000000004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T16" s="12" t="str">
        <f>IF(SUM(G16:R16)=1,"OK","KO")</f>
        <v>OK</v>
      </c>
    </row>
    <row r="17" spans="2:38" ht="16.5" thickBot="1">
      <c r="B17" s="930"/>
      <c r="C17" s="930"/>
      <c r="D17" s="965"/>
      <c r="E17" s="966"/>
      <c r="F17" s="7"/>
      <c r="G17" s="16" t="str">
        <f t="shared" ref="G17:R17" si="8">IF(G16&lt;&gt;0,"_","")</f>
        <v/>
      </c>
      <c r="H17" s="16" t="str">
        <f t="shared" si="8"/>
        <v/>
      </c>
      <c r="I17" s="16" t="str">
        <f t="shared" si="8"/>
        <v>_</v>
      </c>
      <c r="J17" s="16" t="str">
        <f t="shared" si="8"/>
        <v>_</v>
      </c>
      <c r="K17" s="16" t="str">
        <f t="shared" si="8"/>
        <v/>
      </c>
      <c r="L17" s="16" t="str">
        <f t="shared" si="8"/>
        <v/>
      </c>
      <c r="M17" s="16" t="str">
        <f t="shared" si="8"/>
        <v/>
      </c>
      <c r="N17" s="16" t="str">
        <f t="shared" si="8"/>
        <v/>
      </c>
      <c r="O17" s="16" t="str">
        <f t="shared" si="8"/>
        <v/>
      </c>
      <c r="P17" s="16" t="str">
        <f t="shared" si="8"/>
        <v/>
      </c>
      <c r="Q17" s="16" t="str">
        <f t="shared" si="8"/>
        <v/>
      </c>
      <c r="R17" s="77" t="str">
        <f t="shared" si="8"/>
        <v/>
      </c>
      <c r="T17" s="2"/>
    </row>
    <row r="18" spans="2:38" ht="16.5" thickBot="1">
      <c r="B18" s="930"/>
      <c r="C18" s="930"/>
      <c r="D18" s="965"/>
      <c r="E18" s="966"/>
      <c r="F18" s="7" t="s">
        <v>104</v>
      </c>
      <c r="G18" s="78">
        <f>G16*$D16</f>
        <v>0</v>
      </c>
      <c r="H18" s="78">
        <f t="shared" ref="H18:R18" si="9">H16*$D16</f>
        <v>0</v>
      </c>
      <c r="I18" s="78">
        <f t="shared" si="9"/>
        <v>227319.723</v>
      </c>
      <c r="J18" s="78">
        <f t="shared" si="9"/>
        <v>277835.217</v>
      </c>
      <c r="K18" s="78">
        <f t="shared" si="9"/>
        <v>0</v>
      </c>
      <c r="L18" s="78">
        <f t="shared" si="9"/>
        <v>0</v>
      </c>
      <c r="M18" s="78">
        <f t="shared" si="9"/>
        <v>0</v>
      </c>
      <c r="N18" s="78">
        <f t="shared" si="9"/>
        <v>0</v>
      </c>
      <c r="O18" s="78">
        <f t="shared" si="9"/>
        <v>0</v>
      </c>
      <c r="P18" s="78">
        <f t="shared" si="9"/>
        <v>0</v>
      </c>
      <c r="Q18" s="78">
        <f t="shared" si="9"/>
        <v>0</v>
      </c>
      <c r="R18" s="79">
        <f t="shared" si="9"/>
        <v>0</v>
      </c>
      <c r="T18" s="12" t="str">
        <f>IF(SUM(G18:R18)=D16,"OK","KO")</f>
        <v>OK</v>
      </c>
    </row>
    <row r="19" spans="2:38" ht="16.5" thickBot="1">
      <c r="B19" s="930">
        <v>6</v>
      </c>
      <c r="C19" s="930" t="s">
        <v>27</v>
      </c>
      <c r="D19" s="965">
        <v>1748682.36</v>
      </c>
      <c r="E19" s="966">
        <v>0.374589268267153</v>
      </c>
      <c r="F19" s="7" t="s">
        <v>103</v>
      </c>
      <c r="G19" s="76">
        <v>0</v>
      </c>
      <c r="H19" s="76">
        <v>0</v>
      </c>
      <c r="I19" s="76">
        <v>0</v>
      </c>
      <c r="J19" s="76">
        <v>0.4</v>
      </c>
      <c r="K19" s="76">
        <v>0.6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T19" s="12" t="str">
        <f>IF(SUM(G19:R19)=1,"OK","KO")</f>
        <v>OK</v>
      </c>
    </row>
    <row r="20" spans="2:38" ht="16.5" thickBot="1">
      <c r="B20" s="930"/>
      <c r="C20" s="930"/>
      <c r="D20" s="965"/>
      <c r="E20" s="966"/>
      <c r="F20" s="7"/>
      <c r="G20" s="16" t="str">
        <f t="shared" ref="G20:R20" si="10">IF(G19&lt;&gt;0,"_","")</f>
        <v/>
      </c>
      <c r="H20" s="16" t="str">
        <f t="shared" si="10"/>
        <v/>
      </c>
      <c r="I20" s="16" t="str">
        <f t="shared" si="10"/>
        <v/>
      </c>
      <c r="J20" s="16" t="str">
        <f t="shared" si="10"/>
        <v>_</v>
      </c>
      <c r="K20" s="16" t="str">
        <f t="shared" si="10"/>
        <v>_</v>
      </c>
      <c r="L20" s="16" t="str">
        <f t="shared" si="10"/>
        <v/>
      </c>
      <c r="M20" s="16" t="str">
        <f t="shared" si="10"/>
        <v/>
      </c>
      <c r="N20" s="16" t="str">
        <f t="shared" si="10"/>
        <v/>
      </c>
      <c r="O20" s="16" t="str">
        <f t="shared" si="10"/>
        <v/>
      </c>
      <c r="P20" s="16" t="str">
        <f t="shared" si="10"/>
        <v/>
      </c>
      <c r="Q20" s="16" t="str">
        <f t="shared" si="10"/>
        <v/>
      </c>
      <c r="R20" s="77" t="str">
        <f t="shared" si="10"/>
        <v/>
      </c>
      <c r="T20" s="2"/>
    </row>
    <row r="21" spans="2:38" ht="16.5" thickBot="1">
      <c r="B21" s="930"/>
      <c r="C21" s="930"/>
      <c r="D21" s="965"/>
      <c r="E21" s="966"/>
      <c r="F21" s="7" t="s">
        <v>104</v>
      </c>
      <c r="G21" s="78">
        <f>G19*$D19</f>
        <v>0</v>
      </c>
      <c r="H21" s="78">
        <f t="shared" ref="H21:R21" si="11">H19*$D19</f>
        <v>0</v>
      </c>
      <c r="I21" s="78">
        <f t="shared" si="11"/>
        <v>0</v>
      </c>
      <c r="J21" s="78">
        <f t="shared" si="11"/>
        <v>699472.94400000013</v>
      </c>
      <c r="K21" s="78">
        <f t="shared" si="11"/>
        <v>1049209.416</v>
      </c>
      <c r="L21" s="78">
        <f t="shared" si="11"/>
        <v>0</v>
      </c>
      <c r="M21" s="78">
        <f t="shared" si="11"/>
        <v>0</v>
      </c>
      <c r="N21" s="78">
        <f t="shared" si="11"/>
        <v>0</v>
      </c>
      <c r="O21" s="78">
        <f t="shared" si="11"/>
        <v>0</v>
      </c>
      <c r="P21" s="78">
        <f t="shared" si="11"/>
        <v>0</v>
      </c>
      <c r="Q21" s="78">
        <f t="shared" si="11"/>
        <v>0</v>
      </c>
      <c r="R21" s="79">
        <f t="shared" si="11"/>
        <v>0</v>
      </c>
      <c r="T21" s="12" t="str">
        <f>IF(SUM(G21:R21)=D19,"OK","KO")</f>
        <v>OK</v>
      </c>
    </row>
    <row r="22" spans="2:38" ht="16.5" thickBot="1">
      <c r="B22" s="930">
        <v>7</v>
      </c>
      <c r="C22" s="930" t="s">
        <v>83</v>
      </c>
      <c r="D22" s="965">
        <v>17500.740000000002</v>
      </c>
      <c r="E22" s="966">
        <v>3.7488737467070324E-3</v>
      </c>
      <c r="F22" s="7" t="s">
        <v>103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1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T22" s="12" t="str">
        <f>IF(SUM(G22:R22)=1,"OK","KO")</f>
        <v>OK</v>
      </c>
    </row>
    <row r="23" spans="2:38" ht="16.5" thickBot="1">
      <c r="B23" s="930"/>
      <c r="C23" s="930"/>
      <c r="D23" s="965"/>
      <c r="E23" s="966"/>
      <c r="F23" s="7"/>
      <c r="G23" s="16" t="str">
        <f t="shared" ref="G23:R23" si="12">IF(G22&lt;&gt;0,"_","")</f>
        <v/>
      </c>
      <c r="H23" s="16" t="str">
        <f t="shared" si="12"/>
        <v/>
      </c>
      <c r="I23" s="16" t="str">
        <f t="shared" si="12"/>
        <v/>
      </c>
      <c r="J23" s="16" t="str">
        <f t="shared" si="12"/>
        <v/>
      </c>
      <c r="K23" s="16" t="str">
        <f t="shared" si="12"/>
        <v/>
      </c>
      <c r="L23" s="16" t="str">
        <f t="shared" si="12"/>
        <v>_</v>
      </c>
      <c r="M23" s="16" t="str">
        <f t="shared" si="12"/>
        <v/>
      </c>
      <c r="N23" s="16" t="str">
        <f t="shared" si="12"/>
        <v/>
      </c>
      <c r="O23" s="16" t="str">
        <f t="shared" si="12"/>
        <v/>
      </c>
      <c r="P23" s="16" t="str">
        <f t="shared" si="12"/>
        <v/>
      </c>
      <c r="Q23" s="16" t="str">
        <f t="shared" si="12"/>
        <v/>
      </c>
      <c r="R23" s="77" t="str">
        <f t="shared" si="12"/>
        <v/>
      </c>
      <c r="T23" s="2"/>
      <c r="AL23" s="335">
        <v>1807202</v>
      </c>
    </row>
    <row r="24" spans="2:38" ht="16.5" thickBot="1">
      <c r="B24" s="930"/>
      <c r="C24" s="930"/>
      <c r="D24" s="965"/>
      <c r="E24" s="966"/>
      <c r="F24" s="7" t="s">
        <v>104</v>
      </c>
      <c r="G24" s="78">
        <f>G22*$D22</f>
        <v>0</v>
      </c>
      <c r="H24" s="78">
        <f t="shared" ref="H24:R24" si="13">H22*$D22</f>
        <v>0</v>
      </c>
      <c r="I24" s="78">
        <f t="shared" si="13"/>
        <v>0</v>
      </c>
      <c r="J24" s="78">
        <f t="shared" si="13"/>
        <v>0</v>
      </c>
      <c r="K24" s="78">
        <f t="shared" si="13"/>
        <v>0</v>
      </c>
      <c r="L24" s="78">
        <f t="shared" si="13"/>
        <v>17500.740000000002</v>
      </c>
      <c r="M24" s="78">
        <f t="shared" si="13"/>
        <v>0</v>
      </c>
      <c r="N24" s="78">
        <f t="shared" si="13"/>
        <v>0</v>
      </c>
      <c r="O24" s="78">
        <f t="shared" si="13"/>
        <v>0</v>
      </c>
      <c r="P24" s="78">
        <f t="shared" si="13"/>
        <v>0</v>
      </c>
      <c r="Q24" s="78">
        <f t="shared" si="13"/>
        <v>0</v>
      </c>
      <c r="R24" s="79">
        <f t="shared" si="13"/>
        <v>0</v>
      </c>
      <c r="T24" s="12" t="str">
        <f>IF(SUM(G24:R24)=D22,"OK","KO")</f>
        <v>OK</v>
      </c>
    </row>
    <row r="25" spans="2:38" ht="16.5" thickBot="1">
      <c r="B25" s="930">
        <v>8</v>
      </c>
      <c r="C25" s="930" t="s">
        <v>1675</v>
      </c>
      <c r="D25" s="965">
        <v>238408.27</v>
      </c>
      <c r="E25" s="966">
        <v>5.1069983577885371E-2</v>
      </c>
      <c r="F25" s="7" t="s">
        <v>103</v>
      </c>
      <c r="G25" s="76">
        <v>0</v>
      </c>
      <c r="H25" s="76">
        <v>0.13882781917757814</v>
      </c>
      <c r="I25" s="76">
        <v>0.27964238518126083</v>
      </c>
      <c r="J25" s="76">
        <v>0.28496643925903992</v>
      </c>
      <c r="K25" s="76">
        <v>0.29656335638212111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T25" s="12" t="str">
        <f>IF(SUM(G25:R25)=1,"OK","KO")</f>
        <v>OK</v>
      </c>
    </row>
    <row r="26" spans="2:38" ht="16.5" thickBot="1">
      <c r="B26" s="930"/>
      <c r="C26" s="930"/>
      <c r="D26" s="965"/>
      <c r="E26" s="966"/>
      <c r="F26" s="7"/>
      <c r="G26" s="16" t="str">
        <f t="shared" ref="G26:R26" si="14">IF(G25&lt;&gt;0,"_","")</f>
        <v/>
      </c>
      <c r="H26" s="16" t="str">
        <f t="shared" si="14"/>
        <v>_</v>
      </c>
      <c r="I26" s="16" t="str">
        <f t="shared" si="14"/>
        <v>_</v>
      </c>
      <c r="J26" s="16" t="str">
        <f t="shared" si="14"/>
        <v>_</v>
      </c>
      <c r="K26" s="16" t="str">
        <f t="shared" si="14"/>
        <v>_</v>
      </c>
      <c r="L26" s="16" t="str">
        <f t="shared" si="14"/>
        <v/>
      </c>
      <c r="M26" s="16" t="str">
        <f t="shared" si="14"/>
        <v/>
      </c>
      <c r="N26" s="16" t="str">
        <f t="shared" si="14"/>
        <v/>
      </c>
      <c r="O26" s="16" t="str">
        <f t="shared" si="14"/>
        <v/>
      </c>
      <c r="P26" s="16" t="str">
        <f t="shared" si="14"/>
        <v/>
      </c>
      <c r="Q26" s="16" t="str">
        <f t="shared" si="14"/>
        <v/>
      </c>
      <c r="R26" s="77" t="str">
        <f t="shared" si="14"/>
        <v/>
      </c>
      <c r="T26" s="2"/>
    </row>
    <row r="27" spans="2:38" ht="16.5" thickBot="1">
      <c r="B27" s="930"/>
      <c r="C27" s="930"/>
      <c r="D27" s="965"/>
      <c r="E27" s="966"/>
      <c r="F27" s="7" t="s">
        <v>104</v>
      </c>
      <c r="G27" s="78">
        <f>G25*$D25</f>
        <v>0</v>
      </c>
      <c r="H27" s="78">
        <f t="shared" ref="H27:R27" si="15">H25*$D25</f>
        <v>33097.700197999227</v>
      </c>
      <c r="I27" s="78">
        <f t="shared" si="15"/>
        <v>66669.057269738027</v>
      </c>
      <c r="J27" s="78">
        <f t="shared" si="15"/>
        <v>67938.355791807786</v>
      </c>
      <c r="K27" s="78">
        <f t="shared" si="15"/>
        <v>70703.156740454957</v>
      </c>
      <c r="L27" s="78">
        <f t="shared" si="15"/>
        <v>0</v>
      </c>
      <c r="M27" s="78">
        <f t="shared" si="15"/>
        <v>0</v>
      </c>
      <c r="N27" s="78">
        <f t="shared" si="15"/>
        <v>0</v>
      </c>
      <c r="O27" s="78">
        <f t="shared" si="15"/>
        <v>0</v>
      </c>
      <c r="P27" s="78">
        <f t="shared" si="15"/>
        <v>0</v>
      </c>
      <c r="Q27" s="78">
        <f t="shared" si="15"/>
        <v>0</v>
      </c>
      <c r="R27" s="79">
        <f t="shared" si="15"/>
        <v>0</v>
      </c>
      <c r="T27" s="12" t="str">
        <f>IF(SUM(G27:R27)=D25,"OK","KO")</f>
        <v>OK</v>
      </c>
    </row>
    <row r="28" spans="2:38" ht="19.5" thickBot="1">
      <c r="B28" s="967" t="s">
        <v>105</v>
      </c>
      <c r="C28" s="967"/>
      <c r="D28" s="968">
        <f>SUM(D4:D27)</f>
        <v>4668266.04</v>
      </c>
      <c r="E28" s="969">
        <f>SUM(E4:E27)</f>
        <v>1</v>
      </c>
      <c r="F28" s="62" t="s">
        <v>106</v>
      </c>
      <c r="G28" s="74">
        <f>G6+G9+G12+G15+G18+G21+G24+G27</f>
        <v>283219.12</v>
      </c>
      <c r="H28" s="74">
        <f t="shared" ref="H28:R28" si="16">H6+H9+H12+H15+H18+H21+H24+H27</f>
        <v>655398.6639633195</v>
      </c>
      <c r="I28" s="74">
        <f t="shared" si="16"/>
        <v>1255236.4928337084</v>
      </c>
      <c r="J28" s="74">
        <f t="shared" si="16"/>
        <v>1164750.0871103918</v>
      </c>
      <c r="K28" s="74">
        <f t="shared" si="16"/>
        <v>1248208.1055390153</v>
      </c>
      <c r="L28" s="74">
        <f t="shared" si="16"/>
        <v>19640.700553565104</v>
      </c>
      <c r="M28" s="74">
        <f t="shared" si="16"/>
        <v>41812.870000000003</v>
      </c>
      <c r="N28" s="74">
        <f t="shared" si="16"/>
        <v>0</v>
      </c>
      <c r="O28" s="74">
        <f t="shared" si="16"/>
        <v>0</v>
      </c>
      <c r="P28" s="74">
        <f t="shared" si="16"/>
        <v>0</v>
      </c>
      <c r="Q28" s="74">
        <f t="shared" si="16"/>
        <v>0</v>
      </c>
      <c r="R28" s="74">
        <f t="shared" si="16"/>
        <v>0</v>
      </c>
    </row>
    <row r="29" spans="2:38" ht="19.5" thickBot="1">
      <c r="B29" s="967"/>
      <c r="C29" s="967"/>
      <c r="D29" s="968"/>
      <c r="E29" s="969"/>
      <c r="F29" s="61" t="s">
        <v>107</v>
      </c>
      <c r="G29" s="71">
        <f>G28</f>
        <v>283219.12</v>
      </c>
      <c r="H29" s="71">
        <f>G29+H28</f>
        <v>938617.7839633195</v>
      </c>
      <c r="I29" s="71">
        <f t="shared" ref="I29:R29" si="17">H29+I28</f>
        <v>2193854.2767970278</v>
      </c>
      <c r="J29" s="71">
        <f t="shared" si="17"/>
        <v>3358604.3639074196</v>
      </c>
      <c r="K29" s="71">
        <f t="shared" si="17"/>
        <v>4606812.4694464346</v>
      </c>
      <c r="L29" s="71">
        <f t="shared" si="17"/>
        <v>4626453.17</v>
      </c>
      <c r="M29" s="71">
        <f t="shared" si="17"/>
        <v>4668266.04</v>
      </c>
      <c r="N29" s="71">
        <f t="shared" si="17"/>
        <v>4668266.04</v>
      </c>
      <c r="O29" s="71">
        <f t="shared" si="17"/>
        <v>4668266.04</v>
      </c>
      <c r="P29" s="71">
        <f t="shared" si="17"/>
        <v>4668266.04</v>
      </c>
      <c r="Q29" s="71">
        <f t="shared" si="17"/>
        <v>4668266.04</v>
      </c>
      <c r="R29" s="71">
        <f t="shared" si="17"/>
        <v>4668266.04</v>
      </c>
      <c r="Z29">
        <f>900*35</f>
        <v>31500</v>
      </c>
    </row>
    <row r="30" spans="2:38" ht="19.5" thickBot="1">
      <c r="B30" s="967" t="s">
        <v>108</v>
      </c>
      <c r="C30" s="967"/>
      <c r="D30" s="913"/>
      <c r="E30" s="969"/>
      <c r="F30" s="913"/>
      <c r="G30" s="913"/>
      <c r="H30" s="913"/>
      <c r="I30" s="913"/>
      <c r="J30" s="913"/>
      <c r="K30" s="913"/>
      <c r="L30" s="913"/>
      <c r="M30" s="913"/>
      <c r="N30" s="913"/>
      <c r="O30" s="913"/>
      <c r="P30" s="913"/>
      <c r="Q30" s="913"/>
      <c r="R30" s="913"/>
      <c r="Z30">
        <v>7500</v>
      </c>
    </row>
    <row r="31" spans="2:38" ht="19.5" thickBot="1">
      <c r="B31" s="967" t="s">
        <v>109</v>
      </c>
      <c r="C31" s="967"/>
      <c r="D31" s="913"/>
      <c r="E31" s="969"/>
      <c r="F31" s="61" t="s">
        <v>106</v>
      </c>
      <c r="G31" s="72">
        <f>G28/$D28</f>
        <v>6.0669018769118822E-2</v>
      </c>
      <c r="H31" s="72">
        <f t="shared" ref="H31:R31" si="18">H28/$D28</f>
        <v>0.14039445446072296</v>
      </c>
      <c r="I31" s="72">
        <f t="shared" si="18"/>
        <v>0.2688870947110179</v>
      </c>
      <c r="J31" s="72">
        <f t="shared" si="18"/>
        <v>0.24950379372774389</v>
      </c>
      <c r="K31" s="72">
        <f t="shared" si="18"/>
        <v>0.26738152771152163</v>
      </c>
      <c r="L31" s="72">
        <f t="shared" si="18"/>
        <v>4.2072796163016247E-3</v>
      </c>
      <c r="M31" s="72">
        <f t="shared" si="18"/>
        <v>8.9568310035732252E-3</v>
      </c>
      <c r="N31" s="72">
        <f t="shared" si="18"/>
        <v>0</v>
      </c>
      <c r="O31" s="72">
        <f t="shared" si="18"/>
        <v>0</v>
      </c>
      <c r="P31" s="72">
        <f t="shared" si="18"/>
        <v>0</v>
      </c>
      <c r="Q31" s="72">
        <f t="shared" si="18"/>
        <v>0</v>
      </c>
      <c r="R31" s="72">
        <f t="shared" si="18"/>
        <v>0</v>
      </c>
      <c r="Z31">
        <f>SUM(Z29:Z30)</f>
        <v>39000</v>
      </c>
      <c r="AB31">
        <f>Z31*1.15</f>
        <v>44850</v>
      </c>
    </row>
    <row r="32" spans="2:38" ht="19.5" thickBot="1">
      <c r="B32" s="967"/>
      <c r="C32" s="967"/>
      <c r="D32" s="913"/>
      <c r="E32" s="969"/>
      <c r="F32" s="61" t="s">
        <v>107</v>
      </c>
      <c r="G32" s="72">
        <f>G31</f>
        <v>6.0669018769118822E-2</v>
      </c>
      <c r="H32" s="72">
        <f>G32+H31</f>
        <v>0.20106347322984178</v>
      </c>
      <c r="I32" s="72">
        <f t="shared" ref="I32:R32" si="19">H32+I31</f>
        <v>0.46995056794085965</v>
      </c>
      <c r="J32" s="72">
        <f t="shared" si="19"/>
        <v>0.71945436166860355</v>
      </c>
      <c r="K32" s="72">
        <f t="shared" si="19"/>
        <v>0.98683588938012523</v>
      </c>
      <c r="L32" s="72">
        <f t="shared" si="19"/>
        <v>0.99104316899642686</v>
      </c>
      <c r="M32" s="72">
        <f t="shared" si="19"/>
        <v>1</v>
      </c>
      <c r="N32" s="72">
        <f t="shared" si="19"/>
        <v>1</v>
      </c>
      <c r="O32" s="72">
        <f t="shared" si="19"/>
        <v>1</v>
      </c>
      <c r="P32" s="72">
        <f t="shared" si="19"/>
        <v>1</v>
      </c>
      <c r="Q32" s="72">
        <f t="shared" si="19"/>
        <v>1</v>
      </c>
      <c r="R32" s="72">
        <f t="shared" si="19"/>
        <v>1</v>
      </c>
    </row>
    <row r="35" spans="2:20" ht="16.5" thickBot="1"/>
    <row r="36" spans="2:20" ht="19.5" thickBot="1">
      <c r="B36" s="913" t="s">
        <v>471</v>
      </c>
      <c r="C36" s="913"/>
      <c r="D36" s="913"/>
      <c r="E36" s="913"/>
      <c r="F36" s="913"/>
      <c r="G36" s="913"/>
      <c r="H36" s="913"/>
      <c r="I36" s="913"/>
      <c r="J36" s="913"/>
      <c r="K36" s="913"/>
      <c r="L36" s="913"/>
      <c r="M36" s="913"/>
      <c r="N36" s="913"/>
      <c r="O36" s="913"/>
      <c r="P36" s="913"/>
      <c r="Q36" s="913"/>
      <c r="R36" s="913"/>
    </row>
    <row r="37" spans="2:20" ht="16.5" thickBot="1">
      <c r="B37" s="56" t="s">
        <v>78</v>
      </c>
      <c r="C37" s="70" t="s">
        <v>0</v>
      </c>
      <c r="D37" s="19" t="s">
        <v>95</v>
      </c>
      <c r="E37" s="19" t="s">
        <v>100</v>
      </c>
      <c r="F37" s="75"/>
      <c r="G37" s="80">
        <v>1</v>
      </c>
      <c r="H37" s="73">
        <v>2</v>
      </c>
      <c r="I37" s="73">
        <v>3</v>
      </c>
      <c r="J37" s="73">
        <v>4</v>
      </c>
      <c r="K37" s="73">
        <v>5</v>
      </c>
      <c r="L37" s="73">
        <v>6</v>
      </c>
      <c r="M37" s="73">
        <v>7</v>
      </c>
      <c r="N37" s="73">
        <v>8</v>
      </c>
      <c r="O37" s="73">
        <v>9</v>
      </c>
      <c r="P37" s="73">
        <v>10</v>
      </c>
      <c r="Q37" s="73">
        <v>11</v>
      </c>
      <c r="R37" s="73">
        <v>12</v>
      </c>
    </row>
    <row r="38" spans="2:20" ht="16.5" thickBot="1">
      <c r="B38" s="930">
        <v>1</v>
      </c>
      <c r="C38" s="930" t="s">
        <v>79</v>
      </c>
      <c r="D38" s="965">
        <v>246680.97</v>
      </c>
      <c r="E38" s="966">
        <v>5.2102543646190221E-2</v>
      </c>
      <c r="F38" s="7" t="s">
        <v>103</v>
      </c>
      <c r="G38" s="76">
        <v>1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R38" s="76">
        <v>0</v>
      </c>
      <c r="T38" s="12" t="str">
        <f>IF(SUM(G38:R38)=1,"OK","KO")</f>
        <v>OK</v>
      </c>
    </row>
    <row r="39" spans="2:20" ht="16.5" thickBot="1">
      <c r="B39" s="930"/>
      <c r="C39" s="930"/>
      <c r="D39" s="965"/>
      <c r="E39" s="966"/>
      <c r="F39" s="7"/>
      <c r="G39" s="16" t="str">
        <f t="shared" ref="G39:R39" si="20">IF(G38&lt;&gt;0,"_","")</f>
        <v>_</v>
      </c>
      <c r="H39" s="16" t="str">
        <f t="shared" si="20"/>
        <v/>
      </c>
      <c r="I39" s="16" t="str">
        <f t="shared" si="20"/>
        <v/>
      </c>
      <c r="J39" s="16" t="str">
        <f t="shared" si="20"/>
        <v/>
      </c>
      <c r="K39" s="16" t="str">
        <f t="shared" si="20"/>
        <v/>
      </c>
      <c r="L39" s="16" t="str">
        <f t="shared" si="20"/>
        <v/>
      </c>
      <c r="M39" s="16" t="str">
        <f t="shared" si="20"/>
        <v/>
      </c>
      <c r="N39" s="16" t="str">
        <f t="shared" si="20"/>
        <v/>
      </c>
      <c r="O39" s="16" t="str">
        <f t="shared" si="20"/>
        <v/>
      </c>
      <c r="P39" s="16" t="str">
        <f t="shared" si="20"/>
        <v/>
      </c>
      <c r="Q39" s="16" t="str">
        <f t="shared" si="20"/>
        <v/>
      </c>
      <c r="R39" s="77" t="str">
        <f t="shared" si="20"/>
        <v/>
      </c>
      <c r="T39" s="2"/>
    </row>
    <row r="40" spans="2:20" ht="16.5" thickBot="1">
      <c r="B40" s="930"/>
      <c r="C40" s="930"/>
      <c r="D40" s="965"/>
      <c r="E40" s="966"/>
      <c r="F40" s="7" t="s">
        <v>104</v>
      </c>
      <c r="G40" s="78">
        <f>G38*$D38</f>
        <v>246680.97</v>
      </c>
      <c r="H40" s="78">
        <f t="shared" ref="H40:R40" si="21">H38*$D38</f>
        <v>0</v>
      </c>
      <c r="I40" s="78">
        <f t="shared" si="21"/>
        <v>0</v>
      </c>
      <c r="J40" s="78">
        <f t="shared" si="21"/>
        <v>0</v>
      </c>
      <c r="K40" s="78">
        <f t="shared" si="21"/>
        <v>0</v>
      </c>
      <c r="L40" s="78">
        <f t="shared" si="21"/>
        <v>0</v>
      </c>
      <c r="M40" s="78">
        <f t="shared" si="21"/>
        <v>0</v>
      </c>
      <c r="N40" s="78">
        <f t="shared" si="21"/>
        <v>0</v>
      </c>
      <c r="O40" s="78">
        <f t="shared" si="21"/>
        <v>0</v>
      </c>
      <c r="P40" s="78">
        <f t="shared" si="21"/>
        <v>0</v>
      </c>
      <c r="Q40" s="78">
        <f t="shared" si="21"/>
        <v>0</v>
      </c>
      <c r="R40" s="79">
        <f t="shared" si="21"/>
        <v>0</v>
      </c>
      <c r="T40" s="12" t="str">
        <f>IF(SUM(G40:R40)=D38,"OK","KO")</f>
        <v>OK</v>
      </c>
    </row>
    <row r="41" spans="2:20" ht="16.5" thickBot="1">
      <c r="B41" s="930">
        <v>2</v>
      </c>
      <c r="C41" s="936" t="s">
        <v>291</v>
      </c>
      <c r="D41" s="965">
        <v>86177.27</v>
      </c>
      <c r="E41" s="966">
        <v>1.8201870097577934E-2</v>
      </c>
      <c r="F41" s="7" t="s">
        <v>103</v>
      </c>
      <c r="G41" s="76">
        <v>0.5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0.5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T41" s="12" t="str">
        <f>IF(SUM(G41:R41)=1,"OK","KO")</f>
        <v>OK</v>
      </c>
    </row>
    <row r="42" spans="2:20" ht="16.5" thickBot="1">
      <c r="B42" s="930"/>
      <c r="C42" s="936"/>
      <c r="D42" s="965"/>
      <c r="E42" s="966"/>
      <c r="F42" s="7"/>
      <c r="G42" s="16" t="str">
        <f t="shared" ref="G42:R42" si="22">IF(G41&lt;&gt;0,"_","")</f>
        <v>_</v>
      </c>
      <c r="H42" s="16" t="str">
        <f t="shared" si="22"/>
        <v/>
      </c>
      <c r="I42" s="16" t="str">
        <f t="shared" si="22"/>
        <v/>
      </c>
      <c r="J42" s="16" t="str">
        <f t="shared" si="22"/>
        <v/>
      </c>
      <c r="K42" s="16" t="str">
        <f t="shared" si="22"/>
        <v/>
      </c>
      <c r="L42" s="16" t="str">
        <f t="shared" si="22"/>
        <v/>
      </c>
      <c r="M42" s="16" t="str">
        <f t="shared" si="22"/>
        <v>_</v>
      </c>
      <c r="N42" s="16" t="str">
        <f t="shared" si="22"/>
        <v/>
      </c>
      <c r="O42" s="16" t="str">
        <f t="shared" si="22"/>
        <v/>
      </c>
      <c r="P42" s="16" t="str">
        <f t="shared" si="22"/>
        <v/>
      </c>
      <c r="Q42" s="16" t="str">
        <f t="shared" si="22"/>
        <v/>
      </c>
      <c r="R42" s="77" t="str">
        <f t="shared" si="22"/>
        <v/>
      </c>
      <c r="T42" s="2"/>
    </row>
    <row r="43" spans="2:20" ht="16.5" thickBot="1">
      <c r="B43" s="930"/>
      <c r="C43" s="936"/>
      <c r="D43" s="965"/>
      <c r="E43" s="966"/>
      <c r="F43" s="7" t="s">
        <v>104</v>
      </c>
      <c r="G43" s="78">
        <f>G41*$D41</f>
        <v>43088.635000000002</v>
      </c>
      <c r="H43" s="78">
        <f t="shared" ref="H43:R43" si="23">H41*$D41</f>
        <v>0</v>
      </c>
      <c r="I43" s="78">
        <f t="shared" si="23"/>
        <v>0</v>
      </c>
      <c r="J43" s="78">
        <f t="shared" si="23"/>
        <v>0</v>
      </c>
      <c r="K43" s="78">
        <f t="shared" si="23"/>
        <v>0</v>
      </c>
      <c r="L43" s="78">
        <f t="shared" si="23"/>
        <v>0</v>
      </c>
      <c r="M43" s="78">
        <f t="shared" si="23"/>
        <v>43088.635000000002</v>
      </c>
      <c r="N43" s="78">
        <f t="shared" si="23"/>
        <v>0</v>
      </c>
      <c r="O43" s="78">
        <f t="shared" si="23"/>
        <v>0</v>
      </c>
      <c r="P43" s="78">
        <f t="shared" si="23"/>
        <v>0</v>
      </c>
      <c r="Q43" s="78">
        <f t="shared" si="23"/>
        <v>0</v>
      </c>
      <c r="R43" s="79">
        <f t="shared" si="23"/>
        <v>0</v>
      </c>
      <c r="T43" s="12" t="str">
        <f>IF(SUM(G43:R43)=D41,"OK","KO")</f>
        <v>OK</v>
      </c>
    </row>
    <row r="44" spans="2:20" ht="16.5" thickBot="1">
      <c r="B44" s="930">
        <v>3</v>
      </c>
      <c r="C44" s="930" t="s">
        <v>81</v>
      </c>
      <c r="D44" s="965">
        <v>421785.11</v>
      </c>
      <c r="E44" s="966">
        <v>8.9087038627617451E-2</v>
      </c>
      <c r="F44" s="7" t="s">
        <v>103</v>
      </c>
      <c r="G44" s="76">
        <f>G10</f>
        <v>0</v>
      </c>
      <c r="H44" s="76">
        <f t="shared" ref="H44:Q44" si="24">H10</f>
        <v>0.15160228402320164</v>
      </c>
      <c r="I44" s="76">
        <f t="shared" si="24"/>
        <v>0.28955368614060162</v>
      </c>
      <c r="J44" s="76">
        <f t="shared" si="24"/>
        <v>0.26720055615090776</v>
      </c>
      <c r="K44" s="76">
        <f t="shared" si="24"/>
        <v>0.286858690699063</v>
      </c>
      <c r="L44" s="76">
        <f t="shared" si="24"/>
        <v>4.7847829862258124E-3</v>
      </c>
      <c r="M44" s="76" t="str">
        <f t="shared" si="24"/>
        <v/>
      </c>
      <c r="N44" s="76" t="str">
        <f t="shared" si="24"/>
        <v/>
      </c>
      <c r="O44" s="76" t="str">
        <f t="shared" si="24"/>
        <v/>
      </c>
      <c r="P44" s="76" t="str">
        <f t="shared" si="24"/>
        <v/>
      </c>
      <c r="Q44" s="76" t="str">
        <f t="shared" si="24"/>
        <v/>
      </c>
      <c r="R44" s="76" t="str">
        <f>R10</f>
        <v/>
      </c>
      <c r="T44" s="12" t="str">
        <f>IF(SUM(G44:R44)=1,"OK","KO")</f>
        <v>OK</v>
      </c>
    </row>
    <row r="45" spans="2:20" ht="16.5" thickBot="1">
      <c r="B45" s="930"/>
      <c r="C45" s="930"/>
      <c r="D45" s="965"/>
      <c r="E45" s="966"/>
      <c r="F45" s="7"/>
      <c r="G45" s="16" t="str">
        <f>IF(G44&lt;&gt;"",".","")</f>
        <v>.</v>
      </c>
      <c r="H45" s="16" t="str">
        <f t="shared" ref="H45:R45" si="25">IF(H44&lt;&gt;"",".","")</f>
        <v>.</v>
      </c>
      <c r="I45" s="16" t="str">
        <f t="shared" si="25"/>
        <v>.</v>
      </c>
      <c r="J45" s="16" t="str">
        <f t="shared" si="25"/>
        <v>.</v>
      </c>
      <c r="K45" s="16" t="str">
        <f t="shared" si="25"/>
        <v>.</v>
      </c>
      <c r="L45" s="16" t="str">
        <f t="shared" si="25"/>
        <v>.</v>
      </c>
      <c r="M45" s="16" t="str">
        <f t="shared" si="25"/>
        <v/>
      </c>
      <c r="N45" s="16" t="str">
        <f t="shared" si="25"/>
        <v/>
      </c>
      <c r="O45" s="16" t="str">
        <f t="shared" si="25"/>
        <v/>
      </c>
      <c r="P45" s="16" t="str">
        <f t="shared" si="25"/>
        <v/>
      </c>
      <c r="Q45" s="16" t="str">
        <f t="shared" si="25"/>
        <v/>
      </c>
      <c r="R45" s="16" t="str">
        <f t="shared" si="25"/>
        <v/>
      </c>
      <c r="T45" s="2"/>
    </row>
    <row r="46" spans="2:20" ht="16.5" thickBot="1">
      <c r="B46" s="930"/>
      <c r="C46" s="930"/>
      <c r="D46" s="965"/>
      <c r="E46" s="966"/>
      <c r="F46" s="7" t="s">
        <v>104</v>
      </c>
      <c r="G46" s="78">
        <f>IFERROR(G44*$D44,0)</f>
        <v>0</v>
      </c>
      <c r="H46" s="78">
        <f t="shared" ref="H46:R46" si="26">IFERROR(H44*$D44,0)</f>
        <v>63943.586042977346</v>
      </c>
      <c r="I46" s="78">
        <f t="shared" si="26"/>
        <v>122129.43335971913</v>
      </c>
      <c r="J46" s="78">
        <f t="shared" si="26"/>
        <v>112701.2159681718</v>
      </c>
      <c r="K46" s="78">
        <f t="shared" si="26"/>
        <v>120992.72441096026</v>
      </c>
      <c r="L46" s="78">
        <f t="shared" si="26"/>
        <v>2018.1502181713827</v>
      </c>
      <c r="M46" s="78">
        <f t="shared" si="26"/>
        <v>0</v>
      </c>
      <c r="N46" s="78">
        <f t="shared" si="26"/>
        <v>0</v>
      </c>
      <c r="O46" s="78">
        <f t="shared" si="26"/>
        <v>0</v>
      </c>
      <c r="P46" s="78">
        <f t="shared" si="26"/>
        <v>0</v>
      </c>
      <c r="Q46" s="78">
        <f t="shared" si="26"/>
        <v>0</v>
      </c>
      <c r="R46" s="78">
        <f t="shared" si="26"/>
        <v>0</v>
      </c>
      <c r="T46" s="12" t="str">
        <f>IF(SUM(G46:R46)=D44,"OK","KO")</f>
        <v>OK</v>
      </c>
    </row>
    <row r="47" spans="2:20" ht="16.5" thickBot="1">
      <c r="B47" s="930">
        <v>4</v>
      </c>
      <c r="C47" s="930" t="s">
        <v>26</v>
      </c>
      <c r="D47" s="965">
        <v>1410537.37</v>
      </c>
      <c r="E47" s="966">
        <v>0.29792563603510791</v>
      </c>
      <c r="F47" s="7" t="s">
        <v>103</v>
      </c>
      <c r="G47" s="76">
        <v>0</v>
      </c>
      <c r="H47" s="76">
        <v>0.4</v>
      </c>
      <c r="I47" s="76">
        <v>0.6</v>
      </c>
      <c r="J47" s="76">
        <v>0</v>
      </c>
      <c r="K47" s="76">
        <v>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T47" s="12" t="str">
        <f>IF(SUM(G47:R47)=1,"OK","KO")</f>
        <v>OK</v>
      </c>
    </row>
    <row r="48" spans="2:20" ht="16.5" thickBot="1">
      <c r="B48" s="930"/>
      <c r="C48" s="930"/>
      <c r="D48" s="965"/>
      <c r="E48" s="966"/>
      <c r="F48" s="7"/>
      <c r="G48" s="16" t="str">
        <f t="shared" ref="G48:R48" si="27">IF(G47&lt;&gt;0,"_","")</f>
        <v/>
      </c>
      <c r="H48" s="16" t="str">
        <f t="shared" si="27"/>
        <v>_</v>
      </c>
      <c r="I48" s="16" t="str">
        <f t="shared" si="27"/>
        <v>_</v>
      </c>
      <c r="J48" s="16" t="str">
        <f t="shared" si="27"/>
        <v/>
      </c>
      <c r="K48" s="16" t="str">
        <f t="shared" si="27"/>
        <v/>
      </c>
      <c r="L48" s="16" t="str">
        <f t="shared" si="27"/>
        <v/>
      </c>
      <c r="M48" s="16" t="str">
        <f t="shared" si="27"/>
        <v/>
      </c>
      <c r="N48" s="16" t="str">
        <f t="shared" si="27"/>
        <v/>
      </c>
      <c r="O48" s="16" t="str">
        <f t="shared" si="27"/>
        <v/>
      </c>
      <c r="P48" s="16" t="str">
        <f t="shared" si="27"/>
        <v/>
      </c>
      <c r="Q48" s="16" t="str">
        <f t="shared" si="27"/>
        <v/>
      </c>
      <c r="R48" s="77" t="str">
        <f t="shared" si="27"/>
        <v/>
      </c>
      <c r="T48" s="2"/>
    </row>
    <row r="49" spans="2:20" ht="16.5" thickBot="1">
      <c r="B49" s="930"/>
      <c r="C49" s="930"/>
      <c r="D49" s="965"/>
      <c r="E49" s="966"/>
      <c r="F49" s="7" t="s">
        <v>104</v>
      </c>
      <c r="G49" s="78">
        <f>G47*$D47</f>
        <v>0</v>
      </c>
      <c r="H49" s="78">
        <f t="shared" ref="H49:R49" si="28">H47*$D47</f>
        <v>564214.94800000009</v>
      </c>
      <c r="I49" s="78">
        <f t="shared" si="28"/>
        <v>846322.42200000002</v>
      </c>
      <c r="J49" s="78">
        <f t="shared" si="28"/>
        <v>0</v>
      </c>
      <c r="K49" s="78">
        <f t="shared" si="28"/>
        <v>0</v>
      </c>
      <c r="L49" s="78">
        <f t="shared" si="28"/>
        <v>0</v>
      </c>
      <c r="M49" s="78">
        <f t="shared" si="28"/>
        <v>0</v>
      </c>
      <c r="N49" s="78">
        <f t="shared" si="28"/>
        <v>0</v>
      </c>
      <c r="O49" s="78">
        <f t="shared" si="28"/>
        <v>0</v>
      </c>
      <c r="P49" s="78">
        <f t="shared" si="28"/>
        <v>0</v>
      </c>
      <c r="Q49" s="78">
        <f t="shared" si="28"/>
        <v>0</v>
      </c>
      <c r="R49" s="79">
        <f t="shared" si="28"/>
        <v>0</v>
      </c>
      <c r="T49" s="12" t="str">
        <f>IF(SUM(G49:R49)=D47,"OK","KO")</f>
        <v>OK</v>
      </c>
    </row>
    <row r="50" spans="2:20" ht="16.5" thickBot="1">
      <c r="B50" s="930">
        <v>5</v>
      </c>
      <c r="C50" s="930" t="s">
        <v>82</v>
      </c>
      <c r="D50" s="965">
        <v>524649.66</v>
      </c>
      <c r="E50" s="966">
        <v>0.11081350056759084</v>
      </c>
      <c r="F50" s="7" t="s">
        <v>103</v>
      </c>
      <c r="G50" s="76">
        <v>0</v>
      </c>
      <c r="H50" s="76">
        <v>0</v>
      </c>
      <c r="I50" s="76">
        <v>0.45</v>
      </c>
      <c r="J50" s="76">
        <v>0.55000000000000004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0</v>
      </c>
      <c r="Q50" s="76">
        <v>0</v>
      </c>
      <c r="R50" s="76">
        <v>0</v>
      </c>
      <c r="T50" s="12" t="str">
        <f>IF(SUM(G50:R50)=1,"OK","KO")</f>
        <v>OK</v>
      </c>
    </row>
    <row r="51" spans="2:20" ht="16.5" thickBot="1">
      <c r="B51" s="930"/>
      <c r="C51" s="930"/>
      <c r="D51" s="965"/>
      <c r="E51" s="966"/>
      <c r="F51" s="7"/>
      <c r="G51" s="16" t="str">
        <f t="shared" ref="G51:R51" si="29">IF(G50&lt;&gt;0,"_","")</f>
        <v/>
      </c>
      <c r="H51" s="16" t="str">
        <f t="shared" si="29"/>
        <v/>
      </c>
      <c r="I51" s="16" t="str">
        <f t="shared" si="29"/>
        <v>_</v>
      </c>
      <c r="J51" s="16" t="str">
        <f t="shared" si="29"/>
        <v>_</v>
      </c>
      <c r="K51" s="16" t="str">
        <f t="shared" si="29"/>
        <v/>
      </c>
      <c r="L51" s="16" t="str">
        <f t="shared" si="29"/>
        <v/>
      </c>
      <c r="M51" s="16" t="str">
        <f t="shared" si="29"/>
        <v/>
      </c>
      <c r="N51" s="16" t="str">
        <f t="shared" si="29"/>
        <v/>
      </c>
      <c r="O51" s="16" t="str">
        <f t="shared" si="29"/>
        <v/>
      </c>
      <c r="P51" s="16" t="str">
        <f t="shared" si="29"/>
        <v/>
      </c>
      <c r="Q51" s="16" t="str">
        <f t="shared" si="29"/>
        <v/>
      </c>
      <c r="R51" s="77" t="str">
        <f t="shared" si="29"/>
        <v/>
      </c>
      <c r="T51" s="2"/>
    </row>
    <row r="52" spans="2:20" ht="16.5" thickBot="1">
      <c r="B52" s="930"/>
      <c r="C52" s="930"/>
      <c r="D52" s="965"/>
      <c r="E52" s="966"/>
      <c r="F52" s="7" t="s">
        <v>104</v>
      </c>
      <c r="G52" s="78">
        <f>G50*$D50</f>
        <v>0</v>
      </c>
      <c r="H52" s="78">
        <f t="shared" ref="H52:R52" si="30">H50*$D50</f>
        <v>0</v>
      </c>
      <c r="I52" s="78">
        <f t="shared" si="30"/>
        <v>236092.34700000001</v>
      </c>
      <c r="J52" s="78">
        <f t="shared" si="30"/>
        <v>288557.31300000002</v>
      </c>
      <c r="K52" s="78">
        <f t="shared" si="30"/>
        <v>0</v>
      </c>
      <c r="L52" s="78">
        <f t="shared" si="30"/>
        <v>0</v>
      </c>
      <c r="M52" s="78">
        <f t="shared" si="30"/>
        <v>0</v>
      </c>
      <c r="N52" s="78">
        <f t="shared" si="30"/>
        <v>0</v>
      </c>
      <c r="O52" s="78">
        <f t="shared" si="30"/>
        <v>0</v>
      </c>
      <c r="P52" s="78">
        <f t="shared" si="30"/>
        <v>0</v>
      </c>
      <c r="Q52" s="78">
        <f t="shared" si="30"/>
        <v>0</v>
      </c>
      <c r="R52" s="79">
        <f t="shared" si="30"/>
        <v>0</v>
      </c>
      <c r="T52" s="12" t="str">
        <f>IF(SUM(G52:R52)=D50,"OK","KO")</f>
        <v>OK</v>
      </c>
    </row>
    <row r="53" spans="2:20" ht="16.5" thickBot="1">
      <c r="B53" s="930">
        <v>6</v>
      </c>
      <c r="C53" s="930" t="s">
        <v>27</v>
      </c>
      <c r="D53" s="965">
        <v>1782098.44</v>
      </c>
      <c r="E53" s="966">
        <v>0.37640464017920594</v>
      </c>
      <c r="F53" s="7" t="s">
        <v>103</v>
      </c>
      <c r="G53" s="76">
        <v>0</v>
      </c>
      <c r="H53" s="76">
        <v>0</v>
      </c>
      <c r="I53" s="76">
        <v>0</v>
      </c>
      <c r="J53" s="76">
        <v>0.4</v>
      </c>
      <c r="K53" s="76">
        <v>0.6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T53" s="12" t="str">
        <f>IF(SUM(G53:R53)=1,"OK","KO")</f>
        <v>OK</v>
      </c>
    </row>
    <row r="54" spans="2:20" ht="16.5" thickBot="1">
      <c r="B54" s="930"/>
      <c r="C54" s="930"/>
      <c r="D54" s="965"/>
      <c r="E54" s="966"/>
      <c r="F54" s="7"/>
      <c r="G54" s="16" t="str">
        <f t="shared" ref="G54:R54" si="31">IF(G53&lt;&gt;0,"_","")</f>
        <v/>
      </c>
      <c r="H54" s="16" t="str">
        <f t="shared" si="31"/>
        <v/>
      </c>
      <c r="I54" s="16" t="str">
        <f t="shared" si="31"/>
        <v/>
      </c>
      <c r="J54" s="16" t="str">
        <f t="shared" si="31"/>
        <v>_</v>
      </c>
      <c r="K54" s="16" t="str">
        <f t="shared" si="31"/>
        <v>_</v>
      </c>
      <c r="L54" s="16" t="str">
        <f t="shared" si="31"/>
        <v/>
      </c>
      <c r="M54" s="16" t="str">
        <f t="shared" si="31"/>
        <v/>
      </c>
      <c r="N54" s="16" t="str">
        <f t="shared" si="31"/>
        <v/>
      </c>
      <c r="O54" s="16" t="str">
        <f t="shared" si="31"/>
        <v/>
      </c>
      <c r="P54" s="16" t="str">
        <f t="shared" si="31"/>
        <v/>
      </c>
      <c r="Q54" s="16" t="str">
        <f t="shared" si="31"/>
        <v/>
      </c>
      <c r="R54" s="77" t="str">
        <f t="shared" si="31"/>
        <v/>
      </c>
      <c r="T54" s="2"/>
    </row>
    <row r="55" spans="2:20" ht="16.5" thickBot="1">
      <c r="B55" s="930"/>
      <c r="C55" s="930"/>
      <c r="D55" s="965"/>
      <c r="E55" s="966"/>
      <c r="F55" s="7" t="s">
        <v>104</v>
      </c>
      <c r="G55" s="78">
        <f>G53*$D53</f>
        <v>0</v>
      </c>
      <c r="H55" s="78">
        <f t="shared" ref="H55:R55" si="32">H53*$D53</f>
        <v>0</v>
      </c>
      <c r="I55" s="78">
        <f t="shared" si="32"/>
        <v>0</v>
      </c>
      <c r="J55" s="78">
        <f t="shared" si="32"/>
        <v>712839.37600000005</v>
      </c>
      <c r="K55" s="78">
        <f t="shared" si="32"/>
        <v>1069259.064</v>
      </c>
      <c r="L55" s="78">
        <f t="shared" si="32"/>
        <v>0</v>
      </c>
      <c r="M55" s="78">
        <f t="shared" si="32"/>
        <v>0</v>
      </c>
      <c r="N55" s="78">
        <f t="shared" si="32"/>
        <v>0</v>
      </c>
      <c r="O55" s="78">
        <f t="shared" si="32"/>
        <v>0</v>
      </c>
      <c r="P55" s="78">
        <f t="shared" si="32"/>
        <v>0</v>
      </c>
      <c r="Q55" s="78">
        <f t="shared" si="32"/>
        <v>0</v>
      </c>
      <c r="R55" s="79">
        <f t="shared" si="32"/>
        <v>0</v>
      </c>
      <c r="T55" s="12" t="str">
        <f>IF(SUM(G55:R55)=D53,"OK","KO")</f>
        <v>OK</v>
      </c>
    </row>
    <row r="56" spans="2:20" ht="16.5" thickBot="1">
      <c r="B56" s="930">
        <v>7</v>
      </c>
      <c r="C56" s="930" t="s">
        <v>83</v>
      </c>
      <c r="D56" s="965">
        <v>17915.45</v>
      </c>
      <c r="E56" s="966">
        <v>3.783998885548969E-3</v>
      </c>
      <c r="F56" s="7" t="s">
        <v>103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1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76">
        <v>0</v>
      </c>
      <c r="T56" s="12" t="str">
        <f>IF(SUM(G56:R56)=1,"OK","KO")</f>
        <v>OK</v>
      </c>
    </row>
    <row r="57" spans="2:20" ht="16.5" thickBot="1">
      <c r="B57" s="930"/>
      <c r="C57" s="930"/>
      <c r="D57" s="965"/>
      <c r="E57" s="966"/>
      <c r="F57" s="7"/>
      <c r="G57" s="16" t="str">
        <f t="shared" ref="G57:R57" si="33">IF(G56&lt;&gt;0,"_","")</f>
        <v/>
      </c>
      <c r="H57" s="16" t="str">
        <f t="shared" si="33"/>
        <v/>
      </c>
      <c r="I57" s="16" t="str">
        <f t="shared" si="33"/>
        <v/>
      </c>
      <c r="J57" s="16" t="str">
        <f t="shared" si="33"/>
        <v/>
      </c>
      <c r="K57" s="16" t="str">
        <f t="shared" si="33"/>
        <v/>
      </c>
      <c r="L57" s="16" t="str">
        <f t="shared" si="33"/>
        <v>_</v>
      </c>
      <c r="M57" s="16" t="str">
        <f t="shared" si="33"/>
        <v/>
      </c>
      <c r="N57" s="16" t="str">
        <f t="shared" si="33"/>
        <v/>
      </c>
      <c r="O57" s="16" t="str">
        <f t="shared" si="33"/>
        <v/>
      </c>
      <c r="P57" s="16" t="str">
        <f t="shared" si="33"/>
        <v/>
      </c>
      <c r="Q57" s="16" t="str">
        <f t="shared" si="33"/>
        <v/>
      </c>
      <c r="R57" s="77" t="str">
        <f t="shared" si="33"/>
        <v/>
      </c>
      <c r="T57" s="2"/>
    </row>
    <row r="58" spans="2:20" ht="16.5" thickBot="1">
      <c r="B58" s="930"/>
      <c r="C58" s="930"/>
      <c r="D58" s="965"/>
      <c r="E58" s="966"/>
      <c r="F58" s="7" t="s">
        <v>104</v>
      </c>
      <c r="G58" s="78">
        <f>G56*$D56</f>
        <v>0</v>
      </c>
      <c r="H58" s="78">
        <f t="shared" ref="H58:R58" si="34">H56*$D56</f>
        <v>0</v>
      </c>
      <c r="I58" s="78">
        <f t="shared" si="34"/>
        <v>0</v>
      </c>
      <c r="J58" s="78">
        <f t="shared" si="34"/>
        <v>0</v>
      </c>
      <c r="K58" s="78">
        <f t="shared" si="34"/>
        <v>0</v>
      </c>
      <c r="L58" s="78">
        <f t="shared" si="34"/>
        <v>17915.45</v>
      </c>
      <c r="M58" s="78">
        <f t="shared" si="34"/>
        <v>0</v>
      </c>
      <c r="N58" s="78">
        <f t="shared" si="34"/>
        <v>0</v>
      </c>
      <c r="O58" s="78">
        <f t="shared" si="34"/>
        <v>0</v>
      </c>
      <c r="P58" s="78">
        <f t="shared" si="34"/>
        <v>0</v>
      </c>
      <c r="Q58" s="78">
        <f t="shared" si="34"/>
        <v>0</v>
      </c>
      <c r="R58" s="79">
        <f t="shared" si="34"/>
        <v>0</v>
      </c>
      <c r="T58" s="12" t="str">
        <f>IF(SUM(G58:R58)=D56,"OK","KO")</f>
        <v>OK</v>
      </c>
    </row>
    <row r="59" spans="2:20" ht="16.5" thickBot="1">
      <c r="B59" s="930">
        <v>8</v>
      </c>
      <c r="C59" s="930" t="s">
        <v>1675</v>
      </c>
      <c r="D59" s="965">
        <v>244684.08</v>
      </c>
      <c r="E59" s="966">
        <v>5.1680771961160603E-2</v>
      </c>
      <c r="F59" s="7" t="s">
        <v>103</v>
      </c>
      <c r="G59" s="76">
        <v>0</v>
      </c>
      <c r="H59" s="76">
        <v>0.13882781917757814</v>
      </c>
      <c r="I59" s="76">
        <v>0.27964238518126083</v>
      </c>
      <c r="J59" s="76">
        <v>0.28496643925903992</v>
      </c>
      <c r="K59" s="76">
        <v>0.29656335638212111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T59" s="12" t="str">
        <f>IF(SUM(G59:R59)=1,"OK","KO")</f>
        <v>OK</v>
      </c>
    </row>
    <row r="60" spans="2:20" ht="16.5" thickBot="1">
      <c r="B60" s="930"/>
      <c r="C60" s="930"/>
      <c r="D60" s="965"/>
      <c r="E60" s="966"/>
      <c r="F60" s="7"/>
      <c r="G60" s="16" t="str">
        <f t="shared" ref="G60:R60" si="35">IF(G59&lt;&gt;0,"_","")</f>
        <v/>
      </c>
      <c r="H60" s="16" t="str">
        <f t="shared" si="35"/>
        <v>_</v>
      </c>
      <c r="I60" s="16" t="str">
        <f t="shared" si="35"/>
        <v>_</v>
      </c>
      <c r="J60" s="16" t="str">
        <f t="shared" si="35"/>
        <v>_</v>
      </c>
      <c r="K60" s="16" t="str">
        <f t="shared" si="35"/>
        <v>_</v>
      </c>
      <c r="L60" s="16" t="str">
        <f t="shared" si="35"/>
        <v/>
      </c>
      <c r="M60" s="16" t="str">
        <f t="shared" si="35"/>
        <v/>
      </c>
      <c r="N60" s="16" t="str">
        <f t="shared" si="35"/>
        <v/>
      </c>
      <c r="O60" s="16" t="str">
        <f t="shared" si="35"/>
        <v/>
      </c>
      <c r="P60" s="16" t="str">
        <f t="shared" si="35"/>
        <v/>
      </c>
      <c r="Q60" s="16" t="str">
        <f t="shared" si="35"/>
        <v/>
      </c>
      <c r="R60" s="77" t="str">
        <f t="shared" si="35"/>
        <v/>
      </c>
      <c r="T60" s="2"/>
    </row>
    <row r="61" spans="2:20" ht="16.5" thickBot="1">
      <c r="B61" s="930"/>
      <c r="C61" s="930"/>
      <c r="D61" s="965"/>
      <c r="E61" s="966"/>
      <c r="F61" s="7" t="s">
        <v>104</v>
      </c>
      <c r="G61" s="78">
        <f>G59*$D59</f>
        <v>0</v>
      </c>
      <c r="H61" s="78">
        <f t="shared" ref="H61:R61" si="36">H59*$D59</f>
        <v>33968.957213872061</v>
      </c>
      <c r="I61" s="78">
        <f t="shared" si="36"/>
        <v>68424.039747082439</v>
      </c>
      <c r="J61" s="78">
        <f t="shared" si="36"/>
        <v>69726.751020974058</v>
      </c>
      <c r="K61" s="78">
        <f t="shared" si="36"/>
        <v>72564.332018071436</v>
      </c>
      <c r="L61" s="78">
        <f t="shared" si="36"/>
        <v>0</v>
      </c>
      <c r="M61" s="78">
        <f t="shared" si="36"/>
        <v>0</v>
      </c>
      <c r="N61" s="78">
        <f t="shared" si="36"/>
        <v>0</v>
      </c>
      <c r="O61" s="78">
        <f t="shared" si="36"/>
        <v>0</v>
      </c>
      <c r="P61" s="78">
        <f t="shared" si="36"/>
        <v>0</v>
      </c>
      <c r="Q61" s="78">
        <f t="shared" si="36"/>
        <v>0</v>
      </c>
      <c r="R61" s="79">
        <f t="shared" si="36"/>
        <v>0</v>
      </c>
      <c r="T61" s="12" t="str">
        <f>IF(SUM(G61:R61)=D59,"OK","KO")</f>
        <v>OK</v>
      </c>
    </row>
    <row r="62" spans="2:20" ht="19.5" thickBot="1">
      <c r="B62" s="967" t="s">
        <v>105</v>
      </c>
      <c r="C62" s="967"/>
      <c r="D62" s="968">
        <f>SUM(D38:D61)</f>
        <v>4734528.3500000006</v>
      </c>
      <c r="E62" s="969">
        <f>SUM(E38:E61)</f>
        <v>0.99999999999999989</v>
      </c>
      <c r="F62" s="62" t="s">
        <v>106</v>
      </c>
      <c r="G62" s="74">
        <f>G40+G43+G46+G49+G52+G55+G58+G61</f>
        <v>289769.60499999998</v>
      </c>
      <c r="H62" s="74">
        <f t="shared" ref="H62:R62" si="37">H40+H43+H46+H49+H52+H55+H58+H61</f>
        <v>662127.49125684961</v>
      </c>
      <c r="I62" s="74">
        <f t="shared" si="37"/>
        <v>1272968.2421068016</v>
      </c>
      <c r="J62" s="74">
        <f t="shared" si="37"/>
        <v>1183824.6559891459</v>
      </c>
      <c r="K62" s="74">
        <f t="shared" si="37"/>
        <v>1262816.1204290316</v>
      </c>
      <c r="L62" s="74">
        <f t="shared" si="37"/>
        <v>19933.600218171385</v>
      </c>
      <c r="M62" s="74">
        <f t="shared" si="37"/>
        <v>43088.635000000002</v>
      </c>
      <c r="N62" s="74">
        <f t="shared" si="37"/>
        <v>0</v>
      </c>
      <c r="O62" s="74">
        <f t="shared" si="37"/>
        <v>0</v>
      </c>
      <c r="P62" s="74">
        <f t="shared" si="37"/>
        <v>0</v>
      </c>
      <c r="Q62" s="74">
        <f t="shared" si="37"/>
        <v>0</v>
      </c>
      <c r="R62" s="74">
        <f t="shared" si="37"/>
        <v>0</v>
      </c>
    </row>
    <row r="63" spans="2:20" ht="19.5" thickBot="1">
      <c r="B63" s="967"/>
      <c r="C63" s="967"/>
      <c r="D63" s="968"/>
      <c r="E63" s="969"/>
      <c r="F63" s="61" t="s">
        <v>107</v>
      </c>
      <c r="G63" s="71">
        <f>G62</f>
        <v>289769.60499999998</v>
      </c>
      <c r="H63" s="71">
        <f>G63+H62</f>
        <v>951897.09625684959</v>
      </c>
      <c r="I63" s="71">
        <f t="shared" ref="I63:R63" si="38">H63+I62</f>
        <v>2224865.3383636512</v>
      </c>
      <c r="J63" s="71">
        <f t="shared" si="38"/>
        <v>3408689.994352797</v>
      </c>
      <c r="K63" s="71">
        <f t="shared" si="38"/>
        <v>4671506.1147818286</v>
      </c>
      <c r="L63" s="71">
        <f t="shared" si="38"/>
        <v>4691439.7149999999</v>
      </c>
      <c r="M63" s="71">
        <f t="shared" si="38"/>
        <v>4734528.3499999996</v>
      </c>
      <c r="N63" s="71">
        <f t="shared" si="38"/>
        <v>4734528.3499999996</v>
      </c>
      <c r="O63" s="71">
        <f t="shared" si="38"/>
        <v>4734528.3499999996</v>
      </c>
      <c r="P63" s="71">
        <f t="shared" si="38"/>
        <v>4734528.3499999996</v>
      </c>
      <c r="Q63" s="71">
        <f t="shared" si="38"/>
        <v>4734528.3499999996</v>
      </c>
      <c r="R63" s="71">
        <f t="shared" si="38"/>
        <v>4734528.3499999996</v>
      </c>
    </row>
    <row r="64" spans="2:20" ht="19.5" thickBot="1">
      <c r="B64" s="967" t="s">
        <v>108</v>
      </c>
      <c r="C64" s="967"/>
      <c r="D64" s="913"/>
      <c r="E64" s="969"/>
      <c r="F64" s="913"/>
      <c r="G64" s="913"/>
      <c r="H64" s="913"/>
      <c r="I64" s="913"/>
      <c r="J64" s="913"/>
      <c r="K64" s="913"/>
      <c r="L64" s="913"/>
      <c r="M64" s="913"/>
      <c r="N64" s="913"/>
      <c r="O64" s="913"/>
      <c r="P64" s="913"/>
      <c r="Q64" s="913"/>
      <c r="R64" s="913"/>
    </row>
    <row r="65" spans="2:18" ht="19.5" thickBot="1">
      <c r="B65" s="967" t="s">
        <v>109</v>
      </c>
      <c r="C65" s="967"/>
      <c r="D65" s="913"/>
      <c r="E65" s="969"/>
      <c r="F65" s="61" t="s">
        <v>106</v>
      </c>
      <c r="G65" s="72">
        <f>G62/$D62</f>
        <v>6.1203478694979184E-2</v>
      </c>
      <c r="H65" s="72">
        <f t="shared" ref="H65:R65" si="39">H62/$D62</f>
        <v>0.13985078181163485</v>
      </c>
      <c r="I65" s="72">
        <f t="shared" si="39"/>
        <v>0.2688690716376852</v>
      </c>
      <c r="J65" s="72">
        <f t="shared" si="39"/>
        <v>0.25004067321492451</v>
      </c>
      <c r="K65" s="72">
        <f t="shared" si="39"/>
        <v>0.26672479855971953</v>
      </c>
      <c r="L65" s="72">
        <f t="shared" si="39"/>
        <v>4.2102610322676346E-3</v>
      </c>
      <c r="M65" s="72">
        <f t="shared" si="39"/>
        <v>9.1009350487889669E-3</v>
      </c>
      <c r="N65" s="72">
        <f t="shared" si="39"/>
        <v>0</v>
      </c>
      <c r="O65" s="72">
        <f t="shared" si="39"/>
        <v>0</v>
      </c>
      <c r="P65" s="72">
        <f t="shared" si="39"/>
        <v>0</v>
      </c>
      <c r="Q65" s="72">
        <f t="shared" si="39"/>
        <v>0</v>
      </c>
      <c r="R65" s="72">
        <f t="shared" si="39"/>
        <v>0</v>
      </c>
    </row>
    <row r="66" spans="2:18" ht="19.5" thickBot="1">
      <c r="B66" s="967"/>
      <c r="C66" s="967"/>
      <c r="D66" s="913"/>
      <c r="E66" s="969"/>
      <c r="F66" s="61" t="s">
        <v>107</v>
      </c>
      <c r="G66" s="72">
        <f>G65</f>
        <v>6.1203478694979184E-2</v>
      </c>
      <c r="H66" s="72">
        <f>G66+H65</f>
        <v>0.20105426050661404</v>
      </c>
      <c r="I66" s="72">
        <f t="shared" ref="I66:R66" si="40">H66+I65</f>
        <v>0.46992333214429927</v>
      </c>
      <c r="J66" s="72">
        <f t="shared" si="40"/>
        <v>0.71996400535922378</v>
      </c>
      <c r="K66" s="72">
        <f t="shared" si="40"/>
        <v>0.98668880391894331</v>
      </c>
      <c r="L66" s="72">
        <f t="shared" si="40"/>
        <v>0.99089906495121094</v>
      </c>
      <c r="M66" s="72">
        <f t="shared" si="40"/>
        <v>0.99999999999999989</v>
      </c>
      <c r="N66" s="72">
        <f t="shared" si="40"/>
        <v>0.99999999999999989</v>
      </c>
      <c r="O66" s="72">
        <f t="shared" si="40"/>
        <v>0.99999999999999989</v>
      </c>
      <c r="P66" s="72">
        <f t="shared" si="40"/>
        <v>0.99999999999999989</v>
      </c>
      <c r="Q66" s="72">
        <f t="shared" si="40"/>
        <v>0.99999999999999989</v>
      </c>
      <c r="R66" s="72">
        <f t="shared" si="40"/>
        <v>0.99999999999999989</v>
      </c>
    </row>
  </sheetData>
  <mergeCells count="78">
    <mergeCell ref="E62:E66"/>
    <mergeCell ref="B64:C64"/>
    <mergeCell ref="F64:R64"/>
    <mergeCell ref="B65:C66"/>
    <mergeCell ref="B53:B55"/>
    <mergeCell ref="C53:C55"/>
    <mergeCell ref="D53:D55"/>
    <mergeCell ref="E53:E55"/>
    <mergeCell ref="B56:B58"/>
    <mergeCell ref="C56:C58"/>
    <mergeCell ref="D56:D58"/>
    <mergeCell ref="E56:E58"/>
    <mergeCell ref="B59:B61"/>
    <mergeCell ref="C59:C61"/>
    <mergeCell ref="D59:D61"/>
    <mergeCell ref="E59:E61"/>
    <mergeCell ref="B62:C63"/>
    <mergeCell ref="D62:D66"/>
    <mergeCell ref="B47:B49"/>
    <mergeCell ref="C47:C49"/>
    <mergeCell ref="D47:D49"/>
    <mergeCell ref="E47:E49"/>
    <mergeCell ref="B50:B52"/>
    <mergeCell ref="C50:C52"/>
    <mergeCell ref="D50:D52"/>
    <mergeCell ref="E50:E52"/>
    <mergeCell ref="B41:B43"/>
    <mergeCell ref="C41:C43"/>
    <mergeCell ref="D41:D43"/>
    <mergeCell ref="E41:E43"/>
    <mergeCell ref="B44:B46"/>
    <mergeCell ref="C44:C46"/>
    <mergeCell ref="D44:D46"/>
    <mergeCell ref="E44:E46"/>
    <mergeCell ref="F30:R30"/>
    <mergeCell ref="B31:C32"/>
    <mergeCell ref="B36:R36"/>
    <mergeCell ref="B38:B40"/>
    <mergeCell ref="C38:C40"/>
    <mergeCell ref="D38:D40"/>
    <mergeCell ref="E38:E40"/>
    <mergeCell ref="B22:B24"/>
    <mergeCell ref="C22:C24"/>
    <mergeCell ref="D22:D24"/>
    <mergeCell ref="E22:E24"/>
    <mergeCell ref="B28:C29"/>
    <mergeCell ref="D28:D32"/>
    <mergeCell ref="E28:E32"/>
    <mergeCell ref="B30:C30"/>
    <mergeCell ref="B25:B27"/>
    <mergeCell ref="C25:C27"/>
    <mergeCell ref="D25:D27"/>
    <mergeCell ref="E25:E27"/>
    <mergeCell ref="B16:B18"/>
    <mergeCell ref="C16:C18"/>
    <mergeCell ref="D16:D18"/>
    <mergeCell ref="E16:E18"/>
    <mergeCell ref="B19:B21"/>
    <mergeCell ref="C19:C21"/>
    <mergeCell ref="D19:D21"/>
    <mergeCell ref="E19:E21"/>
    <mergeCell ref="B10:B12"/>
    <mergeCell ref="C10:C12"/>
    <mergeCell ref="D10:D12"/>
    <mergeCell ref="E10:E12"/>
    <mergeCell ref="B13:B15"/>
    <mergeCell ref="C13:C15"/>
    <mergeCell ref="D13:D15"/>
    <mergeCell ref="E13:E15"/>
    <mergeCell ref="B7:B9"/>
    <mergeCell ref="C7:C9"/>
    <mergeCell ref="D7:D9"/>
    <mergeCell ref="E7:E9"/>
    <mergeCell ref="B2:R2"/>
    <mergeCell ref="B4:B6"/>
    <mergeCell ref="C4:C6"/>
    <mergeCell ref="D4:D6"/>
    <mergeCell ref="E4:E6"/>
  </mergeCells>
  <conditionalFormatting sqref="G5:R5">
    <cfRule type="notContainsBlanks" dxfId="121" priority="84">
      <formula>LEN(TRIM(G5))&gt;0</formula>
    </cfRule>
  </conditionalFormatting>
  <conditionalFormatting sqref="G8:R8">
    <cfRule type="notContainsBlanks" dxfId="120" priority="97">
      <formula>LEN(TRIM(G8))&gt;0</formula>
    </cfRule>
  </conditionalFormatting>
  <conditionalFormatting sqref="G14:R14">
    <cfRule type="notContainsBlanks" dxfId="119" priority="82">
      <formula>LEN(TRIM(G14))&gt;0</formula>
    </cfRule>
  </conditionalFormatting>
  <conditionalFormatting sqref="G17:R17">
    <cfRule type="notContainsBlanks" dxfId="118" priority="81">
      <formula>LEN(TRIM(G17))&gt;0</formula>
    </cfRule>
  </conditionalFormatting>
  <conditionalFormatting sqref="G20:R20">
    <cfRule type="notContainsBlanks" dxfId="117" priority="80">
      <formula>LEN(TRIM(G20))&gt;0</formula>
    </cfRule>
  </conditionalFormatting>
  <conditionalFormatting sqref="G23:R23">
    <cfRule type="notContainsBlanks" dxfId="116" priority="79">
      <formula>LEN(TRIM(G23))&gt;0</formula>
    </cfRule>
  </conditionalFormatting>
  <conditionalFormatting sqref="G26:R26">
    <cfRule type="notContainsBlanks" dxfId="115" priority="4">
      <formula>LEN(TRIM(G26))&gt;0</formula>
    </cfRule>
  </conditionalFormatting>
  <conditionalFormatting sqref="G39:R39">
    <cfRule type="notContainsBlanks" dxfId="114" priority="70">
      <formula>LEN(TRIM(G39))&gt;0</formula>
    </cfRule>
  </conditionalFormatting>
  <conditionalFormatting sqref="G42:R42">
    <cfRule type="notContainsBlanks" dxfId="113" priority="71">
      <formula>LEN(TRIM(G42))&gt;0</formula>
    </cfRule>
  </conditionalFormatting>
  <conditionalFormatting sqref="G45:R45">
    <cfRule type="notContainsBlanks" dxfId="112" priority="63">
      <formula>LEN(TRIM(G45))&gt;0</formula>
    </cfRule>
  </conditionalFormatting>
  <conditionalFormatting sqref="G48:R48">
    <cfRule type="notContainsBlanks" dxfId="111" priority="68">
      <formula>LEN(TRIM(G48))&gt;0</formula>
    </cfRule>
  </conditionalFormatting>
  <conditionalFormatting sqref="G51:R51">
    <cfRule type="notContainsBlanks" dxfId="110" priority="67">
      <formula>LEN(TRIM(G51))&gt;0</formula>
    </cfRule>
  </conditionalFormatting>
  <conditionalFormatting sqref="G54:R54">
    <cfRule type="notContainsBlanks" dxfId="109" priority="66">
      <formula>LEN(TRIM(G54))&gt;0</formula>
    </cfRule>
  </conditionalFormatting>
  <conditionalFormatting sqref="G57:R57">
    <cfRule type="notContainsBlanks" dxfId="108" priority="65">
      <formula>LEN(TRIM(G57))&gt;0</formula>
    </cfRule>
  </conditionalFormatting>
  <conditionalFormatting sqref="G60:R60">
    <cfRule type="notContainsBlanks" dxfId="107" priority="3">
      <formula>LEN(TRIM(G60))&gt;0</formula>
    </cfRule>
  </conditionalFormatting>
  <conditionalFormatting sqref="G11:S11">
    <cfRule type="notContainsBlanks" dxfId="106" priority="64">
      <formula>LEN(TRIM(G11))&gt;0</formula>
    </cfRule>
  </conditionalFormatting>
  <conditionalFormatting sqref="T4">
    <cfRule type="containsText" dxfId="105" priority="61" operator="containsText" text="KO">
      <formula>NOT(ISERROR(SEARCH("KO",T4)))</formula>
    </cfRule>
    <cfRule type="containsText" dxfId="104" priority="62" operator="containsText" text="OK">
      <formula>NOT(ISERROR(SEARCH("OK",T4)))</formula>
    </cfRule>
  </conditionalFormatting>
  <conditionalFormatting sqref="T6:T7">
    <cfRule type="containsText" dxfId="103" priority="57" operator="containsText" text="KO">
      <formula>NOT(ISERROR(SEARCH("KO",T6)))</formula>
    </cfRule>
    <cfRule type="containsText" dxfId="102" priority="58" operator="containsText" text="OK">
      <formula>NOT(ISERROR(SEARCH("OK",T6)))</formula>
    </cfRule>
  </conditionalFormatting>
  <conditionalFormatting sqref="T9:T10">
    <cfRule type="containsText" dxfId="101" priority="53" operator="containsText" text="KO">
      <formula>NOT(ISERROR(SEARCH("KO",T9)))</formula>
    </cfRule>
    <cfRule type="containsText" dxfId="100" priority="54" operator="containsText" text="OK">
      <formula>NOT(ISERROR(SEARCH("OK",T9)))</formula>
    </cfRule>
  </conditionalFormatting>
  <conditionalFormatting sqref="T12:T13">
    <cfRule type="containsText" dxfId="99" priority="49" operator="containsText" text="KO">
      <formula>NOT(ISERROR(SEARCH("KO",T12)))</formula>
    </cfRule>
    <cfRule type="containsText" dxfId="98" priority="50" operator="containsText" text="OK">
      <formula>NOT(ISERROR(SEARCH("OK",T12)))</formula>
    </cfRule>
  </conditionalFormatting>
  <conditionalFormatting sqref="T15:T16">
    <cfRule type="containsText" dxfId="97" priority="45" operator="containsText" text="KO">
      <formula>NOT(ISERROR(SEARCH("KO",T15)))</formula>
    </cfRule>
    <cfRule type="containsText" dxfId="96" priority="46" operator="containsText" text="OK">
      <formula>NOT(ISERROR(SEARCH("OK",T15)))</formula>
    </cfRule>
  </conditionalFormatting>
  <conditionalFormatting sqref="T18:T19">
    <cfRule type="containsText" dxfId="95" priority="41" operator="containsText" text="KO">
      <formula>NOT(ISERROR(SEARCH("KO",T18)))</formula>
    </cfRule>
    <cfRule type="containsText" dxfId="94" priority="42" operator="containsText" text="OK">
      <formula>NOT(ISERROR(SEARCH("OK",T18)))</formula>
    </cfRule>
  </conditionalFormatting>
  <conditionalFormatting sqref="T21:T22">
    <cfRule type="containsText" dxfId="93" priority="37" operator="containsText" text="KO">
      <formula>NOT(ISERROR(SEARCH("KO",T21)))</formula>
    </cfRule>
    <cfRule type="containsText" dxfId="92" priority="38" operator="containsText" text="OK">
      <formula>NOT(ISERROR(SEARCH("OK",T21)))</formula>
    </cfRule>
  </conditionalFormatting>
  <conditionalFormatting sqref="T24:T25">
    <cfRule type="containsText" dxfId="91" priority="5" operator="containsText" text="KO">
      <formula>NOT(ISERROR(SEARCH("KO",T24)))</formula>
    </cfRule>
    <cfRule type="containsText" dxfId="90" priority="6" operator="containsText" text="OK">
      <formula>NOT(ISERROR(SEARCH("OK",T24)))</formula>
    </cfRule>
  </conditionalFormatting>
  <conditionalFormatting sqref="T27">
    <cfRule type="containsText" dxfId="89" priority="35" operator="containsText" text="KO">
      <formula>NOT(ISERROR(SEARCH("KO",T27)))</formula>
    </cfRule>
    <cfRule type="containsText" dxfId="88" priority="36" operator="containsText" text="OK">
      <formula>NOT(ISERROR(SEARCH("OK",T27)))</formula>
    </cfRule>
  </conditionalFormatting>
  <conditionalFormatting sqref="T38">
    <cfRule type="containsText" dxfId="87" priority="33" operator="containsText" text="KO">
      <formula>NOT(ISERROR(SEARCH("KO",T38)))</formula>
    </cfRule>
    <cfRule type="containsText" dxfId="86" priority="34" operator="containsText" text="OK">
      <formula>NOT(ISERROR(SEARCH("OK",T38)))</formula>
    </cfRule>
  </conditionalFormatting>
  <conditionalFormatting sqref="T40:T41">
    <cfRule type="containsText" dxfId="85" priority="29" operator="containsText" text="KO">
      <formula>NOT(ISERROR(SEARCH("KO",T40)))</formula>
    </cfRule>
    <cfRule type="containsText" dxfId="84" priority="30" operator="containsText" text="OK">
      <formula>NOT(ISERROR(SEARCH("OK",T40)))</formula>
    </cfRule>
  </conditionalFormatting>
  <conditionalFormatting sqref="T43:T44">
    <cfRule type="containsText" dxfId="83" priority="25" operator="containsText" text="KO">
      <formula>NOT(ISERROR(SEARCH("KO",T43)))</formula>
    </cfRule>
    <cfRule type="containsText" dxfId="82" priority="26" operator="containsText" text="OK">
      <formula>NOT(ISERROR(SEARCH("OK",T43)))</formula>
    </cfRule>
  </conditionalFormatting>
  <conditionalFormatting sqref="T46:T47">
    <cfRule type="containsText" dxfId="81" priority="21" operator="containsText" text="KO">
      <formula>NOT(ISERROR(SEARCH("KO",T46)))</formula>
    </cfRule>
    <cfRule type="containsText" dxfId="80" priority="22" operator="containsText" text="OK">
      <formula>NOT(ISERROR(SEARCH("OK",T46)))</formula>
    </cfRule>
  </conditionalFormatting>
  <conditionalFormatting sqref="T49:T50">
    <cfRule type="containsText" dxfId="79" priority="17" operator="containsText" text="KO">
      <formula>NOT(ISERROR(SEARCH("KO",T49)))</formula>
    </cfRule>
    <cfRule type="containsText" dxfId="78" priority="18" operator="containsText" text="OK">
      <formula>NOT(ISERROR(SEARCH("OK",T49)))</formula>
    </cfRule>
  </conditionalFormatting>
  <conditionalFormatting sqref="T52:T53">
    <cfRule type="containsText" dxfId="77" priority="13" operator="containsText" text="KO">
      <formula>NOT(ISERROR(SEARCH("KO",T52)))</formula>
    </cfRule>
    <cfRule type="containsText" dxfId="76" priority="14" operator="containsText" text="OK">
      <formula>NOT(ISERROR(SEARCH("OK",T52)))</formula>
    </cfRule>
  </conditionalFormatting>
  <conditionalFormatting sqref="T55:T56">
    <cfRule type="containsText" dxfId="75" priority="9" operator="containsText" text="KO">
      <formula>NOT(ISERROR(SEARCH("KO",T55)))</formula>
    </cfRule>
    <cfRule type="containsText" dxfId="74" priority="10" operator="containsText" text="OK">
      <formula>NOT(ISERROR(SEARCH("OK",T55)))</formula>
    </cfRule>
  </conditionalFormatting>
  <conditionalFormatting sqref="T58:T59">
    <cfRule type="containsText" dxfId="73" priority="1" operator="containsText" text="KO">
      <formula>NOT(ISERROR(SEARCH("KO",T58)))</formula>
    </cfRule>
    <cfRule type="containsText" dxfId="72" priority="2" operator="containsText" text="OK">
      <formula>NOT(ISERROR(SEARCH("OK",T58)))</formula>
    </cfRule>
  </conditionalFormatting>
  <conditionalFormatting sqref="T61">
    <cfRule type="containsText" dxfId="71" priority="7" operator="containsText" text="KO">
      <formula>NOT(ISERROR(SEARCH("KO",T61)))</formula>
    </cfRule>
    <cfRule type="containsText" dxfId="70" priority="8" operator="containsText" text="OK">
      <formula>NOT(ISERROR(SEARCH("OK",T61)))</formula>
    </cfRule>
  </conditionalFormatting>
  <conditionalFormatting sqref="U11:AD11">
    <cfRule type="notContainsBlanks" dxfId="69" priority="124">
      <formula>LEN(TRIM(U11))&gt;0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4D4DB-BDD5-48C7-A472-C083D500DB42}">
  <sheetPr>
    <tabColor rgb="FF92D050"/>
  </sheetPr>
  <dimension ref="B1:Q132"/>
  <sheetViews>
    <sheetView showGridLines="0" zoomScaleNormal="100" workbookViewId="0">
      <selection activeCell="H61" sqref="B2:H61"/>
    </sheetView>
  </sheetViews>
  <sheetFormatPr defaultColWidth="9.140625" defaultRowHeight="15.75" thickBottom="1"/>
  <cols>
    <col min="1" max="1" width="9.140625" style="35"/>
    <col min="2" max="2" width="15.7109375" style="31" customWidth="1"/>
    <col min="3" max="3" width="90.7109375" style="32" customWidth="1"/>
    <col min="4" max="4" width="10.7109375" style="31" customWidth="1"/>
    <col min="5" max="5" width="15.7109375" style="31" customWidth="1"/>
    <col min="6" max="6" width="15.7109375" style="33" customWidth="1"/>
    <col min="7" max="8" width="15.7109375" style="277" customWidth="1"/>
    <col min="9" max="9" width="5.7109375" style="35" customWidth="1"/>
    <col min="10" max="10" width="8.7109375" style="35" customWidth="1"/>
    <col min="11" max="11" width="15.7109375" style="31" customWidth="1"/>
    <col min="12" max="12" width="90.7109375" style="32" customWidth="1"/>
    <col min="13" max="13" width="10.7109375" style="31" customWidth="1"/>
    <col min="14" max="14" width="15.7109375" style="31" customWidth="1"/>
    <col min="15" max="15" width="15.7109375" style="33" customWidth="1"/>
    <col min="16" max="17" width="15.7109375" style="277" customWidth="1"/>
    <col min="18" max="16384" width="9.140625" style="35"/>
  </cols>
  <sheetData>
    <row r="1" spans="2:17" thickBot="1">
      <c r="F1" s="579"/>
      <c r="O1" s="579"/>
    </row>
    <row r="2" spans="2:17" ht="19.5" thickBot="1">
      <c r="B2" s="970" t="s">
        <v>5</v>
      </c>
      <c r="C2" s="972" t="s">
        <v>310</v>
      </c>
      <c r="D2" s="973"/>
      <c r="E2" s="973"/>
      <c r="F2" s="973"/>
      <c r="G2" s="973"/>
      <c r="H2" s="974"/>
      <c r="K2" s="975" t="s">
        <v>5</v>
      </c>
      <c r="L2" s="976" t="s">
        <v>312</v>
      </c>
      <c r="M2" s="976"/>
      <c r="N2" s="976"/>
      <c r="O2" s="976"/>
      <c r="P2" s="976"/>
      <c r="Q2" s="976"/>
    </row>
    <row r="3" spans="2:17" ht="32.25" thickBot="1">
      <c r="B3" s="971"/>
      <c r="C3" s="274" t="s">
        <v>0</v>
      </c>
      <c r="D3" s="273" t="s">
        <v>6</v>
      </c>
      <c r="E3" s="273" t="s">
        <v>45</v>
      </c>
      <c r="F3" s="275" t="s">
        <v>8</v>
      </c>
      <c r="G3" s="276" t="s">
        <v>3</v>
      </c>
      <c r="H3" s="276" t="s">
        <v>311</v>
      </c>
      <c r="K3" s="975"/>
      <c r="L3" s="273" t="s">
        <v>0</v>
      </c>
      <c r="M3" s="273" t="s">
        <v>6</v>
      </c>
      <c r="N3" s="273" t="s">
        <v>45</v>
      </c>
      <c r="O3" s="275" t="s">
        <v>8</v>
      </c>
      <c r="P3" s="276" t="s">
        <v>3</v>
      </c>
      <c r="Q3" s="276" t="s">
        <v>311</v>
      </c>
    </row>
    <row r="4" spans="2:17" thickBot="1">
      <c r="B4" s="31" t="s">
        <v>617</v>
      </c>
      <c r="C4" s="32" t="s">
        <v>618</v>
      </c>
      <c r="D4" s="31" t="s">
        <v>508</v>
      </c>
      <c r="E4" s="278">
        <v>114783.37</v>
      </c>
      <c r="F4" s="33">
        <v>1757333.4</v>
      </c>
      <c r="G4" s="279">
        <v>0.37644242743286327</v>
      </c>
      <c r="H4" s="279">
        <v>0.37644242743286327</v>
      </c>
      <c r="K4" s="31" t="s">
        <v>617</v>
      </c>
      <c r="L4" s="32" t="s">
        <v>618</v>
      </c>
      <c r="M4" s="31" t="s">
        <v>508</v>
      </c>
      <c r="N4" s="278">
        <v>114783.37</v>
      </c>
      <c r="O4" s="33">
        <v>1794064.0699999998</v>
      </c>
      <c r="P4" s="279">
        <v>0.3789319521130336</v>
      </c>
      <c r="Q4" s="279">
        <v>0.3789319521130336</v>
      </c>
    </row>
    <row r="5" spans="2:17" thickBot="1">
      <c r="B5" s="31" t="s">
        <v>1188</v>
      </c>
      <c r="C5" s="32" t="s">
        <v>81</v>
      </c>
      <c r="D5" s="31" t="s">
        <v>486</v>
      </c>
      <c r="E5" s="278">
        <v>1</v>
      </c>
      <c r="F5" s="33">
        <v>447242.97</v>
      </c>
      <c r="G5" s="279">
        <v>9.5804944741324116E-2</v>
      </c>
      <c r="H5" s="279">
        <v>0.47224737217418739</v>
      </c>
      <c r="K5" s="31" t="s">
        <v>1188</v>
      </c>
      <c r="L5" s="32" t="s">
        <v>81</v>
      </c>
      <c r="M5" s="31" t="s">
        <v>486</v>
      </c>
      <c r="N5" s="278">
        <v>1</v>
      </c>
      <c r="O5" s="33">
        <v>421785.11</v>
      </c>
      <c r="P5" s="279">
        <v>8.9087038627617479E-2</v>
      </c>
      <c r="Q5" s="279">
        <v>0.46801899074065106</v>
      </c>
    </row>
    <row r="6" spans="2:17" thickBot="1">
      <c r="B6" s="31" t="s">
        <v>1001</v>
      </c>
      <c r="C6" s="32" t="s">
        <v>1203</v>
      </c>
      <c r="D6" s="31" t="s">
        <v>524</v>
      </c>
      <c r="E6" s="278">
        <v>822.6</v>
      </c>
      <c r="F6" s="33">
        <v>270799.92</v>
      </c>
      <c r="G6" s="279">
        <v>5.8008673387431875E-2</v>
      </c>
      <c r="H6" s="279">
        <v>0.5302560455616192</v>
      </c>
      <c r="K6" s="31" t="s">
        <v>1001</v>
      </c>
      <c r="L6" s="32" t="s">
        <v>1203</v>
      </c>
      <c r="M6" s="31" t="s">
        <v>524</v>
      </c>
      <c r="N6" s="278">
        <v>822.6</v>
      </c>
      <c r="O6" s="33">
        <v>279609.96999999997</v>
      </c>
      <c r="P6" s="279">
        <v>5.9057618696062936E-2</v>
      </c>
      <c r="Q6" s="279">
        <v>0.52707660943671397</v>
      </c>
    </row>
    <row r="7" spans="2:17" thickBot="1">
      <c r="B7" s="31" t="s">
        <v>495</v>
      </c>
      <c r="C7" s="32" t="s">
        <v>496</v>
      </c>
      <c r="D7" s="31" t="s">
        <v>229</v>
      </c>
      <c r="E7" s="278">
        <v>336.21000000000004</v>
      </c>
      <c r="F7" s="33">
        <v>234217.33</v>
      </c>
      <c r="G7" s="279">
        <v>5.0172232686207401E-2</v>
      </c>
      <c r="H7" s="279">
        <v>0.58042827824782661</v>
      </c>
      <c r="K7" s="31" t="s">
        <v>495</v>
      </c>
      <c r="L7" s="32" t="s">
        <v>496</v>
      </c>
      <c r="M7" s="31" t="s">
        <v>229</v>
      </c>
      <c r="N7" s="278">
        <v>336.21000000000004</v>
      </c>
      <c r="O7" s="33">
        <v>246156.15</v>
      </c>
      <c r="P7" s="279">
        <v>5.1991694167382065E-2</v>
      </c>
      <c r="Q7" s="279">
        <v>0.579068303604096</v>
      </c>
    </row>
    <row r="8" spans="2:17" thickBot="1">
      <c r="B8" s="31" t="s">
        <v>1188</v>
      </c>
      <c r="C8" s="32" t="s">
        <v>472</v>
      </c>
      <c r="D8" s="31" t="s">
        <v>486</v>
      </c>
      <c r="E8" s="278">
        <v>1</v>
      </c>
      <c r="F8" s="33">
        <v>226883.5</v>
      </c>
      <c r="G8" s="279">
        <v>4.8601236102645086E-2</v>
      </c>
      <c r="H8" s="279">
        <v>0.62902951435047172</v>
      </c>
      <c r="K8" s="31" t="s">
        <v>1188</v>
      </c>
      <c r="L8" s="32" t="s">
        <v>472</v>
      </c>
      <c r="M8" s="31" t="s">
        <v>486</v>
      </c>
      <c r="N8" s="278">
        <v>1</v>
      </c>
      <c r="O8" s="33">
        <v>231764.03</v>
      </c>
      <c r="P8" s="279">
        <v>4.8951872893526982E-2</v>
      </c>
      <c r="Q8" s="279">
        <v>0.62802017649762298</v>
      </c>
    </row>
    <row r="9" spans="2:17" thickBot="1">
      <c r="B9" s="31" t="s">
        <v>930</v>
      </c>
      <c r="C9" s="32" t="s">
        <v>1419</v>
      </c>
      <c r="D9" s="31" t="s">
        <v>227</v>
      </c>
      <c r="E9" s="278">
        <v>163708.51999999999</v>
      </c>
      <c r="F9" s="33">
        <v>204635.65</v>
      </c>
      <c r="G9" s="279">
        <v>4.3835473010017223E-2</v>
      </c>
      <c r="H9" s="279">
        <v>0.67286498736048894</v>
      </c>
      <c r="K9" s="31" t="s">
        <v>930</v>
      </c>
      <c r="L9" s="32" t="s">
        <v>1419</v>
      </c>
      <c r="M9" s="31" t="s">
        <v>227</v>
      </c>
      <c r="N9" s="278">
        <v>163708.51999999999</v>
      </c>
      <c r="O9" s="33">
        <v>209546.91</v>
      </c>
      <c r="P9" s="279">
        <v>4.4259299873027486E-2</v>
      </c>
      <c r="Q9" s="279">
        <v>0.67227947637065044</v>
      </c>
    </row>
    <row r="10" spans="2:17" ht="30.75" thickBot="1">
      <c r="B10" s="31" t="s">
        <v>1205</v>
      </c>
      <c r="C10" s="32" t="s">
        <v>1206</v>
      </c>
      <c r="D10" s="31" t="s">
        <v>524</v>
      </c>
      <c r="E10" s="278">
        <v>144</v>
      </c>
      <c r="F10" s="33">
        <v>186899.04</v>
      </c>
      <c r="G10" s="279">
        <v>4.0036073008384077E-2</v>
      </c>
      <c r="H10" s="279">
        <v>0.71290106036887302</v>
      </c>
      <c r="K10" s="31" t="s">
        <v>1243</v>
      </c>
      <c r="L10" s="32" t="s">
        <v>1244</v>
      </c>
      <c r="M10" s="31" t="s">
        <v>508</v>
      </c>
      <c r="N10" s="278">
        <v>12798.21</v>
      </c>
      <c r="O10" s="33">
        <v>203619.52</v>
      </c>
      <c r="P10" s="279">
        <v>4.3007350457622669E-2</v>
      </c>
      <c r="Q10" s="279">
        <v>0.71528682682827316</v>
      </c>
    </row>
    <row r="11" spans="2:17" ht="30.75" thickBot="1">
      <c r="B11" s="31" t="s">
        <v>1243</v>
      </c>
      <c r="C11" s="32" t="s">
        <v>1244</v>
      </c>
      <c r="D11" s="31" t="s">
        <v>508</v>
      </c>
      <c r="E11" s="278">
        <v>12798.21</v>
      </c>
      <c r="F11" s="33">
        <v>180966.69</v>
      </c>
      <c r="G11" s="279">
        <v>3.8765290677392497E-2</v>
      </c>
      <c r="H11" s="279">
        <v>0.75166635104626556</v>
      </c>
      <c r="K11" s="31" t="s">
        <v>1205</v>
      </c>
      <c r="L11" s="32" t="s">
        <v>1206</v>
      </c>
      <c r="M11" s="31" t="s">
        <v>524</v>
      </c>
      <c r="N11" s="278">
        <v>144</v>
      </c>
      <c r="O11" s="33">
        <v>177606.72</v>
      </c>
      <c r="P11" s="279">
        <v>3.7513075616074837E-2</v>
      </c>
      <c r="Q11" s="279">
        <v>0.75279990244434802</v>
      </c>
    </row>
    <row r="12" spans="2:17" ht="26.25" customHeight="1" thickBot="1">
      <c r="B12" s="31" t="s">
        <v>497</v>
      </c>
      <c r="C12" s="32" t="s">
        <v>498</v>
      </c>
      <c r="D12" s="31" t="s">
        <v>229</v>
      </c>
      <c r="E12" s="278">
        <v>222.54</v>
      </c>
      <c r="F12" s="33">
        <v>165111.32999999999</v>
      </c>
      <c r="G12" s="279">
        <v>3.5368877562941978E-2</v>
      </c>
      <c r="H12" s="279">
        <v>0.78703522860920749</v>
      </c>
      <c r="K12" s="31" t="s">
        <v>497</v>
      </c>
      <c r="L12" s="32" t="s">
        <v>498</v>
      </c>
      <c r="M12" s="31" t="s">
        <v>229</v>
      </c>
      <c r="N12" s="278">
        <v>222.54</v>
      </c>
      <c r="O12" s="33">
        <v>173801.51</v>
      </c>
      <c r="P12" s="279">
        <v>3.6709360922931221E-2</v>
      </c>
      <c r="Q12" s="279">
        <v>0.78950926336727922</v>
      </c>
    </row>
    <row r="13" spans="2:17" ht="30.75" thickBot="1">
      <c r="B13" s="31" t="s">
        <v>1214</v>
      </c>
      <c r="C13" s="32" t="s">
        <v>1215</v>
      </c>
      <c r="D13" s="31" t="s">
        <v>519</v>
      </c>
      <c r="E13" s="278">
        <v>1205.7199999999998</v>
      </c>
      <c r="F13" s="33">
        <v>160324.58000000002</v>
      </c>
      <c r="G13" s="279">
        <v>3.4343496841495354E-2</v>
      </c>
      <c r="H13" s="279">
        <v>0.8213787254507029</v>
      </c>
      <c r="K13" s="31" t="s">
        <v>1214</v>
      </c>
      <c r="L13" s="32" t="s">
        <v>1215</v>
      </c>
      <c r="M13" s="31" t="s">
        <v>519</v>
      </c>
      <c r="N13" s="278">
        <v>1205.7199999999998</v>
      </c>
      <c r="O13" s="33">
        <v>166883.70000000001</v>
      </c>
      <c r="P13" s="279">
        <v>3.5248220659614388E-2</v>
      </c>
      <c r="Q13" s="279">
        <v>0.82475748402689364</v>
      </c>
    </row>
    <row r="14" spans="2:17" ht="30.75" thickBot="1">
      <c r="B14" s="31" t="s">
        <v>499</v>
      </c>
      <c r="C14" s="32" t="s">
        <v>1246</v>
      </c>
      <c r="D14" s="31" t="s">
        <v>229</v>
      </c>
      <c r="E14" s="278">
        <v>173</v>
      </c>
      <c r="F14" s="33">
        <v>146909.87</v>
      </c>
      <c r="G14" s="279">
        <v>3.1469900974195546E-2</v>
      </c>
      <c r="H14" s="279">
        <v>0.85284862642489845</v>
      </c>
      <c r="K14" s="31" t="s">
        <v>1231</v>
      </c>
      <c r="L14" s="32" t="s">
        <v>1232</v>
      </c>
      <c r="M14" s="31" t="s">
        <v>229</v>
      </c>
      <c r="N14" s="278">
        <v>1587.3</v>
      </c>
      <c r="O14" s="33">
        <v>125285.59</v>
      </c>
      <c r="P14" s="279">
        <v>2.6462105776597581E-2</v>
      </c>
      <c r="Q14" s="279">
        <v>0.85121958980349122</v>
      </c>
    </row>
    <row r="15" spans="2:17" ht="30.75" thickBot="1">
      <c r="B15" s="31" t="s">
        <v>1231</v>
      </c>
      <c r="C15" s="32" t="s">
        <v>1232</v>
      </c>
      <c r="D15" s="31" t="s">
        <v>229</v>
      </c>
      <c r="E15" s="278">
        <v>1587.3</v>
      </c>
      <c r="F15" s="33">
        <v>117015.76</v>
      </c>
      <c r="G15" s="279">
        <v>2.506621494948047E-2</v>
      </c>
      <c r="H15" s="279">
        <v>0.87791484137437892</v>
      </c>
      <c r="K15" s="31" t="s">
        <v>499</v>
      </c>
      <c r="L15" s="32" t="s">
        <v>1246</v>
      </c>
      <c r="M15" s="31" t="s">
        <v>229</v>
      </c>
      <c r="N15" s="278">
        <v>173</v>
      </c>
      <c r="O15" s="33">
        <v>121881.96</v>
      </c>
      <c r="P15" s="279">
        <v>2.5743210514306038E-2</v>
      </c>
      <c r="Q15" s="279">
        <v>0.87696280031779728</v>
      </c>
    </row>
    <row r="16" spans="2:17" thickBot="1">
      <c r="B16" s="31" t="s">
        <v>999</v>
      </c>
      <c r="C16" s="32" t="s">
        <v>1219</v>
      </c>
      <c r="D16" s="31" t="s">
        <v>524</v>
      </c>
      <c r="E16" s="278">
        <v>54</v>
      </c>
      <c r="F16" s="33">
        <v>88232.76</v>
      </c>
      <c r="G16" s="279">
        <v>1.8900542352123531E-2</v>
      </c>
      <c r="H16" s="279">
        <v>0.89681538372650249</v>
      </c>
      <c r="K16" s="31" t="s">
        <v>999</v>
      </c>
      <c r="L16" s="32" t="s">
        <v>1219</v>
      </c>
      <c r="M16" s="31" t="s">
        <v>524</v>
      </c>
      <c r="N16" s="278">
        <v>54</v>
      </c>
      <c r="O16" s="33">
        <v>90580.14</v>
      </c>
      <c r="P16" s="279">
        <v>1.9131819117737463E-2</v>
      </c>
      <c r="Q16" s="279">
        <v>0.8960946194355347</v>
      </c>
    </row>
    <row r="17" spans="2:17" ht="27.75" customHeight="1" thickBot="1">
      <c r="B17" s="31" t="s">
        <v>1188</v>
      </c>
      <c r="C17" s="32" t="s">
        <v>1198</v>
      </c>
      <c r="D17" s="31" t="s">
        <v>486</v>
      </c>
      <c r="E17" s="278">
        <v>1</v>
      </c>
      <c r="F17" s="33">
        <v>75993.789999999994</v>
      </c>
      <c r="G17" s="279">
        <v>1.6278804453055549E-2</v>
      </c>
      <c r="H17" s="279">
        <v>0.91309418817955801</v>
      </c>
      <c r="K17" s="31" t="s">
        <v>1188</v>
      </c>
      <c r="L17" s="32" t="s">
        <v>1198</v>
      </c>
      <c r="M17" s="31" t="s">
        <v>486</v>
      </c>
      <c r="N17" s="278">
        <v>1</v>
      </c>
      <c r="O17" s="33">
        <v>78236.800000000003</v>
      </c>
      <c r="P17" s="279">
        <v>1.6524729437938628E-2</v>
      </c>
      <c r="Q17" s="279">
        <v>0.91261934887347329</v>
      </c>
    </row>
    <row r="18" spans="2:17" ht="30.75" thickBot="1">
      <c r="B18" s="31" t="s">
        <v>1239</v>
      </c>
      <c r="C18" s="32" t="s">
        <v>1240</v>
      </c>
      <c r="D18" s="31" t="s">
        <v>519</v>
      </c>
      <c r="E18" s="278">
        <v>1082.51</v>
      </c>
      <c r="F18" s="33">
        <v>50639.82</v>
      </c>
      <c r="G18" s="279">
        <v>1.0847672254771495E-2</v>
      </c>
      <c r="H18" s="279">
        <v>0.92394186043432946</v>
      </c>
      <c r="K18" s="31" t="s">
        <v>1268</v>
      </c>
      <c r="L18" s="32" t="s">
        <v>1269</v>
      </c>
      <c r="M18" s="31" t="s">
        <v>524</v>
      </c>
      <c r="N18" s="278">
        <v>791.28</v>
      </c>
      <c r="O18" s="33">
        <v>52026.66</v>
      </c>
      <c r="P18" s="279">
        <v>1.0988773570233243E-2</v>
      </c>
      <c r="Q18" s="279">
        <v>0.92360812244370649</v>
      </c>
    </row>
    <row r="19" spans="2:17" ht="31.5" customHeight="1" thickBot="1">
      <c r="B19" s="31" t="s">
        <v>1268</v>
      </c>
      <c r="C19" s="32" t="s">
        <v>1269</v>
      </c>
      <c r="D19" s="31" t="s">
        <v>524</v>
      </c>
      <c r="E19" s="278">
        <v>791.28</v>
      </c>
      <c r="F19" s="33">
        <v>48450.07</v>
      </c>
      <c r="G19" s="279">
        <v>1.0378600873398381E-2</v>
      </c>
      <c r="H19" s="279">
        <v>0.93432046130772783</v>
      </c>
      <c r="K19" s="31" t="s">
        <v>1239</v>
      </c>
      <c r="L19" s="32" t="s">
        <v>1240</v>
      </c>
      <c r="M19" s="31" t="s">
        <v>519</v>
      </c>
      <c r="N19" s="278">
        <v>1082.51</v>
      </c>
      <c r="O19" s="33">
        <v>51365.1</v>
      </c>
      <c r="P19" s="279">
        <v>1.0849042650679239E-2</v>
      </c>
      <c r="Q19" s="279">
        <v>0.9344571650943857</v>
      </c>
    </row>
    <row r="20" spans="2:17" ht="30.75" customHeight="1" thickBot="1">
      <c r="B20" s="31" t="s">
        <v>1251</v>
      </c>
      <c r="C20" s="32" t="s">
        <v>1252</v>
      </c>
      <c r="D20" s="31" t="s">
        <v>486</v>
      </c>
      <c r="E20" s="278">
        <v>8</v>
      </c>
      <c r="F20" s="33">
        <v>47971.68</v>
      </c>
      <c r="G20" s="279">
        <v>1.0276123851758885E-2</v>
      </c>
      <c r="H20" s="279">
        <v>0.94459658515948675</v>
      </c>
      <c r="K20" s="31" t="s">
        <v>1251</v>
      </c>
      <c r="L20" s="32" t="s">
        <v>1252</v>
      </c>
      <c r="M20" s="31" t="s">
        <v>486</v>
      </c>
      <c r="N20" s="278">
        <v>8</v>
      </c>
      <c r="O20" s="33">
        <v>49781.04</v>
      </c>
      <c r="P20" s="279">
        <v>1.0514466557159808E-2</v>
      </c>
      <c r="Q20" s="279">
        <v>0.94497163165154552</v>
      </c>
    </row>
    <row r="21" spans="2:17" ht="30.75" thickBot="1">
      <c r="B21" s="31" t="s">
        <v>1265</v>
      </c>
      <c r="C21" s="32" t="s">
        <v>1266</v>
      </c>
      <c r="D21" s="31" t="s">
        <v>486</v>
      </c>
      <c r="E21" s="278">
        <v>48</v>
      </c>
      <c r="F21" s="33">
        <v>38427.360000000001</v>
      </c>
      <c r="G21" s="279">
        <v>8.2316131237456219E-3</v>
      </c>
      <c r="H21" s="279">
        <v>0.9528281982832324</v>
      </c>
      <c r="K21" s="31" t="s">
        <v>1265</v>
      </c>
      <c r="L21" s="32" t="s">
        <v>1266</v>
      </c>
      <c r="M21" s="31" t="s">
        <v>486</v>
      </c>
      <c r="N21" s="278">
        <v>48</v>
      </c>
      <c r="O21" s="33">
        <v>39012.480000000003</v>
      </c>
      <c r="P21" s="279">
        <v>8.2399929023553118E-3</v>
      </c>
      <c r="Q21" s="279">
        <v>0.95321162455390085</v>
      </c>
    </row>
    <row r="22" spans="2:17" ht="28.5" customHeight="1" thickBot="1">
      <c r="B22" s="31" t="s">
        <v>1248</v>
      </c>
      <c r="C22" s="32" t="s">
        <v>1249</v>
      </c>
      <c r="D22" s="31" t="s">
        <v>486</v>
      </c>
      <c r="E22" s="278">
        <v>8</v>
      </c>
      <c r="F22" s="33">
        <v>37447.199999999997</v>
      </c>
      <c r="G22" s="279">
        <v>8.0216507969198773E-3</v>
      </c>
      <c r="H22" s="279">
        <v>0.96084984908015225</v>
      </c>
      <c r="K22" s="31" t="s">
        <v>1248</v>
      </c>
      <c r="L22" s="32" t="s">
        <v>1249</v>
      </c>
      <c r="M22" s="31" t="s">
        <v>486</v>
      </c>
      <c r="N22" s="278">
        <v>8</v>
      </c>
      <c r="O22" s="33">
        <v>38846.639999999999</v>
      </c>
      <c r="P22" s="279">
        <v>8.2049651260404852E-3</v>
      </c>
      <c r="Q22" s="279">
        <v>0.96141658967994137</v>
      </c>
    </row>
    <row r="23" spans="2:17" ht="30.75" customHeight="1" thickBot="1">
      <c r="B23" s="31" t="s">
        <v>933</v>
      </c>
      <c r="C23" s="32" t="s">
        <v>1417</v>
      </c>
      <c r="D23" s="31" t="s">
        <v>227</v>
      </c>
      <c r="E23" s="278">
        <v>34113.760000000002</v>
      </c>
      <c r="F23" s="33">
        <v>33772.620000000003</v>
      </c>
      <c r="G23" s="279">
        <v>7.2345105678681505E-3</v>
      </c>
      <c r="H23" s="279">
        <v>0.96808435964802042</v>
      </c>
      <c r="K23" s="31" t="s">
        <v>933</v>
      </c>
      <c r="L23" s="32" t="s">
        <v>1417</v>
      </c>
      <c r="M23" s="31" t="s">
        <v>227</v>
      </c>
      <c r="N23" s="278">
        <v>34113.760000000002</v>
      </c>
      <c r="O23" s="33">
        <v>35137.17</v>
      </c>
      <c r="P23" s="279">
        <v>7.4214720881331294E-3</v>
      </c>
      <c r="Q23" s="279">
        <v>0.96883806176807452</v>
      </c>
    </row>
    <row r="24" spans="2:17" ht="34.5" customHeight="1" thickBot="1">
      <c r="B24" s="31" t="s">
        <v>1236</v>
      </c>
      <c r="C24" s="32" t="s">
        <v>1237</v>
      </c>
      <c r="D24" s="31" t="s">
        <v>519</v>
      </c>
      <c r="E24" s="278">
        <v>142.12</v>
      </c>
      <c r="F24" s="33">
        <v>29013.8</v>
      </c>
      <c r="G24" s="279">
        <v>6.2151127959279712E-3</v>
      </c>
      <c r="H24" s="279">
        <v>0.97429947244394843</v>
      </c>
      <c r="K24" s="31" t="s">
        <v>1236</v>
      </c>
      <c r="L24" s="32" t="s">
        <v>1237</v>
      </c>
      <c r="M24" s="31" t="s">
        <v>519</v>
      </c>
      <c r="N24" s="278">
        <v>142.12</v>
      </c>
      <c r="O24" s="33">
        <v>30784.61</v>
      </c>
      <c r="P24" s="279">
        <v>6.5021492584366935E-3</v>
      </c>
      <c r="Q24" s="279">
        <v>0.97534021102651125</v>
      </c>
    </row>
    <row r="25" spans="2:17" thickBot="1">
      <c r="B25" s="31" t="s">
        <v>1227</v>
      </c>
      <c r="C25" s="32" t="s">
        <v>1228</v>
      </c>
      <c r="D25" s="31" t="s">
        <v>535</v>
      </c>
      <c r="E25" s="278">
        <v>136.80000000000001</v>
      </c>
      <c r="F25" s="33">
        <v>18660.89</v>
      </c>
      <c r="G25" s="279">
        <v>3.9973921452000193E-3</v>
      </c>
      <c r="H25" s="279">
        <v>0.97829686458914844</v>
      </c>
      <c r="K25" s="31" t="s">
        <v>1227</v>
      </c>
      <c r="L25" s="32" t="s">
        <v>1228</v>
      </c>
      <c r="M25" s="31" t="s">
        <v>535</v>
      </c>
      <c r="N25" s="278">
        <v>136.80000000000001</v>
      </c>
      <c r="O25" s="33">
        <v>19392.77</v>
      </c>
      <c r="P25" s="279">
        <v>4.0960299667442066E-3</v>
      </c>
      <c r="Q25" s="279">
        <v>0.97943624099325544</v>
      </c>
    </row>
    <row r="26" spans="2:17" ht="30.75" thickBot="1">
      <c r="B26" s="31" t="s">
        <v>1210</v>
      </c>
      <c r="C26" s="32" t="s">
        <v>1234</v>
      </c>
      <c r="D26" s="31" t="s">
        <v>229</v>
      </c>
      <c r="E26" s="278">
        <v>27.52</v>
      </c>
      <c r="F26" s="33">
        <v>17683.8</v>
      </c>
      <c r="G26" s="279">
        <v>3.7880874501316979E-3</v>
      </c>
      <c r="H26" s="279">
        <v>0.98208495203928015</v>
      </c>
      <c r="K26" s="31" t="s">
        <v>1254</v>
      </c>
      <c r="L26" s="32" t="s">
        <v>1255</v>
      </c>
      <c r="M26" s="31" t="s">
        <v>508</v>
      </c>
      <c r="N26" s="278">
        <v>907.61</v>
      </c>
      <c r="O26" s="33">
        <v>15275.08</v>
      </c>
      <c r="P26" s="279">
        <v>3.2263150351607888E-3</v>
      </c>
      <c r="Q26" s="279">
        <v>0.98266255602841623</v>
      </c>
    </row>
    <row r="27" spans="2:17" ht="30.75" thickBot="1">
      <c r="B27" s="31" t="s">
        <v>1254</v>
      </c>
      <c r="C27" s="32" t="s">
        <v>1255</v>
      </c>
      <c r="D27" s="31" t="s">
        <v>508</v>
      </c>
      <c r="E27" s="278">
        <v>907.61</v>
      </c>
      <c r="F27" s="33">
        <v>14775.89</v>
      </c>
      <c r="G27" s="279">
        <v>3.1651773642275109E-3</v>
      </c>
      <c r="H27" s="279">
        <v>0.98525012940350765</v>
      </c>
      <c r="K27" s="31" t="s">
        <v>1210</v>
      </c>
      <c r="L27" s="32" t="s">
        <v>1234</v>
      </c>
      <c r="M27" s="31" t="s">
        <v>229</v>
      </c>
      <c r="N27" s="278">
        <v>27.52</v>
      </c>
      <c r="O27" s="33">
        <v>14750.72</v>
      </c>
      <c r="P27" s="279">
        <v>3.1155627149217517E-3</v>
      </c>
      <c r="Q27" s="279">
        <v>0.98577811874333798</v>
      </c>
    </row>
    <row r="28" spans="2:17" ht="29.25" customHeight="1" thickBot="1">
      <c r="B28" s="31" t="s">
        <v>993</v>
      </c>
      <c r="C28" s="32" t="s">
        <v>1192</v>
      </c>
      <c r="D28" s="31" t="s">
        <v>519</v>
      </c>
      <c r="E28" s="278">
        <v>25</v>
      </c>
      <c r="F28" s="33">
        <v>14054</v>
      </c>
      <c r="G28" s="279">
        <v>3.0105396478217854E-3</v>
      </c>
      <c r="H28" s="279">
        <v>0.98826066905132948</v>
      </c>
      <c r="K28" s="31" t="s">
        <v>993</v>
      </c>
      <c r="L28" s="32" t="s">
        <v>1192</v>
      </c>
      <c r="M28" s="31" t="s">
        <v>519</v>
      </c>
      <c r="N28" s="278">
        <v>25</v>
      </c>
      <c r="O28" s="33">
        <v>14430.25</v>
      </c>
      <c r="P28" s="279">
        <v>3.0478748743789866E-3</v>
      </c>
      <c r="Q28" s="279">
        <v>0.98882599361771695</v>
      </c>
    </row>
    <row r="29" spans="2:17" ht="30.75" thickBot="1">
      <c r="B29" s="31" t="s">
        <v>1271</v>
      </c>
      <c r="C29" s="32" t="s">
        <v>1272</v>
      </c>
      <c r="D29" s="31" t="s">
        <v>524</v>
      </c>
      <c r="E29" s="278">
        <v>17.600000000000001</v>
      </c>
      <c r="F29" s="33">
        <v>12527.86</v>
      </c>
      <c r="G29" s="279">
        <v>2.6836216900783146E-3</v>
      </c>
      <c r="H29" s="279">
        <v>0.99094429074140777</v>
      </c>
      <c r="K29" s="31" t="s">
        <v>1271</v>
      </c>
      <c r="L29" s="32" t="s">
        <v>1272</v>
      </c>
      <c r="M29" s="31" t="s">
        <v>524</v>
      </c>
      <c r="N29" s="278">
        <v>17.600000000000001</v>
      </c>
      <c r="O29" s="33">
        <v>12978.24</v>
      </c>
      <c r="P29" s="279">
        <v>2.7411896266288068E-3</v>
      </c>
      <c r="Q29" s="279">
        <v>0.99156718324434578</v>
      </c>
    </row>
    <row r="30" spans="2:17" ht="31.5" customHeight="1" thickBot="1">
      <c r="B30" s="31" t="s">
        <v>1210</v>
      </c>
      <c r="C30" s="32" t="s">
        <v>1211</v>
      </c>
      <c r="D30" s="31" t="s">
        <v>229</v>
      </c>
      <c r="E30" s="278">
        <v>17.36</v>
      </c>
      <c r="F30" s="33">
        <v>11155.19</v>
      </c>
      <c r="G30" s="279">
        <v>2.389578893836993E-3</v>
      </c>
      <c r="H30" s="279">
        <v>0.99333386963524473</v>
      </c>
      <c r="K30" s="31" t="s">
        <v>1210</v>
      </c>
      <c r="L30" s="32" t="s">
        <v>1211</v>
      </c>
      <c r="M30" s="31" t="s">
        <v>229</v>
      </c>
      <c r="N30" s="278">
        <v>17.36</v>
      </c>
      <c r="O30" s="33">
        <v>11703.59</v>
      </c>
      <c r="P30" s="279">
        <v>2.4719653437073625E-3</v>
      </c>
      <c r="Q30" s="279">
        <v>0.9940391485880532</v>
      </c>
    </row>
    <row r="31" spans="2:17" thickBot="1">
      <c r="B31" s="31" t="s">
        <v>1188</v>
      </c>
      <c r="C31" s="32" t="s">
        <v>1196</v>
      </c>
      <c r="D31" s="31" t="s">
        <v>486</v>
      </c>
      <c r="E31" s="278">
        <v>1</v>
      </c>
      <c r="F31" s="33">
        <v>7631.95</v>
      </c>
      <c r="G31" s="279">
        <v>1.6348575540908975E-3</v>
      </c>
      <c r="H31" s="279">
        <v>0.9949687271893356</v>
      </c>
      <c r="K31" s="31" t="s">
        <v>1188</v>
      </c>
      <c r="L31" s="32" t="s">
        <v>1196</v>
      </c>
      <c r="M31" s="31" t="s">
        <v>486</v>
      </c>
      <c r="N31" s="278">
        <v>1</v>
      </c>
      <c r="O31" s="33">
        <v>7940.47</v>
      </c>
      <c r="P31" s="279">
        <v>1.6771406596393073E-3</v>
      </c>
      <c r="Q31" s="279">
        <v>0.99571628924769251</v>
      </c>
    </row>
    <row r="32" spans="2:17" thickBot="1">
      <c r="B32" s="31" t="s">
        <v>1263</v>
      </c>
      <c r="C32" s="32" t="s">
        <v>1026</v>
      </c>
      <c r="D32" s="31" t="s">
        <v>515</v>
      </c>
      <c r="E32" s="278">
        <v>66</v>
      </c>
      <c r="F32" s="33">
        <v>6996</v>
      </c>
      <c r="G32" s="279">
        <v>1.4986292426470193E-3</v>
      </c>
      <c r="H32" s="279">
        <v>0.99646735643198259</v>
      </c>
      <c r="K32" s="31" t="s">
        <v>1003</v>
      </c>
      <c r="L32" s="32" t="s">
        <v>1208</v>
      </c>
      <c r="M32" s="31" t="s">
        <v>229</v>
      </c>
      <c r="N32" s="278">
        <v>6.11</v>
      </c>
      <c r="O32" s="33">
        <v>4193.97</v>
      </c>
      <c r="P32" s="279">
        <v>8.8582635691684063E-4</v>
      </c>
      <c r="Q32" s="279">
        <v>0.99660211560460932</v>
      </c>
    </row>
    <row r="33" spans="2:17" thickBot="1">
      <c r="B33" s="31" t="s">
        <v>1003</v>
      </c>
      <c r="C33" s="32" t="s">
        <v>1208</v>
      </c>
      <c r="D33" s="31" t="s">
        <v>229</v>
      </c>
      <c r="E33" s="278">
        <v>6.11</v>
      </c>
      <c r="F33" s="33">
        <v>4172.76</v>
      </c>
      <c r="G33" s="279">
        <v>8.938565120851596E-4</v>
      </c>
      <c r="H33" s="279">
        <v>0.99736121294406777</v>
      </c>
      <c r="K33" s="31" t="s">
        <v>1257</v>
      </c>
      <c r="L33" s="32" t="s">
        <v>1258</v>
      </c>
      <c r="M33" s="31" t="s">
        <v>621</v>
      </c>
      <c r="N33" s="278">
        <v>51.03</v>
      </c>
      <c r="O33" s="33">
        <v>3893.59</v>
      </c>
      <c r="P33" s="279">
        <v>8.223818112737672E-4</v>
      </c>
      <c r="Q33" s="279">
        <v>0.99742449741588313</v>
      </c>
    </row>
    <row r="34" spans="2:17" thickBot="1">
      <c r="B34" s="31" t="s">
        <v>1257</v>
      </c>
      <c r="C34" s="32" t="s">
        <v>1258</v>
      </c>
      <c r="D34" s="31" t="s">
        <v>621</v>
      </c>
      <c r="E34" s="278">
        <v>51.03</v>
      </c>
      <c r="F34" s="33">
        <v>3831.84</v>
      </c>
      <c r="G34" s="279">
        <v>8.2082725516646011E-4</v>
      </c>
      <c r="H34" s="279">
        <v>0.99818204019923418</v>
      </c>
      <c r="K34" s="31" t="s">
        <v>1263</v>
      </c>
      <c r="L34" s="32" t="s">
        <v>1026</v>
      </c>
      <c r="M34" s="31" t="s">
        <v>515</v>
      </c>
      <c r="N34" s="278">
        <v>66</v>
      </c>
      <c r="O34" s="33">
        <v>3733.62</v>
      </c>
      <c r="P34" s="279">
        <v>7.8859386278677581E-4</v>
      </c>
      <c r="Q34" s="279">
        <v>0.99821309127866986</v>
      </c>
    </row>
    <row r="35" spans="2:17" thickBot="1">
      <c r="B35" s="31" t="s">
        <v>1280</v>
      </c>
      <c r="C35" s="32" t="s">
        <v>1281</v>
      </c>
      <c r="D35" s="31" t="s">
        <v>519</v>
      </c>
      <c r="E35" s="278">
        <v>284.39</v>
      </c>
      <c r="F35" s="33">
        <v>1694.96</v>
      </c>
      <c r="G35" s="279">
        <v>3.6308127803273184E-4</v>
      </c>
      <c r="H35" s="279">
        <v>0.99854512147726693</v>
      </c>
      <c r="K35" s="31" t="s">
        <v>1280</v>
      </c>
      <c r="L35" s="32" t="s">
        <v>1281</v>
      </c>
      <c r="M35" s="31" t="s">
        <v>519</v>
      </c>
      <c r="N35" s="278">
        <v>284.39</v>
      </c>
      <c r="O35" s="33">
        <v>1615.34</v>
      </c>
      <c r="P35" s="279">
        <v>3.4118287622039478E-4</v>
      </c>
      <c r="Q35" s="279">
        <v>0.99855427415489029</v>
      </c>
    </row>
    <row r="36" spans="2:17" thickBot="1">
      <c r="B36" s="31" t="s">
        <v>1274</v>
      </c>
      <c r="C36" s="32" t="s">
        <v>1275</v>
      </c>
      <c r="D36" s="31" t="s">
        <v>524</v>
      </c>
      <c r="E36" s="278">
        <v>35.200000000000003</v>
      </c>
      <c r="F36" s="33">
        <v>1518.18</v>
      </c>
      <c r="G36" s="279">
        <v>3.2521282784474725E-4</v>
      </c>
      <c r="H36" s="279">
        <v>0.99887033430511163</v>
      </c>
      <c r="K36" s="31" t="s">
        <v>1274</v>
      </c>
      <c r="L36" s="32" t="s">
        <v>1275</v>
      </c>
      <c r="M36" s="31" t="s">
        <v>524</v>
      </c>
      <c r="N36" s="278">
        <v>35.200000000000003</v>
      </c>
      <c r="O36" s="33">
        <v>1529.09</v>
      </c>
      <c r="P36" s="279">
        <v>3.2296564450817999E-4</v>
      </c>
      <c r="Q36" s="279">
        <v>0.99887723979939846</v>
      </c>
    </row>
    <row r="37" spans="2:17" thickBot="1">
      <c r="B37" s="31" t="s">
        <v>1277</v>
      </c>
      <c r="C37" s="32" t="s">
        <v>1278</v>
      </c>
      <c r="D37" s="31" t="s">
        <v>524</v>
      </c>
      <c r="E37" s="278">
        <v>13</v>
      </c>
      <c r="F37" s="33">
        <v>1374.88</v>
      </c>
      <c r="G37" s="279">
        <v>2.9451620542174584E-4</v>
      </c>
      <c r="H37" s="279">
        <v>0.99916485051053339</v>
      </c>
      <c r="K37" s="31" t="s">
        <v>1277</v>
      </c>
      <c r="L37" s="32" t="s">
        <v>1278</v>
      </c>
      <c r="M37" s="31" t="s">
        <v>524</v>
      </c>
      <c r="N37" s="278">
        <v>13</v>
      </c>
      <c r="O37" s="33">
        <v>1425.45</v>
      </c>
      <c r="P37" s="279">
        <v>3.0107539645422127E-4</v>
      </c>
      <c r="Q37" s="279">
        <v>0.99917831519585265</v>
      </c>
    </row>
    <row r="38" spans="2:17" thickBot="1">
      <c r="B38" s="31" t="s">
        <v>619</v>
      </c>
      <c r="C38" s="32" t="s">
        <v>620</v>
      </c>
      <c r="D38" s="31" t="s">
        <v>229</v>
      </c>
      <c r="E38" s="278">
        <v>48.72</v>
      </c>
      <c r="F38" s="33">
        <v>1107.8900000000001</v>
      </c>
      <c r="G38" s="279">
        <v>2.3732366375588999E-4</v>
      </c>
      <c r="H38" s="279">
        <v>0.99940217417428923</v>
      </c>
      <c r="K38" s="31" t="s">
        <v>619</v>
      </c>
      <c r="L38" s="32" t="s">
        <v>620</v>
      </c>
      <c r="M38" s="31" t="s">
        <v>229</v>
      </c>
      <c r="N38" s="278">
        <v>48.72</v>
      </c>
      <c r="O38" s="33">
        <v>1096.69</v>
      </c>
      <c r="P38" s="279">
        <v>2.316365895242765E-4</v>
      </c>
      <c r="Q38" s="279">
        <v>0.99940995178537695</v>
      </c>
    </row>
    <row r="39" spans="2:17" thickBot="1">
      <c r="B39" s="31" t="s">
        <v>995</v>
      </c>
      <c r="C39" s="32" t="s">
        <v>1201</v>
      </c>
      <c r="D39" s="31" t="s">
        <v>229</v>
      </c>
      <c r="E39" s="278">
        <v>121.52</v>
      </c>
      <c r="F39" s="33">
        <v>1008.62</v>
      </c>
      <c r="G39" s="279">
        <v>2.1605880885057699E-4</v>
      </c>
      <c r="H39" s="279">
        <v>0.99961823298313979</v>
      </c>
      <c r="K39" s="31" t="s">
        <v>995</v>
      </c>
      <c r="L39" s="32" t="s">
        <v>1201</v>
      </c>
      <c r="M39" s="31" t="s">
        <v>229</v>
      </c>
      <c r="N39" s="278">
        <v>121.52</v>
      </c>
      <c r="O39" s="33">
        <v>1017.12</v>
      </c>
      <c r="P39" s="279">
        <v>2.1483026920728019E-4</v>
      </c>
      <c r="Q39" s="279">
        <v>0.99962478205458427</v>
      </c>
    </row>
    <row r="40" spans="2:17" ht="30.75" thickBot="1">
      <c r="B40" s="31" t="s">
        <v>1027</v>
      </c>
      <c r="C40" s="32" t="s">
        <v>1028</v>
      </c>
      <c r="D40" s="31" t="s">
        <v>486</v>
      </c>
      <c r="E40" s="278">
        <v>36</v>
      </c>
      <c r="F40" s="33">
        <v>779.04</v>
      </c>
      <c r="G40" s="279">
        <v>1.6687994928412433E-4</v>
      </c>
      <c r="H40" s="279">
        <v>0.99978511293242389</v>
      </c>
      <c r="K40" s="31" t="s">
        <v>1027</v>
      </c>
      <c r="L40" s="32" t="s">
        <v>1028</v>
      </c>
      <c r="M40" s="31" t="s">
        <v>486</v>
      </c>
      <c r="N40" s="278">
        <v>36</v>
      </c>
      <c r="O40" s="33">
        <v>773.64</v>
      </c>
      <c r="P40" s="279">
        <v>1.6340381613725051E-4</v>
      </c>
      <c r="Q40" s="279">
        <v>0.99978818587072149</v>
      </c>
    </row>
    <row r="41" spans="2:17" ht="33.75" customHeight="1" thickBot="1">
      <c r="B41" s="31" t="s">
        <v>991</v>
      </c>
      <c r="C41" s="32" t="s">
        <v>1190</v>
      </c>
      <c r="D41" s="31" t="s">
        <v>486</v>
      </c>
      <c r="E41" s="278">
        <v>3</v>
      </c>
      <c r="F41" s="33">
        <v>468.75</v>
      </c>
      <c r="G41" s="279">
        <v>1.0041201507872932E-4</v>
      </c>
      <c r="H41" s="279">
        <v>0.9998855249475026</v>
      </c>
      <c r="K41" s="31" t="s">
        <v>991</v>
      </c>
      <c r="L41" s="32" t="s">
        <v>1190</v>
      </c>
      <c r="M41" s="31" t="s">
        <v>486</v>
      </c>
      <c r="N41" s="278">
        <v>3</v>
      </c>
      <c r="O41" s="33">
        <v>486.69</v>
      </c>
      <c r="P41" s="279">
        <v>1.0279587828426458E-4</v>
      </c>
      <c r="Q41" s="279">
        <v>0.9998909817490057</v>
      </c>
    </row>
    <row r="42" spans="2:17" thickBot="1">
      <c r="B42" s="31" t="s">
        <v>1283</v>
      </c>
      <c r="C42" s="32" t="s">
        <v>1284</v>
      </c>
      <c r="D42" s="31" t="s">
        <v>524</v>
      </c>
      <c r="E42" s="278">
        <v>64.900000000000006</v>
      </c>
      <c r="F42" s="33">
        <v>384.86</v>
      </c>
      <c r="G42" s="279">
        <v>8.2441745329492832E-5</v>
      </c>
      <c r="H42" s="279">
        <v>0.99996796669283206</v>
      </c>
      <c r="K42" s="31" t="s">
        <v>1283</v>
      </c>
      <c r="L42" s="32" t="s">
        <v>1284</v>
      </c>
      <c r="M42" s="31" t="s">
        <v>524</v>
      </c>
      <c r="N42" s="278">
        <v>64.900000000000006</v>
      </c>
      <c r="O42" s="33">
        <v>367.33</v>
      </c>
      <c r="P42" s="279">
        <v>7.758534173736651E-5</v>
      </c>
      <c r="Q42" s="279">
        <v>0.99996856709074311</v>
      </c>
    </row>
    <row r="43" spans="2:17" ht="30.75" thickBot="1">
      <c r="B43" s="31" t="s">
        <v>1221</v>
      </c>
      <c r="C43" s="32" t="s">
        <v>1222</v>
      </c>
      <c r="D43" s="31" t="s">
        <v>229</v>
      </c>
      <c r="E43" s="278">
        <v>35.86</v>
      </c>
      <c r="F43" s="33">
        <v>149.54</v>
      </c>
      <c r="G43" s="279">
        <v>3.2033307167729454E-5</v>
      </c>
      <c r="H43" s="279">
        <v>0.99999999999999978</v>
      </c>
      <c r="K43" s="31" t="s">
        <v>1221</v>
      </c>
      <c r="L43" s="32" t="s">
        <v>1222</v>
      </c>
      <c r="M43" s="31" t="s">
        <v>229</v>
      </c>
      <c r="N43" s="278">
        <v>35.86</v>
      </c>
      <c r="O43" s="33">
        <v>148.82</v>
      </c>
      <c r="P43" s="279">
        <v>3.1432909256948481E-5</v>
      </c>
      <c r="Q43" s="279">
        <v>1</v>
      </c>
    </row>
    <row r="44" spans="2:17" hidden="1" thickBot="1">
      <c r="B44" s="31">
        <v>0</v>
      </c>
      <c r="C44" s="32">
        <v>0</v>
      </c>
      <c r="D44" s="31">
        <v>0</v>
      </c>
      <c r="E44" s="278" t="s">
        <v>236</v>
      </c>
      <c r="F44" s="33" t="s">
        <v>236</v>
      </c>
      <c r="G44" s="279" t="s">
        <v>236</v>
      </c>
      <c r="H44" s="279" t="s">
        <v>236</v>
      </c>
      <c r="K44" s="31" t="s">
        <v>236</v>
      </c>
      <c r="L44" s="32" t="s">
        <v>236</v>
      </c>
      <c r="M44" s="31" t="s">
        <v>236</v>
      </c>
      <c r="N44" s="278" t="s">
        <v>236</v>
      </c>
      <c r="O44" s="33" t="s">
        <v>236</v>
      </c>
      <c r="P44" s="279" t="s">
        <v>236</v>
      </c>
      <c r="Q44" s="279" t="s">
        <v>236</v>
      </c>
    </row>
    <row r="45" spans="2:17" hidden="1" thickBot="1">
      <c r="B45" s="31">
        <v>0</v>
      </c>
      <c r="C45" s="32">
        <v>0</v>
      </c>
      <c r="D45" s="31">
        <v>0</v>
      </c>
      <c r="E45" s="278" t="s">
        <v>236</v>
      </c>
      <c r="F45" s="33" t="s">
        <v>236</v>
      </c>
      <c r="G45" s="279" t="s">
        <v>236</v>
      </c>
      <c r="H45" s="279" t="s">
        <v>236</v>
      </c>
      <c r="K45" s="31" t="s">
        <v>236</v>
      </c>
      <c r="L45" s="32" t="s">
        <v>236</v>
      </c>
      <c r="M45" s="31" t="s">
        <v>236</v>
      </c>
      <c r="N45" s="278" t="s">
        <v>236</v>
      </c>
      <c r="O45" s="33" t="s">
        <v>236</v>
      </c>
      <c r="P45" s="279" t="s">
        <v>236</v>
      </c>
      <c r="Q45" s="279" t="s">
        <v>236</v>
      </c>
    </row>
    <row r="46" spans="2:17" hidden="1" thickBot="1">
      <c r="B46" s="31">
        <v>0</v>
      </c>
      <c r="C46" s="32">
        <v>0</v>
      </c>
      <c r="D46" s="31">
        <v>0</v>
      </c>
      <c r="E46" s="278" t="s">
        <v>236</v>
      </c>
      <c r="F46" s="33" t="s">
        <v>236</v>
      </c>
      <c r="G46" s="279" t="s">
        <v>236</v>
      </c>
      <c r="H46" s="279" t="s">
        <v>236</v>
      </c>
      <c r="K46" s="31" t="s">
        <v>236</v>
      </c>
      <c r="L46" s="32" t="s">
        <v>236</v>
      </c>
      <c r="M46" s="31" t="s">
        <v>236</v>
      </c>
      <c r="N46" s="278" t="s">
        <v>236</v>
      </c>
      <c r="O46" s="33" t="s">
        <v>236</v>
      </c>
      <c r="P46" s="279" t="s">
        <v>236</v>
      </c>
      <c r="Q46" s="279" t="s">
        <v>236</v>
      </c>
    </row>
    <row r="47" spans="2:17" hidden="1" thickBot="1">
      <c r="B47" s="31">
        <v>0</v>
      </c>
      <c r="C47" s="32">
        <v>0</v>
      </c>
      <c r="D47" s="31">
        <v>0</v>
      </c>
      <c r="E47" s="278" t="s">
        <v>236</v>
      </c>
      <c r="F47" s="33" t="s">
        <v>236</v>
      </c>
      <c r="G47" s="279" t="s">
        <v>236</v>
      </c>
      <c r="H47" s="279" t="s">
        <v>236</v>
      </c>
      <c r="K47" s="31" t="s">
        <v>236</v>
      </c>
      <c r="L47" s="32" t="s">
        <v>236</v>
      </c>
      <c r="M47" s="31" t="s">
        <v>236</v>
      </c>
      <c r="N47" s="278" t="s">
        <v>236</v>
      </c>
      <c r="O47" s="33" t="s">
        <v>236</v>
      </c>
      <c r="P47" s="279" t="s">
        <v>236</v>
      </c>
      <c r="Q47" s="279" t="s">
        <v>236</v>
      </c>
    </row>
    <row r="48" spans="2:17" hidden="1" thickBot="1">
      <c r="B48" s="31">
        <v>0</v>
      </c>
      <c r="C48" s="32">
        <v>0</v>
      </c>
      <c r="D48" s="31">
        <v>0</v>
      </c>
      <c r="E48" s="278" t="s">
        <v>236</v>
      </c>
      <c r="F48" s="33" t="s">
        <v>236</v>
      </c>
      <c r="G48" s="279" t="s">
        <v>236</v>
      </c>
      <c r="H48" s="279" t="s">
        <v>236</v>
      </c>
      <c r="K48" s="31" t="s">
        <v>236</v>
      </c>
      <c r="L48" s="32" t="s">
        <v>236</v>
      </c>
      <c r="M48" s="31" t="s">
        <v>236</v>
      </c>
      <c r="N48" s="278" t="s">
        <v>236</v>
      </c>
      <c r="O48" s="33" t="s">
        <v>236</v>
      </c>
      <c r="P48" s="279" t="s">
        <v>236</v>
      </c>
      <c r="Q48" s="279" t="s">
        <v>236</v>
      </c>
    </row>
    <row r="49" spans="2:17" hidden="1" thickBot="1">
      <c r="B49" s="31">
        <v>0</v>
      </c>
      <c r="C49" s="32">
        <v>0</v>
      </c>
      <c r="D49" s="31">
        <v>0</v>
      </c>
      <c r="E49" s="278" t="s">
        <v>236</v>
      </c>
      <c r="F49" s="33" t="s">
        <v>236</v>
      </c>
      <c r="G49" s="279" t="s">
        <v>236</v>
      </c>
      <c r="H49" s="279" t="s">
        <v>236</v>
      </c>
      <c r="K49" s="31" t="s">
        <v>236</v>
      </c>
      <c r="L49" s="32" t="s">
        <v>236</v>
      </c>
      <c r="M49" s="31" t="s">
        <v>236</v>
      </c>
      <c r="N49" s="278" t="s">
        <v>236</v>
      </c>
      <c r="O49" s="33" t="s">
        <v>236</v>
      </c>
      <c r="P49" s="279" t="s">
        <v>236</v>
      </c>
      <c r="Q49" s="279" t="s">
        <v>236</v>
      </c>
    </row>
    <row r="50" spans="2:17" hidden="1" thickBot="1">
      <c r="B50" s="31">
        <v>0</v>
      </c>
      <c r="C50" s="32">
        <v>0</v>
      </c>
      <c r="D50" s="31">
        <v>0</v>
      </c>
      <c r="E50" s="278" t="s">
        <v>236</v>
      </c>
      <c r="F50" s="33" t="s">
        <v>236</v>
      </c>
      <c r="G50" s="279" t="s">
        <v>236</v>
      </c>
      <c r="H50" s="279" t="s">
        <v>236</v>
      </c>
      <c r="K50" s="31" t="s">
        <v>236</v>
      </c>
      <c r="L50" s="32" t="s">
        <v>236</v>
      </c>
      <c r="M50" s="31" t="s">
        <v>236</v>
      </c>
      <c r="N50" s="278" t="s">
        <v>236</v>
      </c>
      <c r="O50" s="33" t="s">
        <v>236</v>
      </c>
      <c r="P50" s="279" t="s">
        <v>236</v>
      </c>
      <c r="Q50" s="279" t="s">
        <v>236</v>
      </c>
    </row>
    <row r="51" spans="2:17" hidden="1" thickBot="1">
      <c r="B51" s="31">
        <v>0</v>
      </c>
      <c r="C51" s="32">
        <v>0</v>
      </c>
      <c r="D51" s="31">
        <v>0</v>
      </c>
      <c r="E51" s="278" t="s">
        <v>236</v>
      </c>
      <c r="F51" s="33" t="s">
        <v>236</v>
      </c>
      <c r="G51" s="279" t="s">
        <v>236</v>
      </c>
      <c r="H51" s="279" t="s">
        <v>236</v>
      </c>
      <c r="K51" s="31" t="s">
        <v>236</v>
      </c>
      <c r="L51" s="32" t="s">
        <v>236</v>
      </c>
      <c r="M51" s="31" t="s">
        <v>236</v>
      </c>
      <c r="N51" s="278" t="s">
        <v>236</v>
      </c>
      <c r="O51" s="33" t="s">
        <v>236</v>
      </c>
      <c r="P51" s="279" t="s">
        <v>236</v>
      </c>
      <c r="Q51" s="279" t="s">
        <v>236</v>
      </c>
    </row>
    <row r="52" spans="2:17" hidden="1" thickBot="1">
      <c r="B52" s="31">
        <v>0</v>
      </c>
      <c r="C52" s="32">
        <v>0</v>
      </c>
      <c r="D52" s="31">
        <v>0</v>
      </c>
      <c r="E52" s="278" t="s">
        <v>236</v>
      </c>
      <c r="F52" s="33" t="s">
        <v>236</v>
      </c>
      <c r="G52" s="279" t="s">
        <v>236</v>
      </c>
      <c r="H52" s="279" t="s">
        <v>236</v>
      </c>
      <c r="K52" s="31" t="s">
        <v>236</v>
      </c>
      <c r="L52" s="32" t="s">
        <v>236</v>
      </c>
      <c r="M52" s="31" t="s">
        <v>236</v>
      </c>
      <c r="N52" s="278" t="s">
        <v>236</v>
      </c>
      <c r="O52" s="33" t="s">
        <v>236</v>
      </c>
      <c r="P52" s="279" t="s">
        <v>236</v>
      </c>
      <c r="Q52" s="279" t="s">
        <v>236</v>
      </c>
    </row>
    <row r="53" spans="2:17" hidden="1" thickBot="1">
      <c r="B53" s="31">
        <v>0</v>
      </c>
      <c r="C53" s="32">
        <v>0</v>
      </c>
      <c r="D53" s="31">
        <v>0</v>
      </c>
      <c r="E53" s="278" t="s">
        <v>236</v>
      </c>
      <c r="F53" s="33" t="s">
        <v>236</v>
      </c>
      <c r="G53" s="279" t="s">
        <v>236</v>
      </c>
      <c r="H53" s="279" t="s">
        <v>236</v>
      </c>
      <c r="K53" s="31" t="s">
        <v>236</v>
      </c>
      <c r="L53" s="32" t="s">
        <v>236</v>
      </c>
      <c r="M53" s="31" t="s">
        <v>236</v>
      </c>
      <c r="N53" s="278" t="s">
        <v>236</v>
      </c>
      <c r="O53" s="33" t="s">
        <v>236</v>
      </c>
      <c r="P53" s="279" t="s">
        <v>236</v>
      </c>
      <c r="Q53" s="279" t="s">
        <v>236</v>
      </c>
    </row>
    <row r="54" spans="2:17" hidden="1" thickBot="1">
      <c r="B54" s="31">
        <v>0</v>
      </c>
      <c r="C54" s="32">
        <v>0</v>
      </c>
      <c r="D54" s="31">
        <v>0</v>
      </c>
      <c r="E54" s="278" t="s">
        <v>236</v>
      </c>
      <c r="F54" s="33" t="s">
        <v>236</v>
      </c>
      <c r="G54" s="279" t="s">
        <v>236</v>
      </c>
      <c r="H54" s="279" t="s">
        <v>236</v>
      </c>
      <c r="K54" s="31" t="s">
        <v>236</v>
      </c>
      <c r="L54" s="32" t="s">
        <v>236</v>
      </c>
      <c r="M54" s="31" t="s">
        <v>236</v>
      </c>
      <c r="N54" s="278" t="s">
        <v>236</v>
      </c>
      <c r="O54" s="33" t="s">
        <v>236</v>
      </c>
      <c r="P54" s="279" t="s">
        <v>236</v>
      </c>
      <c r="Q54" s="279" t="s">
        <v>236</v>
      </c>
    </row>
    <row r="55" spans="2:17" hidden="1" thickBot="1">
      <c r="B55" s="31">
        <v>0</v>
      </c>
      <c r="C55" s="32">
        <v>0</v>
      </c>
      <c r="D55" s="31">
        <v>0</v>
      </c>
      <c r="E55" s="278" t="s">
        <v>236</v>
      </c>
      <c r="F55" s="33" t="s">
        <v>236</v>
      </c>
      <c r="G55" s="279" t="s">
        <v>236</v>
      </c>
      <c r="H55" s="279" t="s">
        <v>236</v>
      </c>
      <c r="K55" s="31" t="s">
        <v>236</v>
      </c>
      <c r="L55" s="32" t="s">
        <v>236</v>
      </c>
      <c r="M55" s="31" t="s">
        <v>236</v>
      </c>
      <c r="N55" s="278" t="s">
        <v>236</v>
      </c>
      <c r="O55" s="33" t="s">
        <v>236</v>
      </c>
      <c r="P55" s="279" t="s">
        <v>236</v>
      </c>
      <c r="Q55" s="279" t="s">
        <v>236</v>
      </c>
    </row>
    <row r="56" spans="2:17" hidden="1" thickBot="1">
      <c r="B56" s="31">
        <v>0</v>
      </c>
      <c r="C56" s="32">
        <v>0</v>
      </c>
      <c r="D56" s="31">
        <v>0</v>
      </c>
      <c r="E56" s="278" t="s">
        <v>236</v>
      </c>
      <c r="F56" s="33" t="s">
        <v>236</v>
      </c>
      <c r="G56" s="279" t="s">
        <v>236</v>
      </c>
      <c r="H56" s="279" t="s">
        <v>236</v>
      </c>
      <c r="K56" s="31" t="s">
        <v>236</v>
      </c>
      <c r="L56" s="32" t="s">
        <v>236</v>
      </c>
      <c r="M56" s="31" t="s">
        <v>236</v>
      </c>
      <c r="N56" s="278" t="s">
        <v>236</v>
      </c>
      <c r="O56" s="33" t="s">
        <v>236</v>
      </c>
      <c r="P56" s="279" t="s">
        <v>236</v>
      </c>
      <c r="Q56" s="279" t="s">
        <v>236</v>
      </c>
    </row>
    <row r="57" spans="2:17" hidden="1" thickBot="1">
      <c r="B57" s="31">
        <v>0</v>
      </c>
      <c r="C57" s="32">
        <v>0</v>
      </c>
      <c r="D57" s="31">
        <v>0</v>
      </c>
      <c r="E57" s="278" t="s">
        <v>236</v>
      </c>
      <c r="F57" s="33" t="s">
        <v>236</v>
      </c>
      <c r="G57" s="279" t="s">
        <v>236</v>
      </c>
      <c r="H57" s="279" t="s">
        <v>236</v>
      </c>
      <c r="K57" s="31" t="s">
        <v>236</v>
      </c>
      <c r="L57" s="32" t="s">
        <v>236</v>
      </c>
      <c r="M57" s="31" t="s">
        <v>236</v>
      </c>
      <c r="N57" s="278" t="s">
        <v>236</v>
      </c>
      <c r="O57" s="33" t="s">
        <v>236</v>
      </c>
      <c r="P57" s="279" t="s">
        <v>236</v>
      </c>
      <c r="Q57" s="279" t="s">
        <v>236</v>
      </c>
    </row>
    <row r="58" spans="2:17" hidden="1" thickBot="1">
      <c r="B58" s="31">
        <v>0</v>
      </c>
      <c r="C58" s="32">
        <v>0</v>
      </c>
      <c r="D58" s="31">
        <v>0</v>
      </c>
      <c r="E58" s="278" t="s">
        <v>236</v>
      </c>
      <c r="F58" s="33" t="s">
        <v>236</v>
      </c>
      <c r="G58" s="279" t="s">
        <v>236</v>
      </c>
      <c r="H58" s="279" t="s">
        <v>236</v>
      </c>
      <c r="K58" s="31" t="s">
        <v>236</v>
      </c>
      <c r="L58" s="32" t="s">
        <v>236</v>
      </c>
      <c r="M58" s="31" t="s">
        <v>236</v>
      </c>
      <c r="N58" s="278" t="s">
        <v>236</v>
      </c>
      <c r="O58" s="33" t="s">
        <v>236</v>
      </c>
      <c r="P58" s="279" t="s">
        <v>236</v>
      </c>
      <c r="Q58" s="279" t="s">
        <v>236</v>
      </c>
    </row>
    <row r="59" spans="2:17" hidden="1" thickBot="1">
      <c r="B59" s="31">
        <v>0</v>
      </c>
      <c r="C59" s="32">
        <v>0</v>
      </c>
      <c r="D59" s="31">
        <v>0</v>
      </c>
      <c r="E59" s="278" t="s">
        <v>236</v>
      </c>
      <c r="F59" s="33" t="s">
        <v>236</v>
      </c>
      <c r="G59" s="279" t="s">
        <v>236</v>
      </c>
      <c r="H59" s="279" t="s">
        <v>236</v>
      </c>
      <c r="K59" s="31" t="s">
        <v>236</v>
      </c>
      <c r="L59" s="32" t="s">
        <v>236</v>
      </c>
      <c r="M59" s="31" t="s">
        <v>236</v>
      </c>
      <c r="N59" s="278" t="s">
        <v>236</v>
      </c>
      <c r="O59" s="33" t="s">
        <v>236</v>
      </c>
      <c r="P59" s="279" t="s">
        <v>236</v>
      </c>
      <c r="Q59" s="279" t="s">
        <v>236</v>
      </c>
    </row>
    <row r="60" spans="2:17" s="578" customFormat="1" hidden="1" thickBot="1">
      <c r="B60" s="580"/>
      <c r="C60" s="581"/>
      <c r="D60" s="580"/>
      <c r="E60" s="580"/>
      <c r="F60" s="576" t="str">
        <f>IFERROR(LARGE(#REF!,#REF!),"")</f>
        <v/>
      </c>
      <c r="G60" s="577"/>
      <c r="H60" s="577"/>
      <c r="K60" s="580"/>
      <c r="L60" s="581"/>
      <c r="M60" s="580"/>
      <c r="N60" s="580"/>
      <c r="O60" s="576"/>
      <c r="P60" s="577"/>
      <c r="Q60" s="577"/>
    </row>
    <row r="61" spans="2:17" thickBot="1">
      <c r="F61" s="579">
        <f>TRUNC(SUM($F$4:$F$59),2)</f>
        <v>4668266.04</v>
      </c>
      <c r="O61" s="579">
        <f>TRUNC(SUM($O$4:$O$59),2)</f>
        <v>4734528.3499999996</v>
      </c>
    </row>
    <row r="63" spans="2:17" ht="15"/>
    <row r="64" spans="2:17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15"/>
    <row r="94" ht="15"/>
    <row r="95" ht="15"/>
    <row r="96" ht="15"/>
    <row r="97" ht="15"/>
    <row r="98" ht="15"/>
    <row r="99" ht="15"/>
    <row r="100" ht="15"/>
    <row r="101" ht="15"/>
    <row r="102" ht="15"/>
    <row r="103" ht="15"/>
    <row r="104" ht="15"/>
    <row r="105" ht="15"/>
    <row r="106" ht="15"/>
    <row r="107" ht="15"/>
    <row r="108" ht="15"/>
    <row r="109" ht="15"/>
    <row r="110" ht="15"/>
    <row r="111" ht="15"/>
    <row r="112" ht="15"/>
    <row r="113" ht="15"/>
    <row r="114" ht="15"/>
    <row r="115" ht="15"/>
    <row r="116" ht="15"/>
    <row r="117" ht="15"/>
    <row r="118" ht="15"/>
    <row r="119" ht="15"/>
    <row r="120" ht="15"/>
    <row r="121" ht="15"/>
    <row r="122" ht="15"/>
    <row r="123" ht="15"/>
    <row r="124" ht="15"/>
    <row r="125" ht="15"/>
    <row r="126" ht="15"/>
    <row r="127" ht="15"/>
    <row r="128" ht="15"/>
    <row r="129" ht="15"/>
    <row r="130" ht="15"/>
    <row r="131" ht="15"/>
    <row r="132" ht="15"/>
  </sheetData>
  <mergeCells count="4">
    <mergeCell ref="B2:B3"/>
    <mergeCell ref="C2:H2"/>
    <mergeCell ref="K2:K3"/>
    <mergeCell ref="L2:Q2"/>
  </mergeCells>
  <conditionalFormatting sqref="B4:H59">
    <cfRule type="expression" dxfId="68" priority="12">
      <formula>0.95&lt;$H4</formula>
    </cfRule>
    <cfRule type="expression" dxfId="67" priority="13">
      <formula>0.8&lt;$H4</formula>
    </cfRule>
    <cfRule type="expression" dxfId="66" priority="14">
      <formula>$H4&lt;0.8</formula>
    </cfRule>
  </conditionalFormatting>
  <conditionalFormatting sqref="H61">
    <cfRule type="containsText" dxfId="65" priority="7" operator="containsText" text="KO">
      <formula>NOT(ISERROR(SEARCH("KO",H61)))</formula>
    </cfRule>
    <cfRule type="containsText" dxfId="64" priority="8" operator="containsText" text="OK">
      <formula>NOT(ISERROR(SEARCH("OK",H61)))</formula>
    </cfRule>
  </conditionalFormatting>
  <conditionalFormatting sqref="K4:Q59">
    <cfRule type="expression" dxfId="63" priority="9">
      <formula>0.95&lt;$Q4</formula>
    </cfRule>
    <cfRule type="expression" dxfId="62" priority="10">
      <formula>0.8&lt;$Q4</formula>
    </cfRule>
    <cfRule type="expression" dxfId="61" priority="11">
      <formula>$Q4&lt;0.8</formula>
    </cfRule>
  </conditionalFormatting>
  <conditionalFormatting sqref="Q61">
    <cfRule type="containsText" dxfId="60" priority="5" operator="containsText" text="KO">
      <formula>NOT(ISERROR(SEARCH("KO",Q61)))</formula>
    </cfRule>
    <cfRule type="containsText" dxfId="59" priority="6" operator="containsText" text="OK">
      <formula>NOT(ISERROR(SEARCH("OK",Q61)))</formula>
    </cfRule>
  </conditionalFormatting>
  <pageMargins left="0.511811024" right="0.511811024" top="0.78740157499999996" bottom="0.78740157499999996" header="0.31496062000000002" footer="0.31496062000000002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55DC-B5ED-4A7E-B273-891F504F1B3A}">
  <sheetPr>
    <pageSetUpPr fitToPage="1"/>
  </sheetPr>
  <dimension ref="A1:AZ140"/>
  <sheetViews>
    <sheetView showOutlineSymbols="0" showWhiteSpace="0" zoomScaleNormal="100" workbookViewId="0">
      <selection activeCell="D62" sqref="D62"/>
    </sheetView>
  </sheetViews>
  <sheetFormatPr defaultRowHeight="14.25"/>
  <cols>
    <col min="1" max="1" width="9.140625" style="374"/>
    <col min="2" max="2" width="13.5703125" style="358" customWidth="1"/>
    <col min="3" max="3" width="12.140625" style="358" customWidth="1"/>
    <col min="4" max="4" width="89.7109375" style="370" customWidth="1"/>
    <col min="5" max="5" width="9.140625" style="358"/>
    <col min="6" max="6" width="14.85546875" style="358" customWidth="1"/>
    <col min="7" max="7" width="19.7109375" style="371" customWidth="1"/>
    <col min="8" max="8" width="16.5703125" style="371" customWidth="1"/>
    <col min="9" max="9" width="9.7109375" style="358" bestFit="1" customWidth="1"/>
    <col min="10" max="10" width="17.42578125" style="358" customWidth="1"/>
    <col min="11" max="52" width="9.140625" style="374"/>
    <col min="53" max="16384" width="9.140625" style="358"/>
  </cols>
  <sheetData>
    <row r="1" spans="2:10" ht="25.5" customHeight="1" thickTop="1" thickBot="1">
      <c r="B1" s="977" t="s">
        <v>616</v>
      </c>
      <c r="C1" s="977"/>
      <c r="D1" s="977"/>
      <c r="E1" s="977"/>
      <c r="F1" s="977"/>
      <c r="G1" s="977"/>
      <c r="H1" s="977"/>
      <c r="I1" s="977"/>
      <c r="J1" s="977"/>
    </row>
    <row r="2" spans="2:10" ht="26.1" customHeight="1" thickTop="1" thickBot="1">
      <c r="B2" s="359" t="s">
        <v>113</v>
      </c>
      <c r="C2" s="359" t="s">
        <v>501</v>
      </c>
      <c r="D2" s="360" t="s">
        <v>235</v>
      </c>
      <c r="E2" s="359" t="s">
        <v>502</v>
      </c>
      <c r="F2" s="361" t="s">
        <v>503</v>
      </c>
      <c r="G2" s="362" t="s">
        <v>504</v>
      </c>
      <c r="H2" s="362" t="s">
        <v>260</v>
      </c>
      <c r="I2" s="362" t="s">
        <v>3</v>
      </c>
      <c r="J2" s="428" t="s">
        <v>505</v>
      </c>
    </row>
    <row r="3" spans="2:10" ht="20.25" thickTop="1" thickBot="1">
      <c r="B3" s="363" t="s">
        <v>506</v>
      </c>
      <c r="C3" s="363" t="s">
        <v>1585</v>
      </c>
      <c r="D3" s="364" t="s">
        <v>507</v>
      </c>
      <c r="E3" s="363" t="s">
        <v>508</v>
      </c>
      <c r="F3" s="365">
        <v>7.5681000000000003</v>
      </c>
      <c r="G3" s="366">
        <v>126323.743352</v>
      </c>
      <c r="H3" s="366">
        <v>956030.72206227132</v>
      </c>
      <c r="I3" s="367">
        <v>0.48712290726603169</v>
      </c>
      <c r="J3" s="429">
        <v>0.48712290726603169</v>
      </c>
    </row>
    <row r="4" spans="2:10" ht="20.25" thickTop="1" thickBot="1">
      <c r="B4" s="363" t="s">
        <v>509</v>
      </c>
      <c r="C4" s="363" t="s">
        <v>1585</v>
      </c>
      <c r="D4" s="364" t="s">
        <v>510</v>
      </c>
      <c r="E4" s="363" t="s">
        <v>508</v>
      </c>
      <c r="F4" s="365">
        <v>0.69520000000000004</v>
      </c>
      <c r="G4" s="366">
        <v>347398.66467610002</v>
      </c>
      <c r="H4" s="366">
        <v>241511.55168282473</v>
      </c>
      <c r="I4" s="367">
        <v>0.1230565153181397</v>
      </c>
      <c r="J4" s="429">
        <v>0.61017942258417135</v>
      </c>
    </row>
    <row r="5" spans="2:10" ht="20.25" thickTop="1" thickBot="1">
      <c r="B5" s="363" t="s">
        <v>511</v>
      </c>
      <c r="C5" s="363" t="s">
        <v>1585</v>
      </c>
      <c r="D5" s="364" t="s">
        <v>512</v>
      </c>
      <c r="E5" s="363" t="s">
        <v>508</v>
      </c>
      <c r="F5" s="365">
        <v>10.103300000000001</v>
      </c>
      <c r="G5" s="366">
        <v>13438.1163</v>
      </c>
      <c r="H5" s="366">
        <v>135769.32041379</v>
      </c>
      <c r="I5" s="367">
        <v>6.9178055214412823E-2</v>
      </c>
      <c r="J5" s="429">
        <v>0.67935747779858413</v>
      </c>
    </row>
    <row r="6" spans="2:10" ht="20.25" thickTop="1" thickBot="1">
      <c r="B6" s="363" t="s">
        <v>520</v>
      </c>
      <c r="C6" s="363" t="s">
        <v>1585</v>
      </c>
      <c r="D6" s="364" t="s">
        <v>521</v>
      </c>
      <c r="E6" s="363" t="s">
        <v>515</v>
      </c>
      <c r="F6" s="365">
        <v>9.0907999999999998</v>
      </c>
      <c r="G6" s="366">
        <v>14244.48</v>
      </c>
      <c r="H6" s="366">
        <v>129493.718784</v>
      </c>
      <c r="I6" s="367">
        <v>6.5980470408610284E-2</v>
      </c>
      <c r="J6" s="429">
        <v>0.74533794820719446</v>
      </c>
    </row>
    <row r="7" spans="2:10" ht="20.25" thickTop="1" thickBot="1">
      <c r="B7" s="363" t="s">
        <v>513</v>
      </c>
      <c r="C7" s="363" t="s">
        <v>1585</v>
      </c>
      <c r="D7" s="364" t="s">
        <v>514</v>
      </c>
      <c r="E7" s="363" t="s">
        <v>508</v>
      </c>
      <c r="F7" s="365">
        <v>1795.8444999999999</v>
      </c>
      <c r="G7" s="366">
        <v>48</v>
      </c>
      <c r="H7" s="366">
        <v>86200.535999999993</v>
      </c>
      <c r="I7" s="367">
        <v>4.3921450153434689E-2</v>
      </c>
      <c r="J7" s="429">
        <v>0.78925939836062919</v>
      </c>
    </row>
    <row r="8" spans="2:10" ht="20.25" thickTop="1" thickBot="1">
      <c r="B8" s="363" t="s">
        <v>228</v>
      </c>
      <c r="C8" s="363" t="s">
        <v>1585</v>
      </c>
      <c r="D8" s="364" t="s">
        <v>516</v>
      </c>
      <c r="E8" s="363" t="s">
        <v>229</v>
      </c>
      <c r="F8" s="365">
        <v>117.0108</v>
      </c>
      <c r="G8" s="366">
        <v>551.96089529999995</v>
      </c>
      <c r="H8" s="366">
        <v>64585.385927769239</v>
      </c>
      <c r="I8" s="367">
        <v>3.2907960208818879E-2</v>
      </c>
      <c r="J8" s="429">
        <v>0.82216735856944811</v>
      </c>
    </row>
    <row r="9" spans="2:10" ht="20.25" thickTop="1" thickBot="1">
      <c r="B9" s="363" t="s">
        <v>517</v>
      </c>
      <c r="C9" s="363" t="s">
        <v>1585</v>
      </c>
      <c r="D9" s="364" t="s">
        <v>518</v>
      </c>
      <c r="E9" s="363" t="s">
        <v>519</v>
      </c>
      <c r="F9" s="365">
        <v>55.9084</v>
      </c>
      <c r="G9" s="366">
        <v>852.63472249999995</v>
      </c>
      <c r="H9" s="366">
        <v>47669.443119418997</v>
      </c>
      <c r="I9" s="367">
        <v>2.4288840498759217E-2</v>
      </c>
      <c r="J9" s="429">
        <v>0.84645619906820735</v>
      </c>
    </row>
    <row r="10" spans="2:10" ht="20.25" thickTop="1" thickBot="1">
      <c r="B10" s="363" t="s">
        <v>232</v>
      </c>
      <c r="C10" s="363" t="s">
        <v>1585</v>
      </c>
      <c r="D10" s="364" t="s">
        <v>233</v>
      </c>
      <c r="E10" s="363" t="s">
        <v>229</v>
      </c>
      <c r="F10" s="365">
        <v>136.3047</v>
      </c>
      <c r="G10" s="366">
        <v>301.94614689999997</v>
      </c>
      <c r="H10" s="366">
        <v>41156.678969360422</v>
      </c>
      <c r="I10" s="367">
        <v>2.0970415124027506E-2</v>
      </c>
      <c r="J10" s="429">
        <v>0.86742661419223488</v>
      </c>
    </row>
    <row r="11" spans="2:10" ht="20.25" thickTop="1" thickBot="1">
      <c r="B11" s="363" t="s">
        <v>230</v>
      </c>
      <c r="C11" s="363" t="s">
        <v>1585</v>
      </c>
      <c r="D11" s="364" t="s">
        <v>231</v>
      </c>
      <c r="E11" s="363" t="s">
        <v>229</v>
      </c>
      <c r="F11" s="365">
        <v>137.58269999999999</v>
      </c>
      <c r="G11" s="366">
        <v>268.95281619999997</v>
      </c>
      <c r="H11" s="366">
        <v>37003.254625399735</v>
      </c>
      <c r="I11" s="367">
        <v>1.8854135704496618E-2</v>
      </c>
      <c r="J11" s="429">
        <v>0.88628074989673145</v>
      </c>
    </row>
    <row r="12" spans="2:10" ht="20.25" thickTop="1" thickBot="1">
      <c r="B12" s="363" t="s">
        <v>531</v>
      </c>
      <c r="C12" s="363" t="s">
        <v>1585</v>
      </c>
      <c r="D12" s="364" t="s">
        <v>532</v>
      </c>
      <c r="E12" s="363" t="s">
        <v>524</v>
      </c>
      <c r="F12" s="365">
        <v>29.8797</v>
      </c>
      <c r="G12" s="366">
        <v>822.93119999999999</v>
      </c>
      <c r="H12" s="366">
        <v>24588.937376639999</v>
      </c>
      <c r="I12" s="367">
        <v>1.2528713131366385E-2</v>
      </c>
      <c r="J12" s="429">
        <v>0.89880946302809783</v>
      </c>
    </row>
    <row r="13" spans="2:10" ht="20.25" thickTop="1" thickBot="1">
      <c r="B13" s="363" t="s">
        <v>522</v>
      </c>
      <c r="C13" s="363" t="s">
        <v>1585</v>
      </c>
      <c r="D13" s="364" t="s">
        <v>523</v>
      </c>
      <c r="E13" s="363" t="s">
        <v>524</v>
      </c>
      <c r="F13" s="365">
        <v>5.6761999999999997</v>
      </c>
      <c r="G13" s="366">
        <v>4002.7737750000001</v>
      </c>
      <c r="H13" s="366">
        <v>22720.544501655</v>
      </c>
      <c r="I13" s="367">
        <v>1.1576717606353802E-2</v>
      </c>
      <c r="J13" s="429">
        <v>0.91038618063445165</v>
      </c>
    </row>
    <row r="14" spans="2:10" ht="20.25" thickTop="1" thickBot="1">
      <c r="B14" s="363" t="s">
        <v>525</v>
      </c>
      <c r="C14" s="363" t="s">
        <v>1585</v>
      </c>
      <c r="D14" s="364" t="s">
        <v>526</v>
      </c>
      <c r="E14" s="363" t="s">
        <v>508</v>
      </c>
      <c r="F14" s="365">
        <v>9.5907</v>
      </c>
      <c r="G14" s="366">
        <v>2183.9253973</v>
      </c>
      <c r="H14" s="366">
        <v>20945.373307885111</v>
      </c>
      <c r="I14" s="367">
        <v>1.0672220990451353E-2</v>
      </c>
      <c r="J14" s="429">
        <v>0.92105840162490304</v>
      </c>
    </row>
    <row r="15" spans="2:10" ht="20.25" thickTop="1" thickBot="1">
      <c r="B15" s="363" t="s">
        <v>529</v>
      </c>
      <c r="C15" s="363" t="s">
        <v>1585</v>
      </c>
      <c r="D15" s="364" t="s">
        <v>530</v>
      </c>
      <c r="E15" s="363" t="s">
        <v>524</v>
      </c>
      <c r="F15" s="365">
        <v>4.0045999999999999</v>
      </c>
      <c r="G15" s="366">
        <v>4407.6997195000004</v>
      </c>
      <c r="H15" s="366">
        <v>17651.074296709699</v>
      </c>
      <c r="I15" s="367">
        <v>8.9936886225105064E-3</v>
      </c>
      <c r="J15" s="429">
        <v>0.93005209024741353</v>
      </c>
    </row>
    <row r="16" spans="2:10" ht="20.25" thickTop="1" thickBot="1">
      <c r="B16" s="363" t="s">
        <v>538</v>
      </c>
      <c r="C16" s="363" t="s">
        <v>1585</v>
      </c>
      <c r="D16" s="364" t="s">
        <v>539</v>
      </c>
      <c r="E16" s="363" t="s">
        <v>508</v>
      </c>
      <c r="F16" s="365">
        <v>8.6412999999999993</v>
      </c>
      <c r="G16" s="366">
        <v>1728.3814764000001</v>
      </c>
      <c r="H16" s="366">
        <v>14935.46285201532</v>
      </c>
      <c r="I16" s="367">
        <v>7.6100128562224534E-3</v>
      </c>
      <c r="J16" s="429">
        <v>0.93766210310363596</v>
      </c>
    </row>
    <row r="17" spans="2:10" ht="20.25" thickTop="1" thickBot="1">
      <c r="B17" s="363" t="s">
        <v>533</v>
      </c>
      <c r="C17" s="363" t="s">
        <v>1585</v>
      </c>
      <c r="D17" s="364" t="s">
        <v>534</v>
      </c>
      <c r="E17" s="363" t="s">
        <v>535</v>
      </c>
      <c r="F17" s="365">
        <v>107.5288</v>
      </c>
      <c r="G17" s="366">
        <v>136.80000000000001</v>
      </c>
      <c r="H17" s="366">
        <v>14709.939840000001</v>
      </c>
      <c r="I17" s="367">
        <v>7.4951029242159599E-3</v>
      </c>
      <c r="J17" s="429">
        <v>0.94515720602785191</v>
      </c>
    </row>
    <row r="18" spans="2:10" ht="20.25" thickTop="1" thickBot="1">
      <c r="B18" s="363" t="s">
        <v>527</v>
      </c>
      <c r="C18" s="363" t="s">
        <v>1585</v>
      </c>
      <c r="D18" s="364" t="s">
        <v>528</v>
      </c>
      <c r="E18" s="363" t="s">
        <v>524</v>
      </c>
      <c r="F18" s="365">
        <v>6.7374999999999998</v>
      </c>
      <c r="G18" s="366">
        <v>1647.8078760000001</v>
      </c>
      <c r="H18" s="366">
        <v>11102.10556455</v>
      </c>
      <c r="I18" s="367">
        <v>5.6568160568230431E-3</v>
      </c>
      <c r="J18" s="429">
        <v>0.95081402208467491</v>
      </c>
    </row>
    <row r="19" spans="2:10" ht="20.25" thickTop="1" thickBot="1">
      <c r="B19" s="363" t="s">
        <v>542</v>
      </c>
      <c r="C19" s="363" t="s">
        <v>1585</v>
      </c>
      <c r="D19" s="364" t="s">
        <v>543</v>
      </c>
      <c r="E19" s="363" t="s">
        <v>524</v>
      </c>
      <c r="F19" s="365">
        <v>11.847</v>
      </c>
      <c r="G19" s="366">
        <v>947.36213869999995</v>
      </c>
      <c r="H19" s="366">
        <v>11223.399257178899</v>
      </c>
      <c r="I19" s="367">
        <v>5.7186183972948723E-3</v>
      </c>
      <c r="J19" s="429">
        <v>0.95653264048196984</v>
      </c>
    </row>
    <row r="20" spans="2:10" ht="20.25" thickTop="1" thickBot="1">
      <c r="B20" s="363" t="s">
        <v>540</v>
      </c>
      <c r="C20" s="363" t="s">
        <v>1585</v>
      </c>
      <c r="D20" s="364" t="s">
        <v>541</v>
      </c>
      <c r="E20" s="363" t="s">
        <v>508</v>
      </c>
      <c r="F20" s="365">
        <v>12.2699</v>
      </c>
      <c r="G20" s="366">
        <v>888.85955630000001</v>
      </c>
      <c r="H20" s="366">
        <v>10906.21786984537</v>
      </c>
      <c r="I20" s="367">
        <v>5.5570061018287882E-3</v>
      </c>
      <c r="J20" s="429">
        <v>0.96208964658379859</v>
      </c>
    </row>
    <row r="21" spans="2:10" ht="20.25" thickTop="1" thickBot="1">
      <c r="B21" s="363" t="s">
        <v>544</v>
      </c>
      <c r="C21" s="363" t="s">
        <v>1585</v>
      </c>
      <c r="D21" s="364" t="s">
        <v>545</v>
      </c>
      <c r="E21" s="363" t="s">
        <v>524</v>
      </c>
      <c r="F21" s="365">
        <v>11.0047</v>
      </c>
      <c r="G21" s="366">
        <v>907.60500000000002</v>
      </c>
      <c r="H21" s="366">
        <v>9987.9207435000008</v>
      </c>
      <c r="I21" s="367">
        <v>5.0891094583459624E-3</v>
      </c>
      <c r="J21" s="429">
        <v>0.96717875604214454</v>
      </c>
    </row>
    <row r="22" spans="2:10" ht="20.25" thickTop="1" thickBot="1">
      <c r="B22" s="363" t="s">
        <v>536</v>
      </c>
      <c r="C22" s="363" t="s">
        <v>1585</v>
      </c>
      <c r="D22" s="364" t="s">
        <v>537</v>
      </c>
      <c r="E22" s="363" t="s">
        <v>524</v>
      </c>
      <c r="F22" s="365">
        <v>18.997499999999999</v>
      </c>
      <c r="G22" s="366">
        <v>436.50749999999999</v>
      </c>
      <c r="H22" s="366">
        <v>8292.5512312499995</v>
      </c>
      <c r="I22" s="367">
        <v>4.225273907208075E-3</v>
      </c>
      <c r="J22" s="429">
        <v>0.9714040299493526</v>
      </c>
    </row>
    <row r="23" spans="2:10" ht="20.25" thickTop="1" thickBot="1">
      <c r="B23" s="363" t="s">
        <v>548</v>
      </c>
      <c r="C23" s="363" t="s">
        <v>1585</v>
      </c>
      <c r="D23" s="364" t="s">
        <v>549</v>
      </c>
      <c r="E23" s="363" t="s">
        <v>524</v>
      </c>
      <c r="F23" s="365">
        <v>399.42</v>
      </c>
      <c r="G23" s="366">
        <v>17.600000000000001</v>
      </c>
      <c r="H23" s="366">
        <v>7029.7920000000013</v>
      </c>
      <c r="I23" s="367">
        <v>3.5818647220130281E-3</v>
      </c>
      <c r="J23" s="429">
        <v>0.97498589467136565</v>
      </c>
    </row>
    <row r="24" spans="2:10" ht="20.25" thickTop="1" thickBot="1">
      <c r="B24" s="363" t="s">
        <v>546</v>
      </c>
      <c r="C24" s="363" t="s">
        <v>1585</v>
      </c>
      <c r="D24" s="364" t="s">
        <v>547</v>
      </c>
      <c r="E24" s="363" t="s">
        <v>508</v>
      </c>
      <c r="F24" s="365">
        <v>16.544499999999999</v>
      </c>
      <c r="G24" s="366">
        <v>394.41273910000001</v>
      </c>
      <c r="H24" s="366">
        <v>6525.3615620399496</v>
      </c>
      <c r="I24" s="367">
        <v>3.3248440889077115E-3</v>
      </c>
      <c r="J24" s="429">
        <v>0.97831073876027341</v>
      </c>
    </row>
    <row r="25" spans="2:10" ht="20.25" thickTop="1" thickBot="1">
      <c r="B25" s="363" t="s">
        <v>560</v>
      </c>
      <c r="C25" s="363" t="s">
        <v>1585</v>
      </c>
      <c r="D25" s="364" t="s">
        <v>561</v>
      </c>
      <c r="E25" s="363" t="s">
        <v>519</v>
      </c>
      <c r="F25" s="365">
        <v>90.300799999999995</v>
      </c>
      <c r="G25" s="366">
        <v>77.378636499999999</v>
      </c>
      <c r="H25" s="366">
        <v>6987.3527788591991</v>
      </c>
      <c r="I25" s="367">
        <v>3.5602408177731943E-3</v>
      </c>
      <c r="J25" s="429">
        <v>0.98187097957804659</v>
      </c>
    </row>
    <row r="26" spans="2:10" ht="20.25" thickTop="1" thickBot="1">
      <c r="B26" s="363" t="s">
        <v>552</v>
      </c>
      <c r="C26" s="363" t="s">
        <v>1585</v>
      </c>
      <c r="D26" s="364" t="s">
        <v>553</v>
      </c>
      <c r="E26" s="363" t="s">
        <v>508</v>
      </c>
      <c r="F26" s="365">
        <v>6.5724</v>
      </c>
      <c r="G26" s="366">
        <v>794.99486019999995</v>
      </c>
      <c r="H26" s="366">
        <v>5225.0242191784801</v>
      </c>
      <c r="I26" s="367">
        <v>2.6622878631884219E-3</v>
      </c>
      <c r="J26" s="429">
        <v>0.98453326744123504</v>
      </c>
    </row>
    <row r="27" spans="2:10" ht="20.25" thickTop="1" thickBot="1">
      <c r="B27" s="363" t="s">
        <v>550</v>
      </c>
      <c r="C27" s="363" t="s">
        <v>1585</v>
      </c>
      <c r="D27" s="364" t="s">
        <v>551</v>
      </c>
      <c r="E27" s="363" t="s">
        <v>524</v>
      </c>
      <c r="F27" s="365">
        <v>144.9152</v>
      </c>
      <c r="G27" s="366">
        <v>35</v>
      </c>
      <c r="H27" s="366">
        <v>5072.0320000000002</v>
      </c>
      <c r="I27" s="367">
        <v>2.5843342860956881E-3</v>
      </c>
      <c r="J27" s="429">
        <v>0.98711760172733076</v>
      </c>
    </row>
    <row r="28" spans="2:10" ht="20.25" thickTop="1" thickBot="1">
      <c r="B28" s="363" t="s">
        <v>554</v>
      </c>
      <c r="C28" s="363" t="s">
        <v>1585</v>
      </c>
      <c r="D28" s="364" t="s">
        <v>555</v>
      </c>
      <c r="E28" s="363" t="s">
        <v>508</v>
      </c>
      <c r="F28" s="365">
        <v>33.308199999999999</v>
      </c>
      <c r="G28" s="366">
        <v>129.1755603</v>
      </c>
      <c r="H28" s="366">
        <v>4302.6053975844598</v>
      </c>
      <c r="I28" s="367">
        <v>2.1922911070982772E-3</v>
      </c>
      <c r="J28" s="429">
        <v>0.98930989283442905</v>
      </c>
    </row>
    <row r="29" spans="2:10" ht="20.25" thickTop="1" thickBot="1">
      <c r="B29" s="363" t="s">
        <v>556</v>
      </c>
      <c r="C29" s="363" t="s">
        <v>1585</v>
      </c>
      <c r="D29" s="364" t="s">
        <v>557</v>
      </c>
      <c r="E29" s="363" t="s">
        <v>508</v>
      </c>
      <c r="F29" s="365">
        <v>11.9605</v>
      </c>
      <c r="G29" s="366">
        <v>294.375</v>
      </c>
      <c r="H29" s="366">
        <v>3520.8721875000001</v>
      </c>
      <c r="I29" s="367">
        <v>1.793977386403906E-3</v>
      </c>
      <c r="J29" s="429">
        <v>0.99110387022083291</v>
      </c>
    </row>
    <row r="30" spans="2:10" ht="39" thickTop="1" thickBot="1">
      <c r="B30" s="363" t="s">
        <v>558</v>
      </c>
      <c r="C30" s="363" t="s">
        <v>1585</v>
      </c>
      <c r="D30" s="364" t="s">
        <v>559</v>
      </c>
      <c r="E30" s="363" t="s">
        <v>508</v>
      </c>
      <c r="F30" s="365">
        <v>128.0795</v>
      </c>
      <c r="G30" s="366">
        <v>21.9648</v>
      </c>
      <c r="H30" s="366">
        <v>2813.2406016</v>
      </c>
      <c r="I30" s="367">
        <v>1.433420400689771E-3</v>
      </c>
      <c r="J30" s="429">
        <v>0.99253729062152263</v>
      </c>
    </row>
    <row r="31" spans="2:10" ht="20.25" thickTop="1" thickBot="1">
      <c r="B31" s="363" t="s">
        <v>562</v>
      </c>
      <c r="C31" s="363" t="s">
        <v>1585</v>
      </c>
      <c r="D31" s="364" t="s">
        <v>563</v>
      </c>
      <c r="E31" s="363" t="s">
        <v>524</v>
      </c>
      <c r="F31" s="365">
        <v>4.1128999999999998</v>
      </c>
      <c r="G31" s="366">
        <v>419.83613159999999</v>
      </c>
      <c r="H31" s="366">
        <v>1726.7440256576399</v>
      </c>
      <c r="I31" s="367">
        <v>8.7982169450388553E-4</v>
      </c>
      <c r="J31" s="429">
        <v>0.99341711231602647</v>
      </c>
    </row>
    <row r="32" spans="2:10" ht="20.25" thickTop="1" thickBot="1">
      <c r="B32" s="363" t="s">
        <v>569</v>
      </c>
      <c r="C32" s="363" t="s">
        <v>1585</v>
      </c>
      <c r="D32" s="364" t="s">
        <v>570</v>
      </c>
      <c r="E32" s="363" t="s">
        <v>524</v>
      </c>
      <c r="F32" s="365">
        <v>34.952199999999998</v>
      </c>
      <c r="G32" s="366">
        <v>45.175752899999999</v>
      </c>
      <c r="H32" s="366">
        <v>1578.9919505113799</v>
      </c>
      <c r="I32" s="367">
        <v>8.0453810921848781E-4</v>
      </c>
      <c r="J32" s="429">
        <v>0.99422165042524491</v>
      </c>
    </row>
    <row r="33" spans="2:10" ht="39" thickTop="1" thickBot="1">
      <c r="B33" s="363" t="s">
        <v>567</v>
      </c>
      <c r="C33" s="363" t="s">
        <v>1585</v>
      </c>
      <c r="D33" s="364" t="s">
        <v>568</v>
      </c>
      <c r="E33" s="363" t="s">
        <v>515</v>
      </c>
      <c r="F33" s="365">
        <v>1783.3867</v>
      </c>
      <c r="G33" s="366">
        <v>0.8226</v>
      </c>
      <c r="H33" s="366">
        <v>1467.0138994199999</v>
      </c>
      <c r="I33" s="367">
        <v>7.4748233419072224E-4</v>
      </c>
      <c r="J33" s="429">
        <v>0.99496913275943566</v>
      </c>
    </row>
    <row r="34" spans="2:10" ht="20.25" thickTop="1" thickBot="1">
      <c r="B34" s="363" t="s">
        <v>573</v>
      </c>
      <c r="C34" s="363" t="s">
        <v>1585</v>
      </c>
      <c r="D34" s="364" t="s">
        <v>574</v>
      </c>
      <c r="E34" s="363" t="s">
        <v>515</v>
      </c>
      <c r="F34" s="365">
        <v>17.207000000000001</v>
      </c>
      <c r="G34" s="366">
        <v>86.431022999999996</v>
      </c>
      <c r="H34" s="366">
        <v>1487.218612761</v>
      </c>
      <c r="I34" s="367">
        <v>7.5777716936287437E-4</v>
      </c>
      <c r="J34" s="429">
        <v>0.99572690992879853</v>
      </c>
    </row>
    <row r="35" spans="2:10" ht="20.25" thickTop="1" thickBot="1">
      <c r="B35" s="363" t="s">
        <v>750</v>
      </c>
      <c r="C35" s="363" t="s">
        <v>1585</v>
      </c>
      <c r="D35" s="364" t="s">
        <v>1586</v>
      </c>
      <c r="E35" s="363" t="s">
        <v>524</v>
      </c>
      <c r="F35" s="365">
        <v>9125.3492999999999</v>
      </c>
      <c r="G35" s="366">
        <v>0.13500000000000001</v>
      </c>
      <c r="H35" s="366">
        <v>1231.9221555000001</v>
      </c>
      <c r="I35" s="367">
        <v>6.2769688051249567E-4</v>
      </c>
      <c r="J35" s="429">
        <v>0.99635460680931098</v>
      </c>
    </row>
    <row r="36" spans="2:10" ht="20.25" thickTop="1" thickBot="1">
      <c r="B36" s="363" t="s">
        <v>571</v>
      </c>
      <c r="C36" s="363" t="s">
        <v>1585</v>
      </c>
      <c r="D36" s="364" t="s">
        <v>572</v>
      </c>
      <c r="E36" s="363" t="s">
        <v>515</v>
      </c>
      <c r="F36" s="365">
        <v>7.7801999999999998</v>
      </c>
      <c r="G36" s="366">
        <v>126.6048</v>
      </c>
      <c r="H36" s="366">
        <v>985.01066495999999</v>
      </c>
      <c r="I36" s="367">
        <v>5.018889537025872E-4</v>
      </c>
      <c r="J36" s="429">
        <v>0.99685649576301361</v>
      </c>
    </row>
    <row r="37" spans="2:10" ht="20.25" thickTop="1" thickBot="1">
      <c r="B37" s="363" t="s">
        <v>575</v>
      </c>
      <c r="C37" s="363" t="s">
        <v>1585</v>
      </c>
      <c r="D37" s="364" t="s">
        <v>1587</v>
      </c>
      <c r="E37" s="363" t="s">
        <v>508</v>
      </c>
      <c r="F37" s="365">
        <v>74.516900000000007</v>
      </c>
      <c r="G37" s="366">
        <v>13</v>
      </c>
      <c r="H37" s="366">
        <v>968.7197000000001</v>
      </c>
      <c r="I37" s="367">
        <v>4.9358827671559043E-4</v>
      </c>
      <c r="J37" s="429">
        <v>0.99735008403972925</v>
      </c>
    </row>
    <row r="38" spans="2:10" ht="20.25" thickTop="1" thickBot="1">
      <c r="B38" s="363" t="s">
        <v>565</v>
      </c>
      <c r="C38" s="363" t="s">
        <v>1585</v>
      </c>
      <c r="D38" s="364" t="s">
        <v>566</v>
      </c>
      <c r="E38" s="363" t="s">
        <v>229</v>
      </c>
      <c r="F38" s="365">
        <v>756.17830000000004</v>
      </c>
      <c r="G38" s="366">
        <v>1.087046</v>
      </c>
      <c r="H38" s="366">
        <v>822.00059630179999</v>
      </c>
      <c r="I38" s="367">
        <v>4.188310176698101E-4</v>
      </c>
      <c r="J38" s="429">
        <v>0.99776891505739906</v>
      </c>
    </row>
    <row r="39" spans="2:10" ht="20.25" thickTop="1" thickBot="1">
      <c r="B39" s="363" t="s">
        <v>578</v>
      </c>
      <c r="C39" s="363" t="s">
        <v>1585</v>
      </c>
      <c r="D39" s="364" t="s">
        <v>579</v>
      </c>
      <c r="E39" s="363" t="s">
        <v>519</v>
      </c>
      <c r="F39" s="365">
        <v>35.782200000000003</v>
      </c>
      <c r="G39" s="366">
        <v>13.5168</v>
      </c>
      <c r="H39" s="366">
        <v>483.66084096000003</v>
      </c>
      <c r="I39" s="367">
        <v>2.464379747869891E-4</v>
      </c>
      <c r="J39" s="429">
        <v>0.99801535303218603</v>
      </c>
    </row>
    <row r="40" spans="2:10" ht="20.25" thickTop="1" thickBot="1">
      <c r="B40" s="363" t="s">
        <v>576</v>
      </c>
      <c r="C40" s="363" t="s">
        <v>1585</v>
      </c>
      <c r="D40" s="364" t="s">
        <v>577</v>
      </c>
      <c r="E40" s="363" t="s">
        <v>508</v>
      </c>
      <c r="F40" s="365">
        <v>5.4676999999999998</v>
      </c>
      <c r="G40" s="366">
        <v>84.48</v>
      </c>
      <c r="H40" s="366">
        <v>461.91129599999999</v>
      </c>
      <c r="I40" s="367">
        <v>2.3535600709689806E-4</v>
      </c>
      <c r="J40" s="429">
        <v>0.99825070903928292</v>
      </c>
    </row>
    <row r="41" spans="2:10" ht="39" thickTop="1" thickBot="1">
      <c r="B41" s="363" t="s">
        <v>580</v>
      </c>
      <c r="C41" s="363" t="s">
        <v>1585</v>
      </c>
      <c r="D41" s="364" t="s">
        <v>1588</v>
      </c>
      <c r="E41" s="363" t="s">
        <v>524</v>
      </c>
      <c r="F41" s="365">
        <v>8.7528000000000006</v>
      </c>
      <c r="G41" s="366">
        <v>43.781999999999996</v>
      </c>
      <c r="H41" s="366">
        <v>383.2150896</v>
      </c>
      <c r="I41" s="367">
        <v>1.9525821110799599E-4</v>
      </c>
      <c r="J41" s="429">
        <v>0.99844596725039092</v>
      </c>
    </row>
    <row r="42" spans="2:10" ht="20.25" thickTop="1" thickBot="1">
      <c r="B42" s="363" t="s">
        <v>584</v>
      </c>
      <c r="C42" s="363" t="s">
        <v>1585</v>
      </c>
      <c r="D42" s="364" t="s">
        <v>585</v>
      </c>
      <c r="E42" s="363" t="s">
        <v>515</v>
      </c>
      <c r="F42" s="365">
        <v>36.288899999999998</v>
      </c>
      <c r="G42" s="366">
        <v>10.287952799999999</v>
      </c>
      <c r="H42" s="366">
        <v>373.33849036391996</v>
      </c>
      <c r="I42" s="367">
        <v>1.9022582289833406E-4</v>
      </c>
      <c r="J42" s="429">
        <v>0.99863619307328921</v>
      </c>
    </row>
    <row r="43" spans="2:10" ht="20.25" thickTop="1" thickBot="1">
      <c r="B43" s="363" t="s">
        <v>564</v>
      </c>
      <c r="C43" s="363" t="s">
        <v>1585</v>
      </c>
      <c r="D43" s="364" t="s">
        <v>1589</v>
      </c>
      <c r="E43" s="363" t="s">
        <v>524</v>
      </c>
      <c r="F43" s="365">
        <v>30908.457999999999</v>
      </c>
      <c r="G43" s="366">
        <v>1.0800000000000001E-2</v>
      </c>
      <c r="H43" s="366">
        <v>333.81134639999999</v>
      </c>
      <c r="I43" s="367">
        <v>1.7008569890514973E-4</v>
      </c>
      <c r="J43" s="429">
        <v>0.99880627877219441</v>
      </c>
    </row>
    <row r="44" spans="2:10" ht="20.25" thickTop="1" thickBot="1">
      <c r="B44" s="363" t="s">
        <v>594</v>
      </c>
      <c r="C44" s="363" t="s">
        <v>1585</v>
      </c>
      <c r="D44" s="364" t="s">
        <v>595</v>
      </c>
      <c r="E44" s="363" t="s">
        <v>515</v>
      </c>
      <c r="F44" s="365">
        <v>16.8536</v>
      </c>
      <c r="G44" s="366">
        <v>18</v>
      </c>
      <c r="H44" s="366">
        <v>303.3648</v>
      </c>
      <c r="I44" s="367">
        <v>1.5457237924259177E-4</v>
      </c>
      <c r="J44" s="429">
        <v>0.99896085115143696</v>
      </c>
    </row>
    <row r="45" spans="2:10" ht="39" thickTop="1" thickBot="1">
      <c r="B45" s="363" t="s">
        <v>590</v>
      </c>
      <c r="C45" s="363" t="s">
        <v>1585</v>
      </c>
      <c r="D45" s="364" t="s">
        <v>591</v>
      </c>
      <c r="E45" s="363" t="s">
        <v>508</v>
      </c>
      <c r="F45" s="365">
        <v>2.8308</v>
      </c>
      <c r="G45" s="366">
        <v>96</v>
      </c>
      <c r="H45" s="366">
        <v>271.7568</v>
      </c>
      <c r="I45" s="367">
        <v>1.3846726829003616E-4</v>
      </c>
      <c r="J45" s="429">
        <v>0.99909931841972699</v>
      </c>
    </row>
    <row r="46" spans="2:10" ht="20.25" thickTop="1" thickBot="1">
      <c r="B46" s="363" t="s">
        <v>581</v>
      </c>
      <c r="C46" s="363" t="s">
        <v>1585</v>
      </c>
      <c r="D46" s="364" t="s">
        <v>582</v>
      </c>
      <c r="E46" s="363" t="s">
        <v>583</v>
      </c>
      <c r="F46" s="365">
        <v>17.890799999999999</v>
      </c>
      <c r="G46" s="366">
        <v>14.429818300000001</v>
      </c>
      <c r="H46" s="366">
        <v>258.16099324163997</v>
      </c>
      <c r="I46" s="367">
        <v>1.3153984560170114E-4</v>
      </c>
      <c r="J46" s="429">
        <v>0.99923085826532865</v>
      </c>
    </row>
    <row r="47" spans="2:10" ht="20.25" thickTop="1" thickBot="1">
      <c r="B47" s="363" t="s">
        <v>592</v>
      </c>
      <c r="C47" s="363" t="s">
        <v>1585</v>
      </c>
      <c r="D47" s="364" t="s">
        <v>593</v>
      </c>
      <c r="E47" s="363" t="s">
        <v>508</v>
      </c>
      <c r="F47" s="365">
        <v>9.3879999999999999</v>
      </c>
      <c r="G47" s="366">
        <v>24.0606273</v>
      </c>
      <c r="H47" s="366">
        <v>225.8811690924</v>
      </c>
      <c r="I47" s="367">
        <v>1.1509242249829397E-4</v>
      </c>
      <c r="J47" s="429">
        <v>0.99934595068782694</v>
      </c>
    </row>
    <row r="48" spans="2:10" ht="20.25" thickTop="1" thickBot="1">
      <c r="B48" s="363" t="s">
        <v>586</v>
      </c>
      <c r="C48" s="363" t="s">
        <v>1585</v>
      </c>
      <c r="D48" s="364" t="s">
        <v>587</v>
      </c>
      <c r="E48" s="363" t="s">
        <v>508</v>
      </c>
      <c r="F48" s="365">
        <v>73.652000000000001</v>
      </c>
      <c r="G48" s="366">
        <v>2.8</v>
      </c>
      <c r="H48" s="366">
        <v>206.22559999999999</v>
      </c>
      <c r="I48" s="367">
        <v>1.0507739082692201E-4</v>
      </c>
      <c r="J48" s="429">
        <v>0.99945102807865382</v>
      </c>
    </row>
    <row r="49" spans="1:11" ht="20.25" thickTop="1" thickBot="1">
      <c r="B49" s="363" t="s">
        <v>588</v>
      </c>
      <c r="C49" s="363" t="s">
        <v>1585</v>
      </c>
      <c r="D49" s="364" t="s">
        <v>589</v>
      </c>
      <c r="E49" s="363" t="s">
        <v>583</v>
      </c>
      <c r="F49" s="365">
        <v>13.474</v>
      </c>
      <c r="G49" s="366">
        <v>14.1174211</v>
      </c>
      <c r="H49" s="366">
        <v>190.2181319014</v>
      </c>
      <c r="I49" s="367">
        <v>9.6921162979622368E-5</v>
      </c>
      <c r="J49" s="429">
        <v>0.99954794924163348</v>
      </c>
    </row>
    <row r="50" spans="1:11" ht="20.25" thickTop="1" thickBot="1">
      <c r="B50" s="363" t="s">
        <v>989</v>
      </c>
      <c r="C50" s="363" t="s">
        <v>1585</v>
      </c>
      <c r="D50" s="364" t="s">
        <v>990</v>
      </c>
      <c r="E50" s="363" t="s">
        <v>229</v>
      </c>
      <c r="F50" s="365">
        <v>161.41200000000001</v>
      </c>
      <c r="G50" s="366">
        <v>0.95796000000000003</v>
      </c>
      <c r="H50" s="366">
        <v>154.62623952000001</v>
      </c>
      <c r="I50" s="367">
        <v>7.8786153620793428E-5</v>
      </c>
      <c r="J50" s="429">
        <v>0.99962673539525426</v>
      </c>
    </row>
    <row r="51" spans="1:11" ht="39" thickTop="1" thickBot="1">
      <c r="B51" s="363" t="s">
        <v>602</v>
      </c>
      <c r="C51" s="363" t="s">
        <v>1585</v>
      </c>
      <c r="D51" s="364" t="s">
        <v>603</v>
      </c>
      <c r="E51" s="363" t="s">
        <v>508</v>
      </c>
      <c r="F51" s="365">
        <v>29.098400000000002</v>
      </c>
      <c r="G51" s="366">
        <v>4.1820000000000004</v>
      </c>
      <c r="H51" s="366">
        <v>121.68950880000001</v>
      </c>
      <c r="I51" s="367">
        <v>6.2004019266830926E-5</v>
      </c>
      <c r="J51" s="429">
        <v>0.99968873941452108</v>
      </c>
    </row>
    <row r="52" spans="1:11" ht="20.25" thickTop="1" thickBot="1">
      <c r="B52" s="363" t="s">
        <v>596</v>
      </c>
      <c r="C52" s="363" t="s">
        <v>1585</v>
      </c>
      <c r="D52" s="364" t="s">
        <v>597</v>
      </c>
      <c r="E52" s="363" t="s">
        <v>515</v>
      </c>
      <c r="F52" s="365">
        <v>504.43549999999999</v>
      </c>
      <c r="G52" s="366">
        <v>0.23478399999999999</v>
      </c>
      <c r="H52" s="366">
        <v>118.433384432</v>
      </c>
      <c r="I52" s="367">
        <v>6.0344937888004039E-5</v>
      </c>
      <c r="J52" s="429">
        <v>0.99974908435240906</v>
      </c>
    </row>
    <row r="53" spans="1:11" ht="20.25" thickTop="1" thickBot="1">
      <c r="B53" s="363" t="s">
        <v>598</v>
      </c>
      <c r="C53" s="363" t="s">
        <v>1585</v>
      </c>
      <c r="D53" s="364" t="s">
        <v>599</v>
      </c>
      <c r="E53" s="363" t="s">
        <v>515</v>
      </c>
      <c r="F53" s="365">
        <v>17.879100000000001</v>
      </c>
      <c r="G53" s="366">
        <v>6.2307380999999999</v>
      </c>
      <c r="H53" s="366">
        <v>111.39998956371001</v>
      </c>
      <c r="I53" s="367">
        <v>5.6761237409424389E-5</v>
      </c>
      <c r="J53" s="429">
        <v>0.99980584558981844</v>
      </c>
    </row>
    <row r="54" spans="1:11" ht="39" thickTop="1" thickBot="1">
      <c r="B54" s="363" t="s">
        <v>1031</v>
      </c>
      <c r="C54" s="363" t="s">
        <v>1585</v>
      </c>
      <c r="D54" s="364" t="s">
        <v>1032</v>
      </c>
      <c r="E54" s="363" t="s">
        <v>519</v>
      </c>
      <c r="F54" s="365">
        <v>5.3781999999999996</v>
      </c>
      <c r="G54" s="366">
        <v>19.440000000000001</v>
      </c>
      <c r="H54" s="366">
        <v>104.55220799999999</v>
      </c>
      <c r="I54" s="367">
        <v>5.3272111812663621E-5</v>
      </c>
      <c r="J54" s="429">
        <v>0.99985911770163116</v>
      </c>
    </row>
    <row r="55" spans="1:11" ht="20.25" thickTop="1" thickBot="1">
      <c r="B55" s="363" t="s">
        <v>604</v>
      </c>
      <c r="C55" s="363" t="s">
        <v>1585</v>
      </c>
      <c r="D55" s="364" t="s">
        <v>605</v>
      </c>
      <c r="E55" s="363" t="s">
        <v>524</v>
      </c>
      <c r="F55" s="365">
        <v>0.111</v>
      </c>
      <c r="G55" s="366">
        <v>755.70405119999998</v>
      </c>
      <c r="H55" s="366">
        <v>83.883149683200003</v>
      </c>
      <c r="I55" s="367">
        <v>4.274068060926872E-5</v>
      </c>
      <c r="J55" s="429">
        <v>0.99990185838224044</v>
      </c>
    </row>
    <row r="56" spans="1:11" ht="20.25" thickTop="1" thickBot="1">
      <c r="B56" s="363" t="s">
        <v>608</v>
      </c>
      <c r="C56" s="363" t="s">
        <v>1585</v>
      </c>
      <c r="D56" s="364" t="s">
        <v>609</v>
      </c>
      <c r="E56" s="363" t="s">
        <v>583</v>
      </c>
      <c r="F56" s="365">
        <v>31.909300000000002</v>
      </c>
      <c r="G56" s="366">
        <v>1.53732</v>
      </c>
      <c r="H56" s="366">
        <v>49.054805076000001</v>
      </c>
      <c r="I56" s="367">
        <v>2.4994719011167044E-5</v>
      </c>
      <c r="J56" s="429">
        <v>0.99992685310125162</v>
      </c>
    </row>
    <row r="57" spans="1:11" ht="20.25" thickTop="1" thickBot="1">
      <c r="B57" s="363" t="s">
        <v>606</v>
      </c>
      <c r="C57" s="363" t="s">
        <v>1585</v>
      </c>
      <c r="D57" s="364" t="s">
        <v>607</v>
      </c>
      <c r="E57" s="363" t="s">
        <v>515</v>
      </c>
      <c r="F57" s="365">
        <v>1.2587999999999999</v>
      </c>
      <c r="G57" s="366">
        <v>39.564</v>
      </c>
      <c r="H57" s="366">
        <v>49.8031632</v>
      </c>
      <c r="I57" s="367">
        <v>2.5376027243869726E-5</v>
      </c>
      <c r="J57" s="429">
        <v>0.99995222912849546</v>
      </c>
    </row>
    <row r="58" spans="1:11" ht="39" thickTop="1" thickBot="1">
      <c r="B58" s="363" t="s">
        <v>600</v>
      </c>
      <c r="C58" s="363" t="s">
        <v>1585</v>
      </c>
      <c r="D58" s="364" t="s">
        <v>601</v>
      </c>
      <c r="E58" s="363" t="s">
        <v>519</v>
      </c>
      <c r="F58" s="365">
        <v>527.61670000000004</v>
      </c>
      <c r="G58" s="366">
        <v>9.1801599999999997E-2</v>
      </c>
      <c r="H58" s="366">
        <v>48.436057246720004</v>
      </c>
      <c r="I58" s="367">
        <v>2.4679450647391818E-5</v>
      </c>
      <c r="J58" s="429">
        <v>0.9999769085791429</v>
      </c>
    </row>
    <row r="59" spans="1:11" ht="20.25" thickTop="1" thickBot="1">
      <c r="B59" s="363" t="s">
        <v>1033</v>
      </c>
      <c r="C59" s="363" t="s">
        <v>1585</v>
      </c>
      <c r="D59" s="364" t="s">
        <v>1034</v>
      </c>
      <c r="E59" s="363" t="s">
        <v>515</v>
      </c>
      <c r="F59" s="365">
        <v>19.581199999999999</v>
      </c>
      <c r="G59" s="366">
        <v>1.4421600000000001</v>
      </c>
      <c r="H59" s="366">
        <v>28.239223392</v>
      </c>
      <c r="I59" s="367">
        <v>1.4388630281642738E-5</v>
      </c>
      <c r="J59" s="429">
        <v>0.99999129720942459</v>
      </c>
    </row>
    <row r="60" spans="1:11" ht="20.25" thickTop="1" thickBot="1">
      <c r="B60" s="363" t="s">
        <v>610</v>
      </c>
      <c r="C60" s="363" t="s">
        <v>1585</v>
      </c>
      <c r="D60" s="364" t="s">
        <v>611</v>
      </c>
      <c r="E60" s="363" t="s">
        <v>515</v>
      </c>
      <c r="F60" s="365">
        <v>421.43509999999998</v>
      </c>
      <c r="G60" s="366">
        <v>2.8160000000000001E-2</v>
      </c>
      <c r="H60" s="366">
        <v>11.867612416</v>
      </c>
      <c r="I60" s="367">
        <v>6.0468620191599114E-6</v>
      </c>
      <c r="J60" s="429">
        <v>0.99999734407144369</v>
      </c>
    </row>
    <row r="61" spans="1:11" ht="20.25" thickTop="1" thickBot="1">
      <c r="B61" s="363" t="s">
        <v>1029</v>
      </c>
      <c r="C61" s="363" t="s">
        <v>1585</v>
      </c>
      <c r="D61" s="364" t="s">
        <v>1030</v>
      </c>
      <c r="E61" s="363" t="s">
        <v>508</v>
      </c>
      <c r="F61" s="365">
        <v>20.052</v>
      </c>
      <c r="G61" s="366">
        <v>0.13428000000000001</v>
      </c>
      <c r="H61" s="366">
        <v>2.69258256</v>
      </c>
      <c r="I61" s="367">
        <v>1.3719419412084348E-6</v>
      </c>
      <c r="J61" s="429">
        <v>0.99999871601338486</v>
      </c>
    </row>
    <row r="62" spans="1:11" ht="20.25" thickTop="1" thickBot="1">
      <c r="B62" s="363"/>
      <c r="C62" s="363"/>
      <c r="D62" s="364"/>
      <c r="E62" s="363"/>
      <c r="F62" s="365"/>
      <c r="G62" s="366"/>
      <c r="H62" s="366"/>
      <c r="I62" s="367"/>
      <c r="J62" s="429"/>
    </row>
    <row r="63" spans="1:11" ht="20.25" thickTop="1" thickBot="1">
      <c r="B63" s="363"/>
      <c r="C63" s="363"/>
      <c r="D63" s="364"/>
      <c r="E63" s="363"/>
      <c r="F63" s="365"/>
      <c r="G63" s="366"/>
      <c r="H63" s="366"/>
      <c r="I63" s="367"/>
      <c r="J63" s="429"/>
    </row>
    <row r="64" spans="1:11" ht="19.5" thickTop="1">
      <c r="A64" s="978" t="s">
        <v>615</v>
      </c>
      <c r="B64" s="978"/>
      <c r="C64" s="978"/>
      <c r="D64" s="978"/>
      <c r="E64" s="978"/>
      <c r="F64" s="978"/>
      <c r="G64" s="978"/>
      <c r="H64" s="368">
        <f>SUM(H3:H63)</f>
        <v>1962604.2632593871</v>
      </c>
      <c r="I64" s="369"/>
      <c r="J64" s="369"/>
      <c r="K64" s="374" t="s">
        <v>1590</v>
      </c>
    </row>
    <row r="65" spans="4:8" s="374" customFormat="1" ht="26.1" customHeight="1">
      <c r="D65" s="373"/>
      <c r="G65" s="375"/>
      <c r="H65" s="375"/>
    </row>
    <row r="66" spans="4:8" s="374" customFormat="1" ht="24" customHeight="1">
      <c r="D66" s="373"/>
      <c r="G66" s="375"/>
      <c r="H66" s="375"/>
    </row>
    <row r="67" spans="4:8" s="374" customFormat="1" ht="24" customHeight="1">
      <c r="D67" s="373"/>
      <c r="G67" s="375"/>
      <c r="H67" s="375"/>
    </row>
    <row r="68" spans="4:8" s="374" customFormat="1" ht="24" customHeight="1">
      <c r="D68" s="373"/>
      <c r="G68" s="375"/>
      <c r="H68" s="375"/>
    </row>
    <row r="69" spans="4:8" s="374" customFormat="1" ht="24" customHeight="1">
      <c r="D69" s="373"/>
      <c r="G69" s="375"/>
      <c r="H69" s="375"/>
    </row>
    <row r="70" spans="4:8" s="374" customFormat="1" ht="24" customHeight="1">
      <c r="D70" s="373"/>
      <c r="G70" s="375"/>
      <c r="H70" s="375"/>
    </row>
    <row r="71" spans="4:8" s="374" customFormat="1" ht="39" customHeight="1">
      <c r="D71" s="373"/>
      <c r="G71" s="375"/>
      <c r="H71" s="375"/>
    </row>
    <row r="72" spans="4:8" s="374" customFormat="1" ht="24" customHeight="1">
      <c r="D72" s="373"/>
      <c r="G72" s="375"/>
      <c r="H72" s="375"/>
    </row>
    <row r="73" spans="4:8" s="374" customFormat="1" ht="24" customHeight="1">
      <c r="D73" s="373"/>
      <c r="G73" s="375"/>
      <c r="H73" s="375"/>
    </row>
    <row r="74" spans="4:8" s="374" customFormat="1" ht="24" customHeight="1">
      <c r="D74" s="373"/>
      <c r="G74" s="375"/>
      <c r="H74" s="375"/>
    </row>
    <row r="75" spans="4:8" s="374" customFormat="1" ht="24" customHeight="1">
      <c r="D75" s="373"/>
      <c r="G75" s="375"/>
      <c r="H75" s="375"/>
    </row>
    <row r="76" spans="4:8" s="374" customFormat="1" ht="24" customHeight="1">
      <c r="D76" s="373"/>
      <c r="G76" s="375"/>
      <c r="H76" s="375"/>
    </row>
    <row r="77" spans="4:8" s="374" customFormat="1" ht="24" customHeight="1">
      <c r="D77" s="373"/>
      <c r="G77" s="375"/>
      <c r="H77" s="375"/>
    </row>
    <row r="78" spans="4:8" s="374" customFormat="1" ht="24" customHeight="1">
      <c r="D78" s="373"/>
      <c r="G78" s="375"/>
      <c r="H78" s="375"/>
    </row>
    <row r="79" spans="4:8" s="374" customFormat="1" ht="39" customHeight="1">
      <c r="D79" s="373"/>
      <c r="G79" s="375"/>
      <c r="H79" s="375"/>
    </row>
    <row r="80" spans="4:8" s="374" customFormat="1" ht="24" customHeight="1">
      <c r="D80" s="373"/>
      <c r="G80" s="375"/>
      <c r="H80" s="375"/>
    </row>
    <row r="81" spans="4:8" s="374" customFormat="1" ht="24" customHeight="1">
      <c r="D81" s="373"/>
      <c r="G81" s="375"/>
      <c r="H81" s="375"/>
    </row>
    <row r="82" spans="4:8" s="374" customFormat="1" ht="24" customHeight="1">
      <c r="D82" s="373"/>
      <c r="G82" s="375"/>
      <c r="H82" s="375"/>
    </row>
    <row r="83" spans="4:8" s="374" customFormat="1" ht="24" customHeight="1">
      <c r="D83" s="373"/>
      <c r="G83" s="375"/>
      <c r="H83" s="375"/>
    </row>
    <row r="84" spans="4:8" s="374" customFormat="1" ht="24" customHeight="1">
      <c r="D84" s="373"/>
      <c r="G84" s="375"/>
      <c r="H84" s="375"/>
    </row>
    <row r="85" spans="4:8" s="374" customFormat="1" ht="26.1" customHeight="1">
      <c r="D85" s="373"/>
      <c r="G85" s="375"/>
      <c r="H85" s="375"/>
    </row>
    <row r="86" spans="4:8" s="374" customFormat="1" ht="24" customHeight="1">
      <c r="D86" s="373"/>
      <c r="G86" s="375"/>
      <c r="H86" s="375"/>
    </row>
    <row r="87" spans="4:8" s="374" customFormat="1" ht="39" customHeight="1">
      <c r="D87" s="373"/>
      <c r="G87" s="375"/>
      <c r="H87" s="375"/>
    </row>
    <row r="88" spans="4:8" s="374" customFormat="1" ht="24" customHeight="1">
      <c r="D88" s="373"/>
      <c r="G88" s="375"/>
      <c r="H88" s="375"/>
    </row>
    <row r="89" spans="4:8" s="374" customFormat="1" ht="26.1" customHeight="1">
      <c r="D89" s="373"/>
      <c r="G89" s="375"/>
      <c r="H89" s="375"/>
    </row>
    <row r="90" spans="4:8" s="374" customFormat="1" ht="26.1" customHeight="1">
      <c r="D90" s="373"/>
      <c r="G90" s="375"/>
      <c r="H90" s="375"/>
    </row>
    <row r="91" spans="4:8" s="374" customFormat="1" ht="24" customHeight="1">
      <c r="D91" s="373"/>
      <c r="G91" s="375"/>
      <c r="H91" s="375"/>
    </row>
    <row r="92" spans="4:8" s="374" customFormat="1" ht="24" customHeight="1">
      <c r="D92" s="373"/>
      <c r="G92" s="375"/>
      <c r="H92" s="375"/>
    </row>
    <row r="93" spans="4:8" s="374" customFormat="1" ht="24" customHeight="1">
      <c r="D93" s="373"/>
      <c r="G93" s="375"/>
      <c r="H93" s="375"/>
    </row>
    <row r="94" spans="4:8" s="374" customFormat="1" ht="24" customHeight="1">
      <c r="D94" s="373"/>
      <c r="G94" s="375"/>
      <c r="H94" s="375"/>
    </row>
    <row r="95" spans="4:8" s="374" customFormat="1" ht="39" customHeight="1">
      <c r="D95" s="373"/>
      <c r="G95" s="375"/>
      <c r="H95" s="375"/>
    </row>
    <row r="96" spans="4:8" s="374" customFormat="1" ht="24" customHeight="1">
      <c r="D96" s="373"/>
      <c r="G96" s="375"/>
      <c r="H96" s="375"/>
    </row>
    <row r="97" spans="4:8" s="374" customFormat="1" ht="26.1" customHeight="1">
      <c r="D97" s="373"/>
      <c r="G97" s="375"/>
      <c r="H97" s="375"/>
    </row>
    <row r="98" spans="4:8" s="374" customFormat="1" ht="24" customHeight="1">
      <c r="D98" s="373"/>
      <c r="G98" s="375"/>
      <c r="H98" s="375"/>
    </row>
    <row r="99" spans="4:8" s="374" customFormat="1" ht="26.1" customHeight="1">
      <c r="D99" s="373"/>
      <c r="G99" s="375"/>
      <c r="H99" s="375"/>
    </row>
    <row r="100" spans="4:8" s="374" customFormat="1" ht="26.1" customHeight="1">
      <c r="D100" s="373"/>
      <c r="G100" s="375"/>
      <c r="H100" s="375"/>
    </row>
    <row r="101" spans="4:8" s="374" customFormat="1" ht="24" customHeight="1">
      <c r="D101" s="373"/>
      <c r="G101" s="375"/>
      <c r="H101" s="375"/>
    </row>
    <row r="102" spans="4:8" s="374" customFormat="1" ht="24" customHeight="1">
      <c r="D102" s="373"/>
      <c r="G102" s="375"/>
      <c r="H102" s="375"/>
    </row>
    <row r="103" spans="4:8" s="374" customFormat="1" ht="24" customHeight="1">
      <c r="D103" s="373"/>
      <c r="G103" s="375"/>
      <c r="H103" s="375"/>
    </row>
    <row r="104" spans="4:8" s="374" customFormat="1" ht="26.1" customHeight="1">
      <c r="D104" s="373"/>
      <c r="G104" s="375"/>
      <c r="H104" s="375"/>
    </row>
    <row r="105" spans="4:8" s="374" customFormat="1" ht="24" customHeight="1">
      <c r="D105" s="373"/>
      <c r="G105" s="375"/>
      <c r="H105" s="375"/>
    </row>
    <row r="106" spans="4:8" s="374" customFormat="1" ht="39" customHeight="1">
      <c r="D106" s="373"/>
      <c r="G106" s="375"/>
      <c r="H106" s="375"/>
    </row>
    <row r="107" spans="4:8" s="374" customFormat="1" ht="26.1" customHeight="1">
      <c r="D107" s="373"/>
      <c r="G107" s="375"/>
      <c r="H107" s="375"/>
    </row>
    <row r="108" spans="4:8" s="374" customFormat="1" ht="24" customHeight="1">
      <c r="D108" s="373"/>
      <c r="G108" s="375"/>
      <c r="H108" s="375"/>
    </row>
    <row r="109" spans="4:8" s="374" customFormat="1" ht="24" customHeight="1">
      <c r="D109" s="373"/>
      <c r="G109" s="375"/>
      <c r="H109" s="375"/>
    </row>
    <row r="110" spans="4:8" s="374" customFormat="1" ht="26.1" customHeight="1">
      <c r="D110" s="373"/>
      <c r="G110" s="375"/>
      <c r="H110" s="375"/>
    </row>
    <row r="111" spans="4:8" s="374" customFormat="1" ht="26.1" customHeight="1">
      <c r="D111" s="373"/>
      <c r="G111" s="375"/>
      <c r="H111" s="375"/>
    </row>
    <row r="112" spans="4:8" s="374" customFormat="1" ht="24" customHeight="1">
      <c r="D112" s="373"/>
      <c r="G112" s="375"/>
      <c r="H112" s="375"/>
    </row>
    <row r="113" spans="4:8" s="374" customFormat="1" ht="24" customHeight="1">
      <c r="D113" s="373"/>
      <c r="G113" s="375"/>
      <c r="H113" s="375"/>
    </row>
    <row r="114" spans="4:8" s="374" customFormat="1" ht="24" customHeight="1">
      <c r="D114" s="373"/>
      <c r="G114" s="375"/>
      <c r="H114" s="375"/>
    </row>
    <row r="115" spans="4:8" s="374" customFormat="1" ht="24" customHeight="1">
      <c r="D115" s="373"/>
      <c r="G115" s="375"/>
      <c r="H115" s="375"/>
    </row>
    <row r="116" spans="4:8" s="374" customFormat="1" ht="39" customHeight="1">
      <c r="D116" s="373"/>
      <c r="G116" s="375"/>
      <c r="H116" s="375"/>
    </row>
    <row r="117" spans="4:8" s="374" customFormat="1" ht="26.1" customHeight="1">
      <c r="D117" s="373"/>
      <c r="G117" s="375"/>
      <c r="H117" s="375"/>
    </row>
    <row r="118" spans="4:8" s="374" customFormat="1" ht="39" customHeight="1">
      <c r="D118" s="373"/>
      <c r="G118" s="375"/>
      <c r="H118" s="375"/>
    </row>
    <row r="119" spans="4:8" s="374" customFormat="1" ht="24" customHeight="1">
      <c r="D119" s="373"/>
      <c r="G119" s="375"/>
      <c r="H119" s="375"/>
    </row>
    <row r="120" spans="4:8" s="374" customFormat="1" ht="26.1" customHeight="1">
      <c r="D120" s="373"/>
      <c r="G120" s="375"/>
      <c r="H120" s="375"/>
    </row>
    <row r="121" spans="4:8" s="374" customFormat="1" ht="26.1" customHeight="1">
      <c r="D121" s="373"/>
      <c r="G121" s="375"/>
      <c r="H121" s="375"/>
    </row>
    <row r="122" spans="4:8" s="374" customFormat="1" ht="26.1" customHeight="1">
      <c r="D122" s="373"/>
      <c r="G122" s="375"/>
      <c r="H122" s="375"/>
    </row>
    <row r="123" spans="4:8" s="374" customFormat="1" ht="24" customHeight="1">
      <c r="D123" s="373"/>
      <c r="G123" s="375"/>
      <c r="H123" s="375"/>
    </row>
    <row r="124" spans="4:8" s="374" customFormat="1" ht="24" customHeight="1">
      <c r="D124" s="373"/>
      <c r="G124" s="375"/>
      <c r="H124" s="375"/>
    </row>
    <row r="125" spans="4:8" s="374" customFormat="1" ht="24" customHeight="1">
      <c r="D125" s="373"/>
      <c r="G125" s="375"/>
      <c r="H125" s="375"/>
    </row>
    <row r="126" spans="4:8" s="374" customFormat="1" ht="24" customHeight="1">
      <c r="D126" s="373"/>
      <c r="G126" s="375"/>
      <c r="H126" s="375"/>
    </row>
    <row r="127" spans="4:8" s="374" customFormat="1" ht="24" customHeight="1">
      <c r="D127" s="373"/>
      <c r="G127" s="375"/>
      <c r="H127" s="375"/>
    </row>
    <row r="128" spans="4:8" s="374" customFormat="1" ht="26.1" customHeight="1">
      <c r="D128" s="373"/>
      <c r="G128" s="375"/>
      <c r="H128" s="375"/>
    </row>
    <row r="129" spans="4:8" s="374" customFormat="1" ht="26.1" customHeight="1">
      <c r="D129" s="373"/>
      <c r="G129" s="375"/>
      <c r="H129" s="375"/>
    </row>
    <row r="130" spans="4:8" s="374" customFormat="1" ht="26.1" customHeight="1">
      <c r="D130" s="373"/>
      <c r="G130" s="375"/>
      <c r="H130" s="375"/>
    </row>
    <row r="131" spans="4:8" s="374" customFormat="1" ht="39" customHeight="1">
      <c r="D131" s="373"/>
      <c r="G131" s="375"/>
      <c r="H131" s="375"/>
    </row>
    <row r="132" spans="4:8" s="374" customFormat="1" ht="26.1" customHeight="1">
      <c r="D132" s="373"/>
      <c r="G132" s="375"/>
      <c r="H132" s="375"/>
    </row>
    <row r="133" spans="4:8" s="374" customFormat="1" ht="26.1" customHeight="1">
      <c r="D133" s="373"/>
      <c r="G133" s="375"/>
      <c r="H133" s="375"/>
    </row>
    <row r="134" spans="4:8" s="374" customFormat="1" ht="24" customHeight="1">
      <c r="D134" s="373"/>
      <c r="G134" s="375"/>
      <c r="H134" s="375"/>
    </row>
    <row r="135" spans="4:8" s="374" customFormat="1" ht="26.1" customHeight="1">
      <c r="D135" s="373"/>
      <c r="G135" s="375"/>
      <c r="H135" s="375"/>
    </row>
    <row r="136" spans="4:8" s="374" customFormat="1" ht="26.1" customHeight="1">
      <c r="D136" s="373"/>
      <c r="G136" s="375"/>
      <c r="H136" s="375"/>
    </row>
    <row r="137" spans="4:8" s="374" customFormat="1" ht="24" customHeight="1">
      <c r="D137" s="373"/>
      <c r="G137" s="375"/>
      <c r="H137" s="375"/>
    </row>
    <row r="138" spans="4:8" s="374" customFormat="1" ht="24" customHeight="1">
      <c r="D138" s="373"/>
      <c r="G138" s="375"/>
      <c r="H138" s="375"/>
    </row>
    <row r="139" spans="4:8" ht="24" customHeight="1"/>
    <row r="140" spans="4:8" ht="26.1" customHeight="1"/>
  </sheetData>
  <mergeCells count="2">
    <mergeCell ref="B1:J1"/>
    <mergeCell ref="A64:G64"/>
  </mergeCells>
  <conditionalFormatting sqref="B3:J63">
    <cfRule type="expression" dxfId="58" priority="2">
      <formula>$J3&lt;=81%</formula>
    </cfRule>
    <cfRule type="expression" dxfId="57" priority="3">
      <formula>$J3&lt;=95%</formula>
    </cfRule>
    <cfRule type="expression" dxfId="56" priority="4">
      <formula>$J3&gt;95%</formula>
    </cfRule>
  </conditionalFormatting>
  <conditionalFormatting sqref="K64">
    <cfRule type="cellIs" dxfId="55" priority="1" operator="equal">
      <formula>"OK"</formula>
    </cfRule>
  </conditionalFormatting>
  <pageMargins left="0.5" right="0.5" top="1" bottom="1" header="0.5" footer="0.5"/>
  <pageSetup paperSize="9" fitToHeight="0" orientation="landscape"/>
  <headerFooter>
    <oddHeader>&amp;L &amp;CSetor de Pontes
CNPJ:  &amp;R</oddHeader>
    <oddFooter>&amp;L &amp;C  -  -  / MT
 /  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6704E-D971-46B7-9BAB-68A59DF00F59}">
  <sheetPr>
    <tabColor rgb="FF92D050"/>
  </sheetPr>
  <dimension ref="A2:BS234"/>
  <sheetViews>
    <sheetView showGridLines="0" topLeftCell="A198" zoomScaleNormal="100" workbookViewId="0">
      <selection activeCell="C208" sqref="C208:I228"/>
    </sheetView>
  </sheetViews>
  <sheetFormatPr defaultColWidth="9.140625" defaultRowHeight="15"/>
  <cols>
    <col min="1" max="1" width="16.28515625" bestFit="1" customWidth="1"/>
    <col min="2" max="2" width="8.7109375" customWidth="1"/>
    <col min="3" max="3" width="25" customWidth="1"/>
    <col min="4" max="4" width="18.28515625" customWidth="1"/>
    <col min="5" max="5" width="22.28515625" customWidth="1"/>
    <col min="6" max="6" width="15" bestFit="1" customWidth="1"/>
    <col min="7" max="7" width="22" customWidth="1"/>
    <col min="8" max="8" width="15" bestFit="1" customWidth="1"/>
    <col min="9" max="9" width="18.85546875" bestFit="1" customWidth="1"/>
    <col min="10" max="10" width="25.5703125" customWidth="1"/>
    <col min="11" max="11" width="18.140625" bestFit="1" customWidth="1"/>
    <col min="12" max="13" width="12.5703125" customWidth="1"/>
    <col min="14" max="14" width="22" customWidth="1"/>
    <col min="15" max="15" width="26.85546875" customWidth="1"/>
    <col min="16" max="16" width="14" bestFit="1" customWidth="1"/>
    <col min="17" max="18" width="13.140625" bestFit="1" customWidth="1"/>
    <col min="19" max="20" width="16.42578125" bestFit="1" customWidth="1"/>
    <col min="21" max="21" width="23.7109375" bestFit="1" customWidth="1"/>
    <col min="22" max="22" width="16.42578125" bestFit="1" customWidth="1"/>
    <col min="23" max="23" width="5.7109375" hidden="1" customWidth="1"/>
    <col min="24" max="24" width="8.7109375" hidden="1" customWidth="1"/>
    <col min="25" max="25" width="5.7109375" hidden="1" customWidth="1"/>
    <col min="26" max="26" width="11.7109375" customWidth="1"/>
    <col min="27" max="27" width="54.140625" bestFit="1" customWidth="1"/>
    <col min="28" max="28" width="40.42578125" customWidth="1"/>
    <col min="29" max="29" width="36.7109375" customWidth="1"/>
    <col min="30" max="32" width="30.7109375" customWidth="1"/>
    <col min="33" max="34" width="15.7109375" customWidth="1"/>
    <col min="35" max="35" width="11.85546875" bestFit="1" customWidth="1"/>
    <col min="36" max="36" width="20.7109375" bestFit="1" customWidth="1"/>
    <col min="37" max="37" width="25.85546875" bestFit="1" customWidth="1"/>
    <col min="38" max="38" width="20.7109375" customWidth="1"/>
    <col min="39" max="39" width="25.42578125" customWidth="1"/>
    <col min="40" max="40" width="14" customWidth="1"/>
    <col min="41" max="41" width="18.5703125" customWidth="1"/>
    <col min="42" max="42" width="15.85546875" bestFit="1" customWidth="1"/>
    <col min="43" max="43" width="13.85546875" customWidth="1"/>
    <col min="44" max="44" width="15.7109375" customWidth="1"/>
    <col min="45" max="45" width="15.85546875" bestFit="1" customWidth="1"/>
    <col min="46" max="46" width="12.7109375" customWidth="1"/>
    <col min="47" max="47" width="15.7109375" customWidth="1"/>
    <col min="48" max="48" width="13.85546875" customWidth="1"/>
    <col min="49" max="49" width="12.7109375" customWidth="1"/>
    <col min="50" max="50" width="15.7109375" customWidth="1"/>
    <col min="51" max="51" width="14" bestFit="1" customWidth="1"/>
    <col min="52" max="52" width="12.42578125" customWidth="1"/>
    <col min="53" max="53" width="15.7109375" customWidth="1"/>
    <col min="54" max="54" width="14" bestFit="1" customWidth="1"/>
    <col min="55" max="55" width="9.28515625" bestFit="1" customWidth="1"/>
    <col min="56" max="56" width="15.7109375" customWidth="1"/>
    <col min="57" max="57" width="14" bestFit="1" customWidth="1"/>
    <col min="58" max="58" width="9.28515625" bestFit="1" customWidth="1"/>
    <col min="59" max="59" width="15.7109375" customWidth="1"/>
    <col min="60" max="60" width="14" bestFit="1" customWidth="1"/>
    <col min="61" max="61" width="14" customWidth="1"/>
    <col min="62" max="62" width="9.28515625" bestFit="1" customWidth="1"/>
    <col min="63" max="63" width="15.7109375" customWidth="1"/>
    <col min="64" max="64" width="14" bestFit="1" customWidth="1"/>
    <col min="65" max="65" width="9.28515625" bestFit="1" customWidth="1"/>
    <col min="66" max="66" width="15.7109375" customWidth="1"/>
    <col min="67" max="67" width="14" bestFit="1" customWidth="1"/>
    <col min="68" max="68" width="9.28515625" bestFit="1" customWidth="1"/>
    <col min="69" max="69" width="15.7109375" customWidth="1"/>
    <col min="70" max="70" width="14" bestFit="1" customWidth="1"/>
    <col min="71" max="71" width="9.28515625" bestFit="1" customWidth="1"/>
  </cols>
  <sheetData>
    <row r="2" spans="1:71" ht="18">
      <c r="A2" s="123"/>
      <c r="B2" s="58"/>
      <c r="C2" s="979" t="s">
        <v>880</v>
      </c>
      <c r="D2" s="979"/>
      <c r="E2" s="979"/>
      <c r="F2" s="131">
        <v>1.5</v>
      </c>
      <c r="G2" s="131"/>
      <c r="H2" s="345"/>
      <c r="I2" s="346"/>
      <c r="J2" s="346"/>
      <c r="K2" s="124"/>
      <c r="L2" s="376"/>
      <c r="M2" s="376"/>
      <c r="N2" s="430"/>
      <c r="O2" s="431"/>
      <c r="P2" s="124"/>
      <c r="Q2" s="124"/>
      <c r="R2" s="124"/>
      <c r="S2" s="124"/>
      <c r="T2" s="124"/>
      <c r="U2" s="345"/>
      <c r="V2" s="124"/>
      <c r="W2" s="377"/>
      <c r="X2" s="378"/>
      <c r="Y2" s="590"/>
      <c r="Z2" s="132"/>
      <c r="AA2" s="980"/>
      <c r="AB2" s="980"/>
      <c r="AC2" s="591"/>
      <c r="AD2" s="592"/>
      <c r="AE2" s="379"/>
      <c r="AF2" s="379"/>
      <c r="AG2" s="379"/>
      <c r="AH2" s="379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</row>
    <row r="3" spans="1:71" ht="18.75" thickBot="1">
      <c r="A3" s="123"/>
      <c r="B3" s="58"/>
      <c r="C3" s="981" t="s">
        <v>881</v>
      </c>
      <c r="D3" s="981"/>
      <c r="E3" s="981"/>
      <c r="F3" s="131">
        <v>1.4</v>
      </c>
      <c r="G3" s="131"/>
      <c r="H3" s="345"/>
      <c r="I3" s="346"/>
      <c r="J3" s="346"/>
      <c r="K3" s="124"/>
      <c r="L3" s="376"/>
      <c r="M3" s="376"/>
      <c r="N3" s="430"/>
      <c r="O3" s="431"/>
      <c r="P3" s="124"/>
      <c r="Q3" s="124"/>
      <c r="R3" s="124"/>
      <c r="S3" s="124"/>
      <c r="T3" s="124"/>
      <c r="U3" s="345"/>
      <c r="V3" s="124"/>
      <c r="W3" s="377"/>
      <c r="X3" s="378"/>
      <c r="Y3" s="590"/>
      <c r="Z3" s="123"/>
      <c r="AA3" s="982"/>
      <c r="AB3" s="982"/>
      <c r="AC3" s="290"/>
      <c r="AD3" s="133"/>
      <c r="AE3" s="124"/>
      <c r="AF3" s="124"/>
      <c r="AG3" s="124"/>
      <c r="AH3" s="124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</row>
    <row r="4" spans="1:71" ht="18.75" thickBot="1">
      <c r="A4" s="123"/>
      <c r="B4" s="983" t="s">
        <v>1140</v>
      </c>
      <c r="C4" s="983"/>
      <c r="D4" s="983"/>
      <c r="E4" s="983"/>
      <c r="F4" s="983"/>
      <c r="G4" s="983"/>
      <c r="H4" s="983"/>
      <c r="I4" s="983"/>
      <c r="J4" s="983"/>
      <c r="K4" s="983"/>
      <c r="L4" s="983"/>
      <c r="M4" s="983"/>
      <c r="N4" s="983"/>
      <c r="O4" s="983"/>
      <c r="P4" s="983"/>
      <c r="Q4" s="983"/>
      <c r="R4" s="983"/>
      <c r="S4" s="983"/>
      <c r="T4" s="983"/>
      <c r="U4" s="983"/>
      <c r="V4" s="983"/>
      <c r="W4" s="377"/>
      <c r="X4" s="378"/>
      <c r="Y4" s="590"/>
      <c r="AJ4" s="123"/>
      <c r="AK4" s="123"/>
      <c r="AL4" s="123"/>
      <c r="AM4" s="984">
        <v>1</v>
      </c>
      <c r="AN4" s="985"/>
      <c r="AO4" s="986"/>
      <c r="AP4" s="984">
        <v>2</v>
      </c>
      <c r="AQ4" s="985"/>
      <c r="AR4" s="986"/>
      <c r="AS4" s="984">
        <v>3</v>
      </c>
      <c r="AT4" s="985"/>
      <c r="AU4" s="986"/>
      <c r="AV4" s="984">
        <v>4</v>
      </c>
      <c r="AW4" s="985"/>
      <c r="AX4" s="986"/>
      <c r="AY4" s="984">
        <v>5</v>
      </c>
      <c r="AZ4" s="985"/>
      <c r="BA4" s="986"/>
      <c r="BB4" s="984">
        <v>6</v>
      </c>
      <c r="BC4" s="985"/>
      <c r="BD4" s="986"/>
      <c r="BE4" s="984">
        <v>7</v>
      </c>
      <c r="BF4" s="985"/>
      <c r="BG4" s="986"/>
      <c r="BH4" s="984">
        <v>8</v>
      </c>
      <c r="BI4" s="985"/>
      <c r="BJ4" s="985"/>
      <c r="BK4" s="986"/>
      <c r="BL4" s="984">
        <v>9</v>
      </c>
      <c r="BM4" s="985"/>
      <c r="BN4" s="986"/>
      <c r="BO4" s="984">
        <v>10</v>
      </c>
      <c r="BP4" s="985"/>
      <c r="BQ4" s="986"/>
      <c r="BR4" s="123"/>
      <c r="BS4" s="123"/>
    </row>
    <row r="5" spans="1:71" s="132" customFormat="1" ht="15.75" customHeight="1" thickBot="1">
      <c r="A5"/>
      <c r="B5" s="987" t="s">
        <v>132</v>
      </c>
      <c r="C5" s="987"/>
      <c r="D5" s="987"/>
      <c r="E5" s="987"/>
      <c r="F5" s="987"/>
      <c r="G5" s="987"/>
      <c r="H5" s="987"/>
      <c r="I5" s="987"/>
      <c r="J5" s="381">
        <v>45658</v>
      </c>
      <c r="K5" s="988"/>
      <c r="L5" s="989"/>
      <c r="M5" s="989"/>
      <c r="N5" s="989"/>
      <c r="O5" s="990"/>
      <c r="P5" s="991" t="s">
        <v>42</v>
      </c>
      <c r="Q5" s="991"/>
      <c r="R5" s="991"/>
      <c r="S5" s="992" t="s">
        <v>623</v>
      </c>
      <c r="T5" s="993"/>
      <c r="U5" s="876" t="s">
        <v>882</v>
      </c>
      <c r="V5" s="878"/>
      <c r="W5" s="382"/>
      <c r="X5" s="379"/>
      <c r="AJ5" s="123"/>
      <c r="AK5" s="994" t="s">
        <v>883</v>
      </c>
      <c r="AL5" s="984" t="s">
        <v>884</v>
      </c>
      <c r="AM5" s="984" t="s">
        <v>885</v>
      </c>
      <c r="AN5" s="985"/>
      <c r="AO5" s="986"/>
      <c r="AP5" s="984" t="s">
        <v>1141</v>
      </c>
      <c r="AQ5" s="985"/>
      <c r="AR5" s="986"/>
      <c r="AS5" s="984" t="s">
        <v>1142</v>
      </c>
      <c r="AT5" s="985"/>
      <c r="AU5" s="986"/>
      <c r="AV5" s="984" t="s">
        <v>886</v>
      </c>
      <c r="AW5" s="985"/>
      <c r="AX5" s="986"/>
      <c r="AY5" s="984" t="s">
        <v>887</v>
      </c>
      <c r="AZ5" s="985"/>
      <c r="BA5" s="986"/>
      <c r="BB5" s="984" t="s">
        <v>888</v>
      </c>
      <c r="BC5" s="985"/>
      <c r="BD5" s="986"/>
      <c r="BE5" s="984" t="s">
        <v>889</v>
      </c>
      <c r="BF5" s="985"/>
      <c r="BG5" s="986"/>
      <c r="BH5" s="984" t="s">
        <v>1143</v>
      </c>
      <c r="BI5" s="985"/>
      <c r="BJ5" s="985"/>
      <c r="BK5" s="986"/>
      <c r="BL5" s="984"/>
      <c r="BM5" s="985"/>
      <c r="BN5" s="986"/>
      <c r="BO5" s="984"/>
      <c r="BP5" s="985"/>
      <c r="BQ5" s="986"/>
    </row>
    <row r="6" spans="1:71" ht="15.95" customHeight="1" thickBot="1">
      <c r="B6" s="991" t="s">
        <v>883</v>
      </c>
      <c r="C6" s="991" t="s">
        <v>41</v>
      </c>
      <c r="D6" s="991" t="s">
        <v>890</v>
      </c>
      <c r="E6" s="991" t="s">
        <v>891</v>
      </c>
      <c r="F6" s="997" t="s">
        <v>892</v>
      </c>
      <c r="G6" s="997"/>
      <c r="H6" s="997"/>
      <c r="I6" s="997" t="s">
        <v>130</v>
      </c>
      <c r="J6" s="997"/>
      <c r="K6" s="997"/>
      <c r="L6" s="997"/>
      <c r="M6" s="997"/>
      <c r="N6" s="997"/>
      <c r="O6" s="997"/>
      <c r="P6" s="998" t="s">
        <v>110</v>
      </c>
      <c r="Q6" s="998" t="s">
        <v>43</v>
      </c>
      <c r="R6" s="998" t="s">
        <v>44</v>
      </c>
      <c r="S6" s="998" t="s">
        <v>893</v>
      </c>
      <c r="T6" s="998" t="s">
        <v>894</v>
      </c>
      <c r="U6" s="998" t="s">
        <v>895</v>
      </c>
      <c r="V6" s="998" t="s">
        <v>896</v>
      </c>
      <c r="W6" s="377"/>
      <c r="X6" s="124"/>
      <c r="Y6" s="123"/>
      <c r="AJ6" s="123"/>
      <c r="AK6" s="995"/>
      <c r="AL6" s="996"/>
      <c r="AM6" s="386" t="s">
        <v>137</v>
      </c>
      <c r="AN6" s="701" t="s">
        <v>138</v>
      </c>
      <c r="AO6" s="701" t="s">
        <v>139</v>
      </c>
      <c r="AP6" s="386" t="s">
        <v>137</v>
      </c>
      <c r="AQ6" s="701" t="s">
        <v>138</v>
      </c>
      <c r="AR6" s="701" t="s">
        <v>139</v>
      </c>
      <c r="AS6" s="386" t="s">
        <v>137</v>
      </c>
      <c r="AT6" s="701" t="s">
        <v>138</v>
      </c>
      <c r="AU6" s="701" t="s">
        <v>139</v>
      </c>
      <c r="AV6" s="386" t="s">
        <v>137</v>
      </c>
      <c r="AW6" s="701" t="s">
        <v>138</v>
      </c>
      <c r="AX6" s="701" t="s">
        <v>139</v>
      </c>
      <c r="AY6" s="386" t="s">
        <v>137</v>
      </c>
      <c r="AZ6" s="701" t="s">
        <v>138</v>
      </c>
      <c r="BA6" s="701" t="s">
        <v>139</v>
      </c>
      <c r="BB6" s="386" t="s">
        <v>137</v>
      </c>
      <c r="BC6" s="701" t="s">
        <v>138</v>
      </c>
      <c r="BD6" s="701" t="s">
        <v>139</v>
      </c>
      <c r="BE6" s="386" t="s">
        <v>137</v>
      </c>
      <c r="BF6" s="701" t="s">
        <v>138</v>
      </c>
      <c r="BG6" s="701" t="s">
        <v>139</v>
      </c>
      <c r="BH6" s="386" t="s">
        <v>1144</v>
      </c>
      <c r="BI6" s="386" t="s">
        <v>137</v>
      </c>
      <c r="BJ6" s="701" t="s">
        <v>138</v>
      </c>
      <c r="BK6" s="701" t="s">
        <v>139</v>
      </c>
      <c r="BL6" s="386" t="s">
        <v>137</v>
      </c>
      <c r="BM6" s="701" t="s">
        <v>138</v>
      </c>
      <c r="BN6" s="701" t="s">
        <v>139</v>
      </c>
      <c r="BO6" s="386" t="s">
        <v>137</v>
      </c>
      <c r="BP6" s="701" t="s">
        <v>138</v>
      </c>
      <c r="BQ6" s="701" t="s">
        <v>139</v>
      </c>
      <c r="BR6" s="123"/>
      <c r="BS6" s="123"/>
    </row>
    <row r="7" spans="1:71" ht="48" thickBot="1">
      <c r="B7" s="991"/>
      <c r="C7" s="991"/>
      <c r="D7" s="991"/>
      <c r="E7" s="991"/>
      <c r="F7" s="387" t="s">
        <v>897</v>
      </c>
      <c r="G7" s="387" t="s">
        <v>898</v>
      </c>
      <c r="H7" s="387" t="s">
        <v>899</v>
      </c>
      <c r="I7" s="388" t="s">
        <v>900</v>
      </c>
      <c r="J7" s="388" t="s">
        <v>901</v>
      </c>
      <c r="K7" s="699" t="s">
        <v>902</v>
      </c>
      <c r="L7" s="700" t="s">
        <v>903</v>
      </c>
      <c r="M7" s="447" t="s">
        <v>1145</v>
      </c>
      <c r="N7" s="432" t="s">
        <v>904</v>
      </c>
      <c r="O7" s="432" t="s">
        <v>905</v>
      </c>
      <c r="P7" s="999"/>
      <c r="Q7" s="999"/>
      <c r="R7" s="999"/>
      <c r="S7" s="999"/>
      <c r="T7" s="999"/>
      <c r="U7" s="999"/>
      <c r="V7" s="999"/>
      <c r="W7" s="377"/>
      <c r="X7" s="124"/>
      <c r="Y7" s="123"/>
      <c r="AJ7" s="123"/>
      <c r="AK7" s="384" t="s">
        <v>906</v>
      </c>
      <c r="AL7" s="389">
        <f>0.154*12</f>
        <v>1.8479999999999999</v>
      </c>
      <c r="AM7" s="390"/>
      <c r="AN7" s="173">
        <f t="shared" ref="AN7:AN16" si="0">AM7/$AL7</f>
        <v>0</v>
      </c>
      <c r="AO7" s="391" t="str">
        <f>IF(AN7&lt;&gt;0,"S","N")</f>
        <v>N</v>
      </c>
      <c r="AP7" s="390"/>
      <c r="AQ7" s="173">
        <f t="shared" ref="AQ7:AQ16" si="1">AP7/$AL7</f>
        <v>0</v>
      </c>
      <c r="AR7" s="391" t="str">
        <f>IF(AQ7&lt;&gt;0,"S","N")</f>
        <v>N</v>
      </c>
      <c r="AS7" s="390"/>
      <c r="AT7" s="173">
        <f t="shared" ref="AT7:AT16" si="2">AS7/$AL7</f>
        <v>0</v>
      </c>
      <c r="AU7" s="391" t="str">
        <f>IF(AT7&lt;&gt;0,"S","N")</f>
        <v>N</v>
      </c>
      <c r="AV7" s="390"/>
      <c r="AW7" s="173">
        <f t="shared" ref="AW7:AW16" si="3">AV7/$AL7</f>
        <v>0</v>
      </c>
      <c r="AX7" s="391" t="str">
        <f>IF(AW7&lt;&gt;0,"S","N")</f>
        <v>N</v>
      </c>
      <c r="AY7" s="390"/>
      <c r="AZ7" s="173">
        <f t="shared" ref="AZ7:AZ16" si="4">AY7/$AL7</f>
        <v>0</v>
      </c>
      <c r="BA7" s="391" t="str">
        <f>IF(AZ7&lt;&gt;0,"S","N")</f>
        <v>N</v>
      </c>
      <c r="BB7" s="390"/>
      <c r="BC7" s="173">
        <f t="shared" ref="BC7:BC16" si="5">BB7/$AL7</f>
        <v>0</v>
      </c>
      <c r="BD7" s="391" t="str">
        <f>IF(BC7&lt;&gt;0,"S","N")</f>
        <v>N</v>
      </c>
      <c r="BE7" s="390"/>
      <c r="BF7" s="173">
        <f t="shared" ref="BF7:BF16" si="6">BE7/$AL7</f>
        <v>0</v>
      </c>
      <c r="BG7" s="391" t="str">
        <f>IF(BF7&lt;&gt;0,"S","N")</f>
        <v>N</v>
      </c>
      <c r="BH7" s="123"/>
      <c r="BI7" s="390"/>
      <c r="BJ7" s="173">
        <f t="shared" ref="BJ7:BJ16" si="7">BI7/$AL7</f>
        <v>0</v>
      </c>
      <c r="BK7" s="391" t="str">
        <f>IF(BJ7&lt;&gt;0,"S","N")</f>
        <v>N</v>
      </c>
      <c r="BL7" s="390"/>
      <c r="BM7" s="173">
        <f t="shared" ref="BM7:BM16" si="8">BL7/$AL7</f>
        <v>0</v>
      </c>
      <c r="BN7" s="391" t="str">
        <f>IF(BM7&lt;&gt;0,"S","N")</f>
        <v>N</v>
      </c>
      <c r="BO7" s="390"/>
      <c r="BP7" s="173">
        <f t="shared" ref="BP7:BP16" si="9">BO7/$AL7</f>
        <v>0</v>
      </c>
      <c r="BQ7" s="391" t="str">
        <f>IF(BP7&lt;&gt;0,"S","N")</f>
        <v>N</v>
      </c>
      <c r="BR7" s="123"/>
      <c r="BS7" s="123"/>
    </row>
    <row r="8" spans="1:71" ht="18.75" thickBot="1">
      <c r="B8" s="168">
        <v>1</v>
      </c>
      <c r="C8" s="1000" t="s">
        <v>1146</v>
      </c>
      <c r="D8" s="1000"/>
      <c r="E8" s="1000"/>
      <c r="F8" s="1000"/>
      <c r="G8" s="1000"/>
      <c r="H8" s="1000"/>
      <c r="I8" s="1000"/>
      <c r="J8" s="1000"/>
      <c r="K8" s="1000"/>
      <c r="L8" s="1000"/>
      <c r="M8" s="1000"/>
      <c r="N8" s="1000"/>
      <c r="O8" s="1000"/>
      <c r="P8" s="1000"/>
      <c r="Q8" s="1000"/>
      <c r="R8" s="1000"/>
      <c r="S8" s="1000" t="s">
        <v>907</v>
      </c>
      <c r="T8" s="1000"/>
      <c r="U8" s="1000" t="s">
        <v>1147</v>
      </c>
      <c r="V8" s="1000"/>
      <c r="W8" s="377" t="s">
        <v>315</v>
      </c>
      <c r="X8" s="124"/>
      <c r="Y8" s="123"/>
      <c r="AJ8" s="123"/>
      <c r="AK8" s="384" t="s">
        <v>909</v>
      </c>
      <c r="AL8" s="389">
        <f>0.245*12</f>
        <v>2.94</v>
      </c>
      <c r="AM8" s="392">
        <v>26.6</v>
      </c>
      <c r="AN8" s="173">
        <f t="shared" si="0"/>
        <v>9.0476190476190474</v>
      </c>
      <c r="AO8" s="391" t="str">
        <f t="shared" ref="AO8:AO16" si="10">IF(AN8&lt;&gt;0,"S","N")</f>
        <v>S</v>
      </c>
      <c r="AP8" s="392">
        <v>21.9</v>
      </c>
      <c r="AQ8" s="173">
        <f t="shared" si="1"/>
        <v>7.4489795918367347</v>
      </c>
      <c r="AR8" s="391" t="str">
        <f t="shared" ref="AR8:AR16" si="11">IF(AQ8&lt;&gt;0,"S","N")</f>
        <v>S</v>
      </c>
      <c r="AS8" s="392">
        <v>20.89</v>
      </c>
      <c r="AT8" s="173">
        <f t="shared" si="2"/>
        <v>7.1054421768707483</v>
      </c>
      <c r="AU8" s="391" t="str">
        <f t="shared" ref="AU8:AU16" si="12">IF(AT8&lt;&gt;0,"S","N")</f>
        <v>S</v>
      </c>
      <c r="AV8" s="392">
        <v>35.5</v>
      </c>
      <c r="AW8" s="173">
        <f t="shared" si="3"/>
        <v>12.07482993197279</v>
      </c>
      <c r="AX8" s="391" t="str">
        <f t="shared" ref="AX8:AX16" si="13">IF(AW8&lt;&gt;0,"S","N")</f>
        <v>S</v>
      </c>
      <c r="AY8" s="392">
        <v>29.8</v>
      </c>
      <c r="AZ8" s="173">
        <f t="shared" si="4"/>
        <v>10.136054421768709</v>
      </c>
      <c r="BA8" s="391" t="str">
        <f t="shared" ref="BA8:BA16" si="14">IF(AZ8&lt;&gt;0,"S","N")</f>
        <v>S</v>
      </c>
      <c r="BB8" s="392">
        <v>18.899999999999999</v>
      </c>
      <c r="BC8" s="173">
        <f t="shared" si="5"/>
        <v>6.4285714285714279</v>
      </c>
      <c r="BD8" s="391" t="str">
        <f t="shared" ref="BD8:BD16" si="15">IF(BC8&lt;&gt;0,"S","N")</f>
        <v>S</v>
      </c>
      <c r="BE8" s="392">
        <v>23.9</v>
      </c>
      <c r="BF8" s="173">
        <f t="shared" si="6"/>
        <v>8.1292517006802711</v>
      </c>
      <c r="BG8" s="391" t="str">
        <f t="shared" ref="BG8:BG16" si="16">IF(BF8&lt;&gt;0,"S","N")</f>
        <v>S</v>
      </c>
      <c r="BH8" s="392">
        <v>9.07</v>
      </c>
      <c r="BI8" s="392">
        <f>BH8*AL8</f>
        <v>26.665800000000001</v>
      </c>
      <c r="BJ8" s="173">
        <f t="shared" si="7"/>
        <v>9.07</v>
      </c>
      <c r="BK8" s="391" t="str">
        <f t="shared" ref="BK8:BK16" si="17">IF(BJ8&lt;&gt;0,"S","N")</f>
        <v>S</v>
      </c>
      <c r="BL8" s="390"/>
      <c r="BM8" s="173">
        <f t="shared" si="8"/>
        <v>0</v>
      </c>
      <c r="BN8" s="391" t="str">
        <f t="shared" ref="BN8:BN16" si="18">IF(BM8&lt;&gt;0,"S","N")</f>
        <v>N</v>
      </c>
      <c r="BO8" s="390"/>
      <c r="BP8" s="173">
        <f t="shared" si="9"/>
        <v>0</v>
      </c>
      <c r="BQ8" s="391" t="str">
        <f t="shared" ref="BQ8:BQ16" si="19">IF(BP8&lt;&gt;0,"S","N")</f>
        <v>N</v>
      </c>
      <c r="BR8" s="123"/>
      <c r="BS8" s="123"/>
    </row>
    <row r="9" spans="1:71" ht="15.75" customHeight="1" thickBot="1">
      <c r="A9" s="739" t="str">
        <f t="shared" ref="A9:A18" si="20">$C$190</f>
        <v>M0191</v>
      </c>
      <c r="B9" s="128" t="str">
        <f t="shared" ref="B9:B18" si="21">CONCATENATE($B$8,".",X9)</f>
        <v>1.1</v>
      </c>
      <c r="C9" s="433" t="s">
        <v>1148</v>
      </c>
      <c r="D9" s="154" t="str">
        <f>IF(C9&lt;&gt;"","BRITA 01","")</f>
        <v>BRITA 01</v>
      </c>
      <c r="E9" s="127" t="s">
        <v>1387</v>
      </c>
      <c r="F9" s="393">
        <f>H9*G9</f>
        <v>91.77</v>
      </c>
      <c r="G9" s="434">
        <v>1.38</v>
      </c>
      <c r="H9" s="130">
        <v>66.5</v>
      </c>
      <c r="I9" s="435">
        <v>45658</v>
      </c>
      <c r="J9" s="1001" t="s">
        <v>267</v>
      </c>
      <c r="K9" s="436">
        <v>485.31299999999999</v>
      </c>
      <c r="L9" s="139">
        <v>485.31299999999999</v>
      </c>
      <c r="M9" s="740">
        <f>IFERROR(1+((K9-L9)/L9),"")</f>
        <v>1</v>
      </c>
      <c r="N9" s="437">
        <f>IFERROR($M9*F9,"")</f>
        <v>91.77</v>
      </c>
      <c r="O9" s="437">
        <f>IFERROR($M9*H9,"")</f>
        <v>66.5</v>
      </c>
      <c r="P9" s="250">
        <v>553</v>
      </c>
      <c r="Q9" s="250">
        <v>20.3</v>
      </c>
      <c r="R9" s="250">
        <v>0</v>
      </c>
      <c r="S9" s="130">
        <f t="shared" ref="S9:S18" si="22">IFERROR(((P9*$E$213)+(Q9*$E$212)+(R9*$E$211)),"")</f>
        <v>485.63200000000001</v>
      </c>
      <c r="T9" s="130">
        <f t="shared" ref="T9:T18" si="23">IFERROR(TRUNC(((P9*$I$213)+(Q9*$I$212)+(R9*$I$211)),2),"")</f>
        <v>479.89</v>
      </c>
      <c r="U9" s="130">
        <f t="shared" ref="U9:U18" si="24">IFERROR(S9+O9,"")</f>
        <v>552.13200000000006</v>
      </c>
      <c r="V9" s="130">
        <f t="shared" ref="V9:V18" si="25">IFERROR(T9+O9,"")</f>
        <v>546.39</v>
      </c>
      <c r="W9" s="377"/>
      <c r="X9" s="124">
        <v>1</v>
      </c>
      <c r="Y9" s="123"/>
      <c r="AJ9" s="123"/>
      <c r="AK9" s="384" t="s">
        <v>911</v>
      </c>
      <c r="AL9" s="389">
        <f>0.395*12</f>
        <v>4.74</v>
      </c>
      <c r="AM9" s="392">
        <v>40.409999999999997</v>
      </c>
      <c r="AN9" s="173">
        <f t="shared" si="0"/>
        <v>8.5253164556962009</v>
      </c>
      <c r="AO9" s="391" t="str">
        <f t="shared" si="10"/>
        <v>S</v>
      </c>
      <c r="AP9" s="392">
        <v>33.5</v>
      </c>
      <c r="AQ9" s="173">
        <f t="shared" si="1"/>
        <v>7.0675105485232068</v>
      </c>
      <c r="AR9" s="391" t="str">
        <f t="shared" si="11"/>
        <v>S</v>
      </c>
      <c r="AS9" s="392">
        <v>31.5</v>
      </c>
      <c r="AT9" s="173">
        <f t="shared" si="2"/>
        <v>6.6455696202531644</v>
      </c>
      <c r="AU9" s="391" t="str">
        <f t="shared" si="12"/>
        <v>S</v>
      </c>
      <c r="AV9" s="392">
        <v>46.22</v>
      </c>
      <c r="AW9" s="173">
        <f t="shared" si="3"/>
        <v>9.7510548523206744</v>
      </c>
      <c r="AX9" s="391" t="str">
        <f t="shared" si="13"/>
        <v>S</v>
      </c>
      <c r="AY9" s="392">
        <v>48</v>
      </c>
      <c r="AZ9" s="173">
        <f t="shared" si="4"/>
        <v>10.126582278481012</v>
      </c>
      <c r="BA9" s="391" t="str">
        <f t="shared" si="14"/>
        <v>S</v>
      </c>
      <c r="BB9" s="392">
        <v>30.35</v>
      </c>
      <c r="BC9" s="173">
        <f t="shared" si="5"/>
        <v>6.4029535864978904</v>
      </c>
      <c r="BD9" s="391" t="str">
        <f t="shared" si="15"/>
        <v>S</v>
      </c>
      <c r="BE9" s="392">
        <v>33.9</v>
      </c>
      <c r="BF9" s="173">
        <f t="shared" si="6"/>
        <v>7.1518987341772142</v>
      </c>
      <c r="BG9" s="391" t="str">
        <f t="shared" si="16"/>
        <v>S</v>
      </c>
      <c r="BH9" s="392">
        <v>8.99</v>
      </c>
      <c r="BI9" s="392">
        <f t="shared" ref="BI9:BI12" si="26">BH9*AL9</f>
        <v>42.6126</v>
      </c>
      <c r="BJ9" s="173">
        <f t="shared" si="7"/>
        <v>8.99</v>
      </c>
      <c r="BK9" s="391" t="str">
        <f t="shared" si="17"/>
        <v>S</v>
      </c>
      <c r="BL9" s="390"/>
      <c r="BM9" s="173">
        <f t="shared" si="8"/>
        <v>0</v>
      </c>
      <c r="BN9" s="391" t="str">
        <f t="shared" si="18"/>
        <v>N</v>
      </c>
      <c r="BO9" s="390"/>
      <c r="BP9" s="173">
        <f t="shared" si="9"/>
        <v>0</v>
      </c>
      <c r="BQ9" s="391" t="str">
        <f t="shared" si="19"/>
        <v>N</v>
      </c>
      <c r="BR9" s="123"/>
      <c r="BS9" s="123"/>
    </row>
    <row r="10" spans="1:71" ht="16.5" customHeight="1" thickBot="1">
      <c r="A10" s="739" t="str">
        <f t="shared" si="20"/>
        <v>M0191</v>
      </c>
      <c r="B10" s="128" t="str">
        <f t="shared" si="21"/>
        <v>1.2</v>
      </c>
      <c r="C10" s="433" t="s">
        <v>1149</v>
      </c>
      <c r="D10" s="154" t="str">
        <f t="shared" ref="D10:D18" si="27">IF(C10&lt;&gt;"","BRITA 01","")</f>
        <v>BRITA 01</v>
      </c>
      <c r="E10" s="127" t="s">
        <v>1554</v>
      </c>
      <c r="F10" s="393">
        <v>160.65</v>
      </c>
      <c r="G10" s="434">
        <f>F10/H10</f>
        <v>1.35</v>
      </c>
      <c r="H10" s="130">
        <v>119</v>
      </c>
      <c r="I10" s="435">
        <v>45748</v>
      </c>
      <c r="J10" s="1001"/>
      <c r="K10" s="436">
        <v>485.31299999999999</v>
      </c>
      <c r="L10" s="139">
        <v>490.29199999999997</v>
      </c>
      <c r="M10" s="740">
        <f t="shared" ref="M10:M18" si="28">IFERROR(1+((K10-L10)/L10),"")</f>
        <v>0.98984482716422051</v>
      </c>
      <c r="N10" s="437">
        <f t="shared" ref="N10:N18" si="29">IFERROR($M10*F10,"")</f>
        <v>159.01857148393202</v>
      </c>
      <c r="O10" s="437">
        <f t="shared" ref="O10:O18" si="30">IFERROR($M10*H10,"")</f>
        <v>117.79153443254224</v>
      </c>
      <c r="P10" s="250">
        <v>522</v>
      </c>
      <c r="Q10" s="250">
        <v>20.3</v>
      </c>
      <c r="R10" s="250">
        <v>0</v>
      </c>
      <c r="S10" s="130">
        <f t="shared" si="22"/>
        <v>459.59199999999998</v>
      </c>
      <c r="T10" s="130">
        <f t="shared" si="23"/>
        <v>454.16</v>
      </c>
      <c r="U10" s="130">
        <f t="shared" si="24"/>
        <v>577.38353443254221</v>
      </c>
      <c r="V10" s="130">
        <f t="shared" si="25"/>
        <v>571.9515344325423</v>
      </c>
      <c r="W10" s="377"/>
      <c r="X10" s="124">
        <v>2</v>
      </c>
      <c r="Y10" s="123"/>
      <c r="AJ10" s="123"/>
      <c r="AK10" s="384" t="s">
        <v>913</v>
      </c>
      <c r="AL10" s="389">
        <f>0.617*12</f>
        <v>7.4039999999999999</v>
      </c>
      <c r="AM10" s="392">
        <v>62.64</v>
      </c>
      <c r="AN10" s="173">
        <f t="shared" si="0"/>
        <v>8.4602917341977317</v>
      </c>
      <c r="AO10" s="391" t="str">
        <f t="shared" si="10"/>
        <v>S</v>
      </c>
      <c r="AP10" s="392">
        <v>52.75</v>
      </c>
      <c r="AQ10" s="173">
        <f t="shared" si="1"/>
        <v>7.1245272825499733</v>
      </c>
      <c r="AR10" s="391" t="str">
        <f t="shared" si="11"/>
        <v>S</v>
      </c>
      <c r="AS10" s="392">
        <v>46.99</v>
      </c>
      <c r="AT10" s="173">
        <f t="shared" si="2"/>
        <v>6.34656942193409</v>
      </c>
      <c r="AU10" s="391" t="str">
        <f t="shared" si="12"/>
        <v>S</v>
      </c>
      <c r="AV10" s="392">
        <v>69.34</v>
      </c>
      <c r="AW10" s="173">
        <f t="shared" si="3"/>
        <v>9.3652079956780128</v>
      </c>
      <c r="AX10" s="391" t="str">
        <f t="shared" si="13"/>
        <v>S</v>
      </c>
      <c r="AY10" s="392">
        <v>71</v>
      </c>
      <c r="AZ10" s="173">
        <f t="shared" si="4"/>
        <v>9.5894111291193944</v>
      </c>
      <c r="BA10" s="391" t="str">
        <f t="shared" si="14"/>
        <v>S</v>
      </c>
      <c r="BB10" s="392">
        <v>45.2</v>
      </c>
      <c r="BC10" s="173">
        <f t="shared" si="5"/>
        <v>6.1048082117774181</v>
      </c>
      <c r="BD10" s="391" t="str">
        <f t="shared" si="15"/>
        <v>S</v>
      </c>
      <c r="BE10" s="392">
        <v>52.9</v>
      </c>
      <c r="BF10" s="173">
        <f t="shared" si="6"/>
        <v>7.1447866018368451</v>
      </c>
      <c r="BG10" s="391" t="str">
        <f t="shared" si="16"/>
        <v>S</v>
      </c>
      <c r="BH10" s="392">
        <v>8.7200000000000006</v>
      </c>
      <c r="BI10" s="392">
        <f t="shared" si="26"/>
        <v>64.562880000000007</v>
      </c>
      <c r="BJ10" s="173">
        <f t="shared" si="7"/>
        <v>8.7200000000000006</v>
      </c>
      <c r="BK10" s="391" t="str">
        <f t="shared" si="17"/>
        <v>S</v>
      </c>
      <c r="BL10" s="390"/>
      <c r="BM10" s="173">
        <f t="shared" si="8"/>
        <v>0</v>
      </c>
      <c r="BN10" s="391" t="str">
        <f t="shared" si="18"/>
        <v>N</v>
      </c>
      <c r="BO10" s="390"/>
      <c r="BP10" s="173">
        <f t="shared" si="9"/>
        <v>0</v>
      </c>
      <c r="BQ10" s="391" t="str">
        <f t="shared" si="19"/>
        <v>N</v>
      </c>
      <c r="BR10" s="123"/>
      <c r="BS10" s="123"/>
    </row>
    <row r="11" spans="1:71" ht="16.5" customHeight="1" thickBot="1">
      <c r="A11" s="739" t="str">
        <f t="shared" si="20"/>
        <v>M0191</v>
      </c>
      <c r="B11" s="128" t="str">
        <f t="shared" si="21"/>
        <v>1.3</v>
      </c>
      <c r="C11" s="433" t="s">
        <v>1150</v>
      </c>
      <c r="D11" s="154" t="str">
        <f t="shared" si="27"/>
        <v>BRITA 01</v>
      </c>
      <c r="E11" s="127" t="s">
        <v>1537</v>
      </c>
      <c r="F11" s="393">
        <f>G11*H11</f>
        <v>140</v>
      </c>
      <c r="G11" s="434">
        <v>1.4</v>
      </c>
      <c r="H11" s="130">
        <v>100</v>
      </c>
      <c r="I11" s="435">
        <v>45839</v>
      </c>
      <c r="J11" s="1001"/>
      <c r="K11" s="436">
        <v>485.31299999999999</v>
      </c>
      <c r="L11" s="139">
        <v>489.15899999999999</v>
      </c>
      <c r="M11" s="740">
        <f t="shared" si="28"/>
        <v>0.99213752583515791</v>
      </c>
      <c r="N11" s="437">
        <f t="shared" si="29"/>
        <v>138.8992536169221</v>
      </c>
      <c r="O11" s="437">
        <f t="shared" si="30"/>
        <v>99.213752583515785</v>
      </c>
      <c r="P11" s="250">
        <v>117</v>
      </c>
      <c r="Q11" s="250">
        <v>20.3</v>
      </c>
      <c r="R11" s="250">
        <v>0</v>
      </c>
      <c r="S11" s="130">
        <f t="shared" si="22"/>
        <v>119.392</v>
      </c>
      <c r="T11" s="130">
        <f t="shared" si="23"/>
        <v>118.01</v>
      </c>
      <c r="U11" s="130">
        <f t="shared" si="24"/>
        <v>218.60575258351577</v>
      </c>
      <c r="V11" s="130">
        <f t="shared" si="25"/>
        <v>217.22375258351579</v>
      </c>
      <c r="W11" s="377"/>
      <c r="X11" s="124">
        <v>3</v>
      </c>
      <c r="Y11" s="123"/>
      <c r="AJ11" s="123"/>
      <c r="AK11" s="384" t="s">
        <v>915</v>
      </c>
      <c r="AL11" s="389">
        <f>0.963*12</f>
        <v>11.555999999999999</v>
      </c>
      <c r="AM11" s="392">
        <v>96.78</v>
      </c>
      <c r="AN11" s="173">
        <f t="shared" si="0"/>
        <v>8.3748701973001047</v>
      </c>
      <c r="AO11" s="391" t="str">
        <f t="shared" si="10"/>
        <v>S</v>
      </c>
      <c r="AP11" s="392">
        <v>85</v>
      </c>
      <c r="AQ11" s="173">
        <f t="shared" si="1"/>
        <v>7.3554863274489444</v>
      </c>
      <c r="AR11" s="391" t="str">
        <f t="shared" si="11"/>
        <v>S</v>
      </c>
      <c r="AS11" s="392">
        <v>75.489999999999995</v>
      </c>
      <c r="AT11" s="173">
        <f t="shared" si="2"/>
        <v>6.5325372101073036</v>
      </c>
      <c r="AU11" s="391" t="str">
        <f t="shared" si="12"/>
        <v>S</v>
      </c>
      <c r="AV11" s="392">
        <v>210</v>
      </c>
      <c r="AW11" s="173">
        <f t="shared" si="3"/>
        <v>18.172377985462099</v>
      </c>
      <c r="AX11" s="391" t="str">
        <f>IF(AW11&lt;&gt;0,"S","N")</f>
        <v>S</v>
      </c>
      <c r="AY11" s="392">
        <v>108</v>
      </c>
      <c r="AZ11" s="173">
        <f t="shared" si="4"/>
        <v>9.3457943925233646</v>
      </c>
      <c r="BA11" s="391" t="str">
        <f t="shared" si="14"/>
        <v>S</v>
      </c>
      <c r="BB11" s="392">
        <v>71.400000000000006</v>
      </c>
      <c r="BC11" s="173">
        <f t="shared" si="5"/>
        <v>6.1786085150571139</v>
      </c>
      <c r="BD11" s="391" t="str">
        <f t="shared" si="15"/>
        <v>S</v>
      </c>
      <c r="BE11" s="392">
        <v>81.900000000000006</v>
      </c>
      <c r="BF11" s="173">
        <f t="shared" si="6"/>
        <v>7.0872274143302194</v>
      </c>
      <c r="BG11" s="391" t="str">
        <f t="shared" si="16"/>
        <v>S</v>
      </c>
      <c r="BH11" s="392">
        <v>8.5500000000000007</v>
      </c>
      <c r="BI11" s="392">
        <f t="shared" si="26"/>
        <v>98.803799999999995</v>
      </c>
      <c r="BJ11" s="173">
        <f t="shared" si="7"/>
        <v>8.5500000000000007</v>
      </c>
      <c r="BK11" s="391" t="str">
        <f t="shared" si="17"/>
        <v>S</v>
      </c>
      <c r="BL11" s="390"/>
      <c r="BM11" s="173">
        <f t="shared" si="8"/>
        <v>0</v>
      </c>
      <c r="BN11" s="391" t="str">
        <f t="shared" si="18"/>
        <v>N</v>
      </c>
      <c r="BO11" s="390"/>
      <c r="BP11" s="173">
        <f t="shared" si="9"/>
        <v>0</v>
      </c>
      <c r="BQ11" s="391" t="str">
        <f t="shared" si="19"/>
        <v>N</v>
      </c>
      <c r="BR11" s="123"/>
      <c r="BS11" s="123"/>
    </row>
    <row r="12" spans="1:71" ht="16.5" customHeight="1" thickBot="1">
      <c r="A12" s="739" t="str">
        <f t="shared" si="20"/>
        <v>M0191</v>
      </c>
      <c r="B12" s="128" t="str">
        <f t="shared" si="21"/>
        <v>1.4</v>
      </c>
      <c r="C12" s="433" t="s">
        <v>1151</v>
      </c>
      <c r="D12" s="154" t="str">
        <f t="shared" si="27"/>
        <v>BRITA 01</v>
      </c>
      <c r="E12" s="127" t="s">
        <v>1066</v>
      </c>
      <c r="F12" s="393">
        <f>G12*H12</f>
        <v>84</v>
      </c>
      <c r="G12" s="434">
        <v>1.4</v>
      </c>
      <c r="H12" s="130">
        <v>60</v>
      </c>
      <c r="I12" s="435">
        <v>45717</v>
      </c>
      <c r="J12" s="1001"/>
      <c r="K12" s="436">
        <v>485.31299999999999</v>
      </c>
      <c r="L12" s="139">
        <v>488.75200000000001</v>
      </c>
      <c r="M12" s="740">
        <f t="shared" si="28"/>
        <v>0.9929637116574459</v>
      </c>
      <c r="N12" s="437">
        <f t="shared" si="29"/>
        <v>83.408951779225461</v>
      </c>
      <c r="O12" s="437">
        <f t="shared" si="30"/>
        <v>59.577822699446756</v>
      </c>
      <c r="P12" s="250">
        <v>356</v>
      </c>
      <c r="Q12" s="250">
        <v>20.3</v>
      </c>
      <c r="R12" s="250">
        <v>0</v>
      </c>
      <c r="S12" s="130">
        <f t="shared" si="22"/>
        <v>320.15199999999999</v>
      </c>
      <c r="T12" s="130">
        <f t="shared" si="23"/>
        <v>316.38</v>
      </c>
      <c r="U12" s="130">
        <f t="shared" si="24"/>
        <v>379.72982269944674</v>
      </c>
      <c r="V12" s="130">
        <f t="shared" si="25"/>
        <v>375.95782269944675</v>
      </c>
      <c r="W12" s="377"/>
      <c r="X12" s="124">
        <v>4</v>
      </c>
      <c r="Y12" s="123"/>
      <c r="AJ12" s="123"/>
      <c r="AK12" s="384" t="s">
        <v>916</v>
      </c>
      <c r="AL12" s="389">
        <f>1.578*12</f>
        <v>18.936</v>
      </c>
      <c r="AM12" s="392">
        <v>152.91</v>
      </c>
      <c r="AN12" s="173">
        <f t="shared" si="0"/>
        <v>8.0750950570342201</v>
      </c>
      <c r="AO12" s="391" t="str">
        <f t="shared" si="10"/>
        <v>S</v>
      </c>
      <c r="AP12" s="392">
        <v>158</v>
      </c>
      <c r="AQ12" s="173">
        <f t="shared" si="1"/>
        <v>8.3438952260245038</v>
      </c>
      <c r="AR12" s="391" t="str">
        <f t="shared" si="11"/>
        <v>S</v>
      </c>
      <c r="AS12" s="392">
        <v>146.44999999999999</v>
      </c>
      <c r="AT12" s="173">
        <f t="shared" si="2"/>
        <v>7.7339459231094203</v>
      </c>
      <c r="AU12" s="391" t="str">
        <f t="shared" si="12"/>
        <v>S</v>
      </c>
      <c r="AV12" s="390"/>
      <c r="AW12" s="173">
        <f t="shared" si="3"/>
        <v>0</v>
      </c>
      <c r="AX12" s="391" t="str">
        <f t="shared" si="13"/>
        <v>N</v>
      </c>
      <c r="AY12" s="392">
        <v>182.4</v>
      </c>
      <c r="AZ12" s="173">
        <f t="shared" si="4"/>
        <v>9.6324461343472745</v>
      </c>
      <c r="BA12" s="391" t="str">
        <f t="shared" si="14"/>
        <v>S</v>
      </c>
      <c r="BB12" s="392">
        <v>115.75</v>
      </c>
      <c r="BC12" s="173">
        <f t="shared" si="5"/>
        <v>6.1126953950147866</v>
      </c>
      <c r="BD12" s="391" t="str">
        <f t="shared" si="15"/>
        <v>S</v>
      </c>
      <c r="BE12" s="392">
        <v>152.9</v>
      </c>
      <c r="BF12" s="173">
        <f t="shared" si="6"/>
        <v>8.074566962399663</v>
      </c>
      <c r="BG12" s="391" t="str">
        <f t="shared" si="16"/>
        <v>S</v>
      </c>
      <c r="BH12" s="392">
        <v>8.5500000000000007</v>
      </c>
      <c r="BI12" s="392">
        <f t="shared" si="26"/>
        <v>161.90280000000001</v>
      </c>
      <c r="BJ12" s="173">
        <f t="shared" si="7"/>
        <v>8.5500000000000007</v>
      </c>
      <c r="BK12" s="391" t="str">
        <f t="shared" si="17"/>
        <v>S</v>
      </c>
      <c r="BL12" s="390"/>
      <c r="BM12" s="173">
        <f t="shared" si="8"/>
        <v>0</v>
      </c>
      <c r="BN12" s="391" t="str">
        <f t="shared" si="18"/>
        <v>N</v>
      </c>
      <c r="BO12" s="390"/>
      <c r="BP12" s="173">
        <f t="shared" si="9"/>
        <v>0</v>
      </c>
      <c r="BQ12" s="391" t="str">
        <f t="shared" si="19"/>
        <v>N</v>
      </c>
      <c r="BR12" s="123"/>
      <c r="BS12" s="123"/>
    </row>
    <row r="13" spans="1:71" ht="16.5" customHeight="1" thickBot="1">
      <c r="A13" s="739" t="str">
        <f t="shared" si="20"/>
        <v>M0191</v>
      </c>
      <c r="B13" s="128" t="str">
        <f t="shared" si="21"/>
        <v>1.5</v>
      </c>
      <c r="C13" s="433" t="s">
        <v>1152</v>
      </c>
      <c r="D13" s="154" t="str">
        <f t="shared" si="27"/>
        <v>BRITA 01</v>
      </c>
      <c r="E13" s="127" t="s">
        <v>1066</v>
      </c>
      <c r="F13" s="393">
        <f>G13*H13</f>
        <v>91</v>
      </c>
      <c r="G13" s="434">
        <v>1.4</v>
      </c>
      <c r="H13" s="130">
        <v>65</v>
      </c>
      <c r="I13" s="435">
        <v>45717</v>
      </c>
      <c r="J13" s="1001"/>
      <c r="K13" s="436">
        <v>485.31299999999999</v>
      </c>
      <c r="L13" s="139">
        <v>488.75200000000001</v>
      </c>
      <c r="M13" s="740">
        <f t="shared" si="28"/>
        <v>0.9929637116574459</v>
      </c>
      <c r="N13" s="437">
        <f t="shared" si="29"/>
        <v>90.359697760827572</v>
      </c>
      <c r="O13" s="437">
        <f t="shared" si="30"/>
        <v>64.54264125773399</v>
      </c>
      <c r="P13" s="250">
        <v>326</v>
      </c>
      <c r="Q13" s="250">
        <v>20.3</v>
      </c>
      <c r="R13" s="250">
        <v>0</v>
      </c>
      <c r="S13" s="130">
        <f t="shared" si="22"/>
        <v>294.952</v>
      </c>
      <c r="T13" s="130">
        <f t="shared" si="23"/>
        <v>291.48</v>
      </c>
      <c r="U13" s="130">
        <f t="shared" si="24"/>
        <v>359.49464125773397</v>
      </c>
      <c r="V13" s="130">
        <f t="shared" si="25"/>
        <v>356.02264125773399</v>
      </c>
      <c r="W13" s="377"/>
      <c r="X13" s="124">
        <v>5</v>
      </c>
      <c r="Y13" s="123"/>
      <c r="AJ13" s="123"/>
      <c r="AK13" s="384" t="s">
        <v>917</v>
      </c>
      <c r="AL13" s="389">
        <f>2.466*12</f>
        <v>29.592000000000002</v>
      </c>
      <c r="AM13" s="390"/>
      <c r="AN13" s="173">
        <f t="shared" si="0"/>
        <v>0</v>
      </c>
      <c r="AO13" s="391" t="str">
        <f t="shared" si="10"/>
        <v>N</v>
      </c>
      <c r="AP13" s="442"/>
      <c r="AQ13" s="173">
        <f t="shared" si="1"/>
        <v>0</v>
      </c>
      <c r="AR13" s="391" t="str">
        <f t="shared" si="11"/>
        <v>N</v>
      </c>
      <c r="AS13" s="390"/>
      <c r="AT13" s="173">
        <f t="shared" si="2"/>
        <v>0</v>
      </c>
      <c r="AU13" s="391" t="str">
        <f t="shared" si="12"/>
        <v>N</v>
      </c>
      <c r="AV13" s="390"/>
      <c r="AW13" s="173">
        <f t="shared" si="3"/>
        <v>0</v>
      </c>
      <c r="AX13" s="391" t="str">
        <f t="shared" si="13"/>
        <v>N</v>
      </c>
      <c r="AY13" s="392">
        <v>478.7</v>
      </c>
      <c r="AZ13" s="173">
        <f t="shared" si="4"/>
        <v>16.176669370100026</v>
      </c>
      <c r="BA13" s="391" t="str">
        <f t="shared" si="14"/>
        <v>S</v>
      </c>
      <c r="BB13" s="390"/>
      <c r="BC13" s="173">
        <f t="shared" si="5"/>
        <v>0</v>
      </c>
      <c r="BD13" s="391" t="str">
        <f t="shared" si="15"/>
        <v>N</v>
      </c>
      <c r="BE13" s="390"/>
      <c r="BF13" s="173">
        <f t="shared" si="6"/>
        <v>0</v>
      </c>
      <c r="BG13" s="391" t="str">
        <f t="shared" si="16"/>
        <v>N</v>
      </c>
      <c r="BH13" s="123"/>
      <c r="BI13" s="390"/>
      <c r="BJ13" s="173">
        <f t="shared" si="7"/>
        <v>0</v>
      </c>
      <c r="BK13" s="391" t="str">
        <f t="shared" si="17"/>
        <v>N</v>
      </c>
      <c r="BL13" s="390"/>
      <c r="BM13" s="173">
        <f t="shared" si="8"/>
        <v>0</v>
      </c>
      <c r="BN13" s="391" t="str">
        <f t="shared" si="18"/>
        <v>N</v>
      </c>
      <c r="BO13" s="390"/>
      <c r="BP13" s="173">
        <f t="shared" si="9"/>
        <v>0</v>
      </c>
      <c r="BQ13" s="391" t="str">
        <f t="shared" si="19"/>
        <v>N</v>
      </c>
      <c r="BR13" s="123"/>
      <c r="BS13" s="123"/>
    </row>
    <row r="14" spans="1:71" ht="16.5" customHeight="1" thickBot="1">
      <c r="A14" s="739" t="str">
        <f t="shared" si="20"/>
        <v>M0191</v>
      </c>
      <c r="B14" s="128" t="str">
        <f t="shared" si="21"/>
        <v>1.6</v>
      </c>
      <c r="C14" s="433" t="s">
        <v>1153</v>
      </c>
      <c r="D14" s="154" t="str">
        <f t="shared" si="27"/>
        <v>BRITA 01</v>
      </c>
      <c r="E14" s="127" t="s">
        <v>1387</v>
      </c>
      <c r="F14" s="393">
        <v>137.58269999999999</v>
      </c>
      <c r="G14" s="434">
        <v>1.4</v>
      </c>
      <c r="H14" s="130"/>
      <c r="I14" s="435">
        <v>45658</v>
      </c>
      <c r="J14" s="1001"/>
      <c r="K14" s="436">
        <v>485.31299999999999</v>
      </c>
      <c r="L14" s="139">
        <v>485.31299999999999</v>
      </c>
      <c r="M14" s="740">
        <f t="shared" si="28"/>
        <v>1</v>
      </c>
      <c r="N14" s="437">
        <f t="shared" si="29"/>
        <v>137.58269999999999</v>
      </c>
      <c r="O14" s="437">
        <f t="shared" si="30"/>
        <v>0</v>
      </c>
      <c r="P14" s="250">
        <v>522</v>
      </c>
      <c r="Q14" s="250">
        <v>20.3</v>
      </c>
      <c r="R14" s="250">
        <v>0</v>
      </c>
      <c r="S14" s="130">
        <f t="shared" si="22"/>
        <v>459.59199999999998</v>
      </c>
      <c r="T14" s="130">
        <f t="shared" si="23"/>
        <v>454.16</v>
      </c>
      <c r="U14" s="130">
        <f t="shared" si="24"/>
        <v>459.59199999999998</v>
      </c>
      <c r="V14" s="130">
        <f t="shared" si="25"/>
        <v>454.16</v>
      </c>
      <c r="W14" s="377"/>
      <c r="X14" s="124">
        <v>6</v>
      </c>
      <c r="Y14" s="123"/>
      <c r="AJ14" s="123"/>
      <c r="AK14" s="384" t="s">
        <v>919</v>
      </c>
      <c r="AL14" s="389">
        <f>2.984*12</f>
        <v>35.808</v>
      </c>
      <c r="AM14" s="390"/>
      <c r="AN14" s="173">
        <f t="shared" si="0"/>
        <v>0</v>
      </c>
      <c r="AO14" s="391" t="str">
        <f t="shared" si="10"/>
        <v>N</v>
      </c>
      <c r="AP14" s="442"/>
      <c r="AQ14" s="173">
        <f t="shared" si="1"/>
        <v>0</v>
      </c>
      <c r="AR14" s="391" t="str">
        <f t="shared" si="11"/>
        <v>N</v>
      </c>
      <c r="AS14" s="390"/>
      <c r="AT14" s="173">
        <f t="shared" si="2"/>
        <v>0</v>
      </c>
      <c r="AU14" s="391" t="str">
        <f t="shared" si="12"/>
        <v>N</v>
      </c>
      <c r="AV14" s="390"/>
      <c r="AW14" s="173">
        <f t="shared" si="3"/>
        <v>0</v>
      </c>
      <c r="AX14" s="391" t="str">
        <f t="shared" si="13"/>
        <v>N</v>
      </c>
      <c r="AY14" s="390"/>
      <c r="AZ14" s="173">
        <f t="shared" si="4"/>
        <v>0</v>
      </c>
      <c r="BA14" s="391" t="str">
        <f t="shared" si="14"/>
        <v>N</v>
      </c>
      <c r="BB14" s="390"/>
      <c r="BC14" s="173">
        <f t="shared" si="5"/>
        <v>0</v>
      </c>
      <c r="BD14" s="391" t="str">
        <f t="shared" si="15"/>
        <v>N</v>
      </c>
      <c r="BE14" s="390"/>
      <c r="BF14" s="173">
        <f t="shared" si="6"/>
        <v>0</v>
      </c>
      <c r="BG14" s="391" t="str">
        <f t="shared" si="16"/>
        <v>N</v>
      </c>
      <c r="BH14" s="123"/>
      <c r="BI14" s="390"/>
      <c r="BJ14" s="173">
        <f t="shared" si="7"/>
        <v>0</v>
      </c>
      <c r="BK14" s="391" t="str">
        <f t="shared" si="17"/>
        <v>N</v>
      </c>
      <c r="BL14" s="390"/>
      <c r="BM14" s="173">
        <f t="shared" si="8"/>
        <v>0</v>
      </c>
      <c r="BN14" s="391" t="str">
        <f t="shared" si="18"/>
        <v>N</v>
      </c>
      <c r="BO14" s="390"/>
      <c r="BP14" s="173">
        <f t="shared" si="9"/>
        <v>0</v>
      </c>
      <c r="BQ14" s="391" t="str">
        <f t="shared" si="19"/>
        <v>N</v>
      </c>
      <c r="BR14" s="123"/>
      <c r="BS14" s="123"/>
    </row>
    <row r="15" spans="1:71" ht="16.5" hidden="1" customHeight="1" thickBot="1">
      <c r="A15" s="739" t="str">
        <f t="shared" si="20"/>
        <v>M0191</v>
      </c>
      <c r="B15" s="128" t="str">
        <f t="shared" si="21"/>
        <v>1.7</v>
      </c>
      <c r="C15" s="433"/>
      <c r="D15" s="154" t="str">
        <f t="shared" si="27"/>
        <v/>
      </c>
      <c r="E15" s="127" t="s">
        <v>236</v>
      </c>
      <c r="F15" s="393" t="str">
        <f t="shared" ref="F15:F18" si="31">IFERROR(IF(H15&gt;0,H15/$F$2,""),"")</f>
        <v/>
      </c>
      <c r="G15" s="393"/>
      <c r="H15" s="130"/>
      <c r="I15" s="435" t="s">
        <v>236</v>
      </c>
      <c r="J15" s="1001"/>
      <c r="K15" s="436" t="s">
        <v>236</v>
      </c>
      <c r="L15" s="139" t="s">
        <v>236</v>
      </c>
      <c r="M15" s="740" t="str">
        <f t="shared" si="28"/>
        <v/>
      </c>
      <c r="N15" s="437" t="str">
        <f t="shared" si="29"/>
        <v/>
      </c>
      <c r="O15" s="437" t="str">
        <f t="shared" si="30"/>
        <v/>
      </c>
      <c r="P15" s="250" t="s">
        <v>236</v>
      </c>
      <c r="Q15" s="250" t="s">
        <v>236</v>
      </c>
      <c r="R15" s="250" t="s">
        <v>236</v>
      </c>
      <c r="S15" s="130" t="str">
        <f t="shared" si="22"/>
        <v/>
      </c>
      <c r="T15" s="130" t="str">
        <f t="shared" si="23"/>
        <v/>
      </c>
      <c r="U15" s="130" t="str">
        <f t="shared" si="24"/>
        <v/>
      </c>
      <c r="V15" s="130" t="str">
        <f t="shared" si="25"/>
        <v/>
      </c>
      <c r="W15" s="377"/>
      <c r="X15" s="124">
        <v>7</v>
      </c>
      <c r="Y15" s="123"/>
      <c r="AJ15" s="123"/>
      <c r="AK15" s="384" t="s">
        <v>920</v>
      </c>
      <c r="AL15" s="389">
        <f>3.853*12</f>
        <v>46.236000000000004</v>
      </c>
      <c r="AM15" s="390"/>
      <c r="AN15" s="173">
        <f t="shared" si="0"/>
        <v>0</v>
      </c>
      <c r="AO15" s="391" t="str">
        <f t="shared" si="10"/>
        <v>N</v>
      </c>
      <c r="AP15" s="442"/>
      <c r="AQ15" s="173">
        <f t="shared" si="1"/>
        <v>0</v>
      </c>
      <c r="AR15" s="391" t="str">
        <f t="shared" si="11"/>
        <v>N</v>
      </c>
      <c r="AS15" s="390"/>
      <c r="AT15" s="173">
        <f t="shared" si="2"/>
        <v>0</v>
      </c>
      <c r="AU15" s="391" t="str">
        <f t="shared" si="12"/>
        <v>N</v>
      </c>
      <c r="AV15" s="390"/>
      <c r="AW15" s="173">
        <f t="shared" si="3"/>
        <v>0</v>
      </c>
      <c r="AX15" s="391" t="str">
        <f t="shared" si="13"/>
        <v>N</v>
      </c>
      <c r="AY15" s="390"/>
      <c r="AZ15" s="173">
        <f t="shared" si="4"/>
        <v>0</v>
      </c>
      <c r="BA15" s="391" t="str">
        <f t="shared" si="14"/>
        <v>N</v>
      </c>
      <c r="BB15" s="392">
        <v>295.89999999999998</v>
      </c>
      <c r="BC15" s="173">
        <f t="shared" si="5"/>
        <v>6.3997750670473215</v>
      </c>
      <c r="BD15" s="391" t="str">
        <f t="shared" si="15"/>
        <v>S</v>
      </c>
      <c r="BE15" s="390"/>
      <c r="BF15" s="173">
        <f t="shared" si="6"/>
        <v>0</v>
      </c>
      <c r="BG15" s="391" t="str">
        <f t="shared" si="16"/>
        <v>N</v>
      </c>
      <c r="BH15" s="392">
        <v>8.5500000000000007</v>
      </c>
      <c r="BI15" s="392">
        <f t="shared" ref="BI15" si="32">BH15*AL15</f>
        <v>395.31780000000009</v>
      </c>
      <c r="BJ15" s="173">
        <f t="shared" si="7"/>
        <v>8.5500000000000007</v>
      </c>
      <c r="BK15" s="391" t="str">
        <f t="shared" si="17"/>
        <v>S</v>
      </c>
      <c r="BL15" s="390"/>
      <c r="BM15" s="173">
        <f t="shared" si="8"/>
        <v>0</v>
      </c>
      <c r="BN15" s="391" t="str">
        <f t="shared" si="18"/>
        <v>N</v>
      </c>
      <c r="BO15" s="390"/>
      <c r="BP15" s="173">
        <f t="shared" si="9"/>
        <v>0</v>
      </c>
      <c r="BQ15" s="391" t="str">
        <f t="shared" si="19"/>
        <v>N</v>
      </c>
      <c r="BR15" s="123"/>
      <c r="BS15" s="123"/>
    </row>
    <row r="16" spans="1:71" ht="16.5" hidden="1" customHeight="1" thickBot="1">
      <c r="A16" s="739" t="str">
        <f t="shared" si="20"/>
        <v>M0191</v>
      </c>
      <c r="B16" s="128" t="str">
        <f t="shared" si="21"/>
        <v>1.8</v>
      </c>
      <c r="C16" s="433"/>
      <c r="D16" s="154" t="str">
        <f t="shared" si="27"/>
        <v/>
      </c>
      <c r="E16" s="127" t="s">
        <v>236</v>
      </c>
      <c r="F16" s="393" t="str">
        <f t="shared" si="31"/>
        <v/>
      </c>
      <c r="G16" s="393"/>
      <c r="H16" s="130"/>
      <c r="I16" s="435" t="s">
        <v>236</v>
      </c>
      <c r="J16" s="1001"/>
      <c r="K16" s="436" t="s">
        <v>236</v>
      </c>
      <c r="L16" s="139" t="s">
        <v>236</v>
      </c>
      <c r="M16" s="740" t="str">
        <f t="shared" si="28"/>
        <v/>
      </c>
      <c r="N16" s="437" t="str">
        <f t="shared" si="29"/>
        <v/>
      </c>
      <c r="O16" s="437" t="str">
        <f t="shared" si="30"/>
        <v/>
      </c>
      <c r="P16" s="250" t="s">
        <v>236</v>
      </c>
      <c r="Q16" s="250" t="s">
        <v>236</v>
      </c>
      <c r="R16" s="250" t="s">
        <v>236</v>
      </c>
      <c r="S16" s="130" t="str">
        <f t="shared" si="22"/>
        <v/>
      </c>
      <c r="T16" s="130" t="str">
        <f t="shared" si="23"/>
        <v/>
      </c>
      <c r="U16" s="130" t="str">
        <f t="shared" si="24"/>
        <v/>
      </c>
      <c r="V16" s="130" t="str">
        <f t="shared" si="25"/>
        <v/>
      </c>
      <c r="W16" s="377"/>
      <c r="X16" s="124">
        <v>8</v>
      </c>
      <c r="Y16" s="123"/>
      <c r="AJ16" s="123"/>
      <c r="AK16" s="396" t="s">
        <v>921</v>
      </c>
      <c r="AL16" s="397">
        <f>6.313*12</f>
        <v>75.756</v>
      </c>
      <c r="AM16" s="390"/>
      <c r="AN16" s="173">
        <f t="shared" si="0"/>
        <v>0</v>
      </c>
      <c r="AO16" s="398" t="str">
        <f t="shared" si="10"/>
        <v>N</v>
      </c>
      <c r="AP16" s="390"/>
      <c r="AQ16" s="173">
        <f t="shared" si="1"/>
        <v>0</v>
      </c>
      <c r="AR16" s="398" t="str">
        <f t="shared" si="11"/>
        <v>N</v>
      </c>
      <c r="AS16" s="399"/>
      <c r="AT16" s="173">
        <f t="shared" si="2"/>
        <v>0</v>
      </c>
      <c r="AU16" s="398" t="str">
        <f t="shared" si="12"/>
        <v>N</v>
      </c>
      <c r="AV16" s="399"/>
      <c r="AW16" s="173">
        <f t="shared" si="3"/>
        <v>0</v>
      </c>
      <c r="AX16" s="398" t="str">
        <f t="shared" si="13"/>
        <v>N</v>
      </c>
      <c r="AY16" s="399"/>
      <c r="AZ16" s="173">
        <f t="shared" si="4"/>
        <v>0</v>
      </c>
      <c r="BA16" s="398" t="str">
        <f t="shared" si="14"/>
        <v>N</v>
      </c>
      <c r="BB16" s="399"/>
      <c r="BC16" s="173">
        <f t="shared" si="5"/>
        <v>0</v>
      </c>
      <c r="BD16" s="398" t="str">
        <f t="shared" si="15"/>
        <v>N</v>
      </c>
      <c r="BE16" s="399"/>
      <c r="BF16" s="173">
        <f t="shared" si="6"/>
        <v>0</v>
      </c>
      <c r="BG16" s="398" t="str">
        <f t="shared" si="16"/>
        <v>N</v>
      </c>
      <c r="BH16" s="123"/>
      <c r="BI16" s="399"/>
      <c r="BJ16" s="173">
        <f t="shared" si="7"/>
        <v>0</v>
      </c>
      <c r="BK16" s="398" t="str">
        <f t="shared" si="17"/>
        <v>N</v>
      </c>
      <c r="BL16" s="399"/>
      <c r="BM16" s="173">
        <f t="shared" si="8"/>
        <v>0</v>
      </c>
      <c r="BN16" s="398" t="str">
        <f t="shared" si="18"/>
        <v>N</v>
      </c>
      <c r="BO16" s="399"/>
      <c r="BP16" s="173">
        <f t="shared" si="9"/>
        <v>0</v>
      </c>
      <c r="BQ16" s="398" t="str">
        <f t="shared" si="19"/>
        <v>N</v>
      </c>
      <c r="BR16" s="123"/>
      <c r="BS16" s="123"/>
    </row>
    <row r="17" spans="1:69" ht="16.5" hidden="1" customHeight="1" thickBot="1">
      <c r="A17" s="739" t="str">
        <f t="shared" si="20"/>
        <v>M0191</v>
      </c>
      <c r="B17" s="128" t="str">
        <f t="shared" si="21"/>
        <v>1.9</v>
      </c>
      <c r="C17" s="433"/>
      <c r="D17" s="154" t="str">
        <f t="shared" si="27"/>
        <v/>
      </c>
      <c r="E17" s="127" t="s">
        <v>236</v>
      </c>
      <c r="F17" s="393" t="str">
        <f t="shared" si="31"/>
        <v/>
      </c>
      <c r="G17" s="393"/>
      <c r="H17" s="130"/>
      <c r="I17" s="435" t="s">
        <v>236</v>
      </c>
      <c r="J17" s="1001"/>
      <c r="K17" s="436" t="s">
        <v>236</v>
      </c>
      <c r="L17" s="139" t="s">
        <v>236</v>
      </c>
      <c r="M17" s="740" t="str">
        <f t="shared" si="28"/>
        <v/>
      </c>
      <c r="N17" s="437" t="str">
        <f t="shared" si="29"/>
        <v/>
      </c>
      <c r="O17" s="437" t="str">
        <f t="shared" si="30"/>
        <v/>
      </c>
      <c r="P17" s="250" t="s">
        <v>236</v>
      </c>
      <c r="Q17" s="250" t="s">
        <v>236</v>
      </c>
      <c r="R17" s="250" t="s">
        <v>236</v>
      </c>
      <c r="S17" s="130" t="str">
        <f t="shared" si="22"/>
        <v/>
      </c>
      <c r="T17" s="130" t="str">
        <f t="shared" si="23"/>
        <v/>
      </c>
      <c r="U17" s="130" t="str">
        <f t="shared" si="24"/>
        <v/>
      </c>
      <c r="V17" s="130" t="str">
        <f t="shared" si="25"/>
        <v/>
      </c>
      <c r="W17" s="377"/>
      <c r="X17" s="124">
        <v>9</v>
      </c>
      <c r="Y17" s="593"/>
      <c r="AJ17" s="123"/>
      <c r="AK17" s="1002" t="s">
        <v>922</v>
      </c>
      <c r="AL17" s="1003"/>
      <c r="AM17" s="1003"/>
      <c r="AN17" s="1004"/>
      <c r="AO17" s="400">
        <f>AVERAGEIFS(AN7:AN16,AO7:AO16,"S")</f>
        <v>8.4966384983694603</v>
      </c>
      <c r="AP17" s="992"/>
      <c r="AQ17" s="993"/>
      <c r="AR17" s="372">
        <f>AVERAGEIFS(AQ7:AQ16,AR7:AR16,"S")</f>
        <v>7.4680797952766724</v>
      </c>
      <c r="AS17" s="992"/>
      <c r="AT17" s="993"/>
      <c r="AU17" s="372">
        <f>AVERAGEIFS(AT7:AT16,AU7:AU16,"S")</f>
        <v>6.8728128704549452</v>
      </c>
      <c r="AV17" s="992"/>
      <c r="AW17" s="993"/>
      <c r="AX17" s="372">
        <f>AVERAGEIFS(AW7:AW16,AX7:AX16,"S")</f>
        <v>12.340867691358394</v>
      </c>
      <c r="AY17" s="992"/>
      <c r="AZ17" s="993"/>
      <c r="BA17" s="372">
        <f>AVERAGEIFS(AZ7:AZ16,BA7:BA16,"S")</f>
        <v>10.834492954389964</v>
      </c>
      <c r="BB17" s="992"/>
      <c r="BC17" s="993"/>
      <c r="BD17" s="372">
        <f>AVERAGEIFS(BC7:BC16,BD7:BD16,"S")</f>
        <v>6.2712353673276588</v>
      </c>
      <c r="BE17" s="992"/>
      <c r="BF17" s="993"/>
      <c r="BG17" s="372">
        <f>AVERAGEIFS(BF7:BF16,BG7:BG16,"S")</f>
        <v>7.517546282684842</v>
      </c>
      <c r="BH17" s="992"/>
      <c r="BI17" s="1008"/>
      <c r="BJ17" s="993"/>
      <c r="BK17" s="372">
        <f>AVERAGEIFS(BJ7:BJ16,BK7:BK16,"S")</f>
        <v>8.7383333333333315</v>
      </c>
      <c r="BL17" s="992"/>
      <c r="BM17" s="993"/>
      <c r="BN17" s="372" t="e">
        <f>AVERAGEIFS(BM7:BM16,BN7:BN16,"S")</f>
        <v>#DIV/0!</v>
      </c>
      <c r="BO17" s="992"/>
      <c r="BP17" s="993"/>
      <c r="BQ17" s="372" t="e">
        <f>AVERAGEIFS(BP7:BP16,BQ7:BQ16,"S")</f>
        <v>#DIV/0!</v>
      </c>
    </row>
    <row r="18" spans="1:69" ht="16.5" hidden="1" customHeight="1" thickBot="1">
      <c r="A18" s="739" t="str">
        <f t="shared" si="20"/>
        <v>M0191</v>
      </c>
      <c r="B18" s="128" t="str">
        <f t="shared" si="21"/>
        <v>1.10</v>
      </c>
      <c r="C18" s="433"/>
      <c r="D18" s="154" t="str">
        <f t="shared" si="27"/>
        <v/>
      </c>
      <c r="E18" s="127" t="s">
        <v>236</v>
      </c>
      <c r="F18" s="393" t="str">
        <f t="shared" si="31"/>
        <v/>
      </c>
      <c r="G18" s="393"/>
      <c r="H18" s="130"/>
      <c r="I18" s="435" t="s">
        <v>236</v>
      </c>
      <c r="J18" s="1001"/>
      <c r="K18" s="436" t="s">
        <v>236</v>
      </c>
      <c r="L18" s="139" t="s">
        <v>236</v>
      </c>
      <c r="M18" s="740" t="str">
        <f t="shared" si="28"/>
        <v/>
      </c>
      <c r="N18" s="437" t="str">
        <f t="shared" si="29"/>
        <v/>
      </c>
      <c r="O18" s="437" t="str">
        <f t="shared" si="30"/>
        <v/>
      </c>
      <c r="P18" s="250" t="s">
        <v>236</v>
      </c>
      <c r="Q18" s="250" t="s">
        <v>236</v>
      </c>
      <c r="R18" s="250" t="s">
        <v>236</v>
      </c>
      <c r="S18" s="130" t="str">
        <f t="shared" si="22"/>
        <v/>
      </c>
      <c r="T18" s="130" t="str">
        <f t="shared" si="23"/>
        <v/>
      </c>
      <c r="U18" s="130" t="str">
        <f t="shared" si="24"/>
        <v/>
      </c>
      <c r="V18" s="130" t="str">
        <f t="shared" si="25"/>
        <v/>
      </c>
      <c r="W18" s="377"/>
      <c r="X18" s="124">
        <v>10</v>
      </c>
      <c r="Y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</row>
    <row r="19" spans="1:69" ht="18.75" thickBot="1">
      <c r="B19" s="168">
        <f>B8+1</f>
        <v>2</v>
      </c>
      <c r="C19" s="1000" t="s">
        <v>1154</v>
      </c>
      <c r="D19" s="1000"/>
      <c r="E19" s="1000"/>
      <c r="F19" s="1000"/>
      <c r="G19" s="1000"/>
      <c r="H19" s="1000"/>
      <c r="I19" s="1000"/>
      <c r="J19" s="1000"/>
      <c r="K19" s="1000"/>
      <c r="L19" s="1000"/>
      <c r="M19" s="1000"/>
      <c r="N19" s="1000"/>
      <c r="O19" s="1000"/>
      <c r="P19" s="1000"/>
      <c r="Q19" s="1000"/>
      <c r="R19" s="1000"/>
      <c r="S19" s="1000" t="s">
        <v>907</v>
      </c>
      <c r="T19" s="1000"/>
      <c r="U19" s="1000" t="s">
        <v>1147</v>
      </c>
      <c r="V19" s="1000"/>
      <c r="W19" s="377" t="s">
        <v>316</v>
      </c>
      <c r="X19" s="124"/>
      <c r="Y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</row>
    <row r="20" spans="1:69" ht="18.75" thickBot="1">
      <c r="A20" s="739" t="str">
        <f t="shared" ref="A20:A29" si="33">$C$191</f>
        <v>M0192</v>
      </c>
      <c r="B20" s="128" t="str">
        <f t="shared" ref="B20:B29" si="34">CONCATENATE($B$19,".",X20)</f>
        <v>2.1</v>
      </c>
      <c r="C20" s="154" t="s">
        <v>1148</v>
      </c>
      <c r="D20" s="154" t="str">
        <f>IF(C20&lt;&gt;"","BRITA 02","")</f>
        <v>BRITA 02</v>
      </c>
      <c r="E20" s="127" t="s">
        <v>1387</v>
      </c>
      <c r="F20" s="393">
        <f>H20*G20</f>
        <v>91.77</v>
      </c>
      <c r="G20" s="434">
        <v>1.38</v>
      </c>
      <c r="H20" s="130">
        <v>66.5</v>
      </c>
      <c r="I20" s="435">
        <v>45658</v>
      </c>
      <c r="J20" s="1001" t="s">
        <v>267</v>
      </c>
      <c r="K20" s="436">
        <v>485.31299999999999</v>
      </c>
      <c r="L20" s="139">
        <v>485.31299999999999</v>
      </c>
      <c r="M20" s="740">
        <f>IFERROR(1+((K20-L20)/L20),"")</f>
        <v>1</v>
      </c>
      <c r="N20" s="437">
        <f>IFERROR($M20*F20,"")</f>
        <v>91.77</v>
      </c>
      <c r="O20" s="437">
        <f>IFERROR($M20*H20,"")</f>
        <v>66.5</v>
      </c>
      <c r="P20" s="250">
        <v>553</v>
      </c>
      <c r="Q20" s="250">
        <v>20.3</v>
      </c>
      <c r="R20" s="250">
        <v>0</v>
      </c>
      <c r="S20" s="130">
        <f t="shared" ref="S20:S29" si="35">IFERROR(((P20*$E$213)+(Q20*$E$212)+(R20*$E$211)),"")</f>
        <v>485.63200000000001</v>
      </c>
      <c r="T20" s="130">
        <f t="shared" ref="T20:T29" si="36">IFERROR(TRUNC(((P20*$I$213)+(Q20*$I$212)+(R20*$I$211)),2),"")</f>
        <v>479.89</v>
      </c>
      <c r="U20" s="130">
        <f t="shared" ref="U20:U29" si="37">IFERROR(S20+O20,"")</f>
        <v>552.13200000000006</v>
      </c>
      <c r="V20" s="130">
        <f t="shared" ref="V20:V29" si="38">IFERROR(T20+O20,"")</f>
        <v>546.39</v>
      </c>
      <c r="W20" s="377"/>
      <c r="X20" s="124">
        <v>1</v>
      </c>
      <c r="Y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</row>
    <row r="21" spans="1:69" ht="18.75" thickBot="1">
      <c r="A21" s="739" t="str">
        <f t="shared" si="33"/>
        <v>M0192</v>
      </c>
      <c r="B21" s="128" t="str">
        <f t="shared" si="34"/>
        <v>2.2</v>
      </c>
      <c r="C21" s="433" t="s">
        <v>1149</v>
      </c>
      <c r="D21" s="154" t="str">
        <f>IF(C21&lt;&gt;"","BRITA 02","")</f>
        <v>BRITA 02</v>
      </c>
      <c r="E21" s="127" t="s">
        <v>1554</v>
      </c>
      <c r="F21" s="393">
        <v>160.65</v>
      </c>
      <c r="G21" s="434">
        <f>F21/H21</f>
        <v>1.35</v>
      </c>
      <c r="H21" s="130">
        <v>119</v>
      </c>
      <c r="I21" s="435">
        <v>45748</v>
      </c>
      <c r="J21" s="1001"/>
      <c r="K21" s="436">
        <v>485.31299999999999</v>
      </c>
      <c r="L21" s="139">
        <v>490.29199999999997</v>
      </c>
      <c r="M21" s="740">
        <f t="shared" ref="M21:M29" si="39">IFERROR(1+((K21-L21)/L21),"")</f>
        <v>0.98984482716422051</v>
      </c>
      <c r="N21" s="437">
        <f t="shared" ref="N21:N29" si="40">IFERROR($M21*F21,"")</f>
        <v>159.01857148393202</v>
      </c>
      <c r="O21" s="437">
        <f t="shared" ref="O21:O29" si="41">IFERROR($M21*H21,"")</f>
        <v>117.79153443254224</v>
      </c>
      <c r="P21" s="250">
        <v>522</v>
      </c>
      <c r="Q21" s="250">
        <v>20.3</v>
      </c>
      <c r="R21" s="250">
        <v>0</v>
      </c>
      <c r="S21" s="130">
        <f t="shared" si="35"/>
        <v>459.59199999999998</v>
      </c>
      <c r="T21" s="130">
        <f t="shared" si="36"/>
        <v>454.16</v>
      </c>
      <c r="U21" s="130">
        <f t="shared" si="37"/>
        <v>577.38353443254221</v>
      </c>
      <c r="V21" s="130">
        <f t="shared" si="38"/>
        <v>571.9515344325423</v>
      </c>
      <c r="W21" s="377"/>
      <c r="X21" s="124">
        <v>2</v>
      </c>
      <c r="Y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</row>
    <row r="22" spans="1:69" ht="18.75" thickBot="1">
      <c r="A22" s="739" t="str">
        <f t="shared" si="33"/>
        <v>M0192</v>
      </c>
      <c r="B22" s="128" t="str">
        <f t="shared" si="34"/>
        <v>2.3</v>
      </c>
      <c r="C22" s="433" t="s">
        <v>1150</v>
      </c>
      <c r="D22" s="154" t="str">
        <f t="shared" ref="D22:D29" si="42">IF(C22&lt;&gt;"","BRITA 02","")</f>
        <v>BRITA 02</v>
      </c>
      <c r="E22" s="127" t="s">
        <v>1537</v>
      </c>
      <c r="F22" s="393">
        <f>G22*H22</f>
        <v>140</v>
      </c>
      <c r="G22" s="434">
        <v>1.4</v>
      </c>
      <c r="H22" s="130">
        <v>100</v>
      </c>
      <c r="I22" s="435">
        <v>45839</v>
      </c>
      <c r="J22" s="1001"/>
      <c r="K22" s="436">
        <v>485.31299999999999</v>
      </c>
      <c r="L22" s="139">
        <v>489.15899999999999</v>
      </c>
      <c r="M22" s="740">
        <f t="shared" si="39"/>
        <v>0.99213752583515791</v>
      </c>
      <c r="N22" s="437">
        <f t="shared" si="40"/>
        <v>138.8992536169221</v>
      </c>
      <c r="O22" s="437">
        <f t="shared" si="41"/>
        <v>99.213752583515785</v>
      </c>
      <c r="P22" s="250">
        <v>117</v>
      </c>
      <c r="Q22" s="250">
        <v>20.3</v>
      </c>
      <c r="R22" s="250">
        <v>0</v>
      </c>
      <c r="S22" s="130">
        <f t="shared" si="35"/>
        <v>119.392</v>
      </c>
      <c r="T22" s="130">
        <f t="shared" si="36"/>
        <v>118.01</v>
      </c>
      <c r="U22" s="130">
        <f t="shared" si="37"/>
        <v>218.60575258351577</v>
      </c>
      <c r="V22" s="130">
        <f t="shared" si="38"/>
        <v>217.22375258351579</v>
      </c>
      <c r="W22" s="377"/>
      <c r="X22" s="124">
        <v>3</v>
      </c>
      <c r="Y22" s="123"/>
      <c r="Z22" s="123"/>
      <c r="AF22" s="595"/>
      <c r="AG22" s="124"/>
      <c r="AH22" s="594"/>
      <c r="AI22" s="594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</row>
    <row r="23" spans="1:69" ht="18.75" thickBot="1">
      <c r="A23" s="739" t="str">
        <f t="shared" si="33"/>
        <v>M0192</v>
      </c>
      <c r="B23" s="128" t="str">
        <f t="shared" si="34"/>
        <v>2.4</v>
      </c>
      <c r="C23" s="433" t="s">
        <v>1151</v>
      </c>
      <c r="D23" s="154" t="str">
        <f>IF(C23&lt;&gt;"","BRITA 02","")</f>
        <v>BRITA 02</v>
      </c>
      <c r="E23" s="127" t="s">
        <v>1066</v>
      </c>
      <c r="F23" s="393">
        <f>G23*H23</f>
        <v>84</v>
      </c>
      <c r="G23" s="434">
        <v>1.4</v>
      </c>
      <c r="H23" s="130">
        <v>60</v>
      </c>
      <c r="I23" s="435">
        <v>45717</v>
      </c>
      <c r="J23" s="1001"/>
      <c r="K23" s="436">
        <v>485.31299999999999</v>
      </c>
      <c r="L23" s="139">
        <v>488.75200000000001</v>
      </c>
      <c r="M23" s="740">
        <f t="shared" si="39"/>
        <v>0.9929637116574459</v>
      </c>
      <c r="N23" s="437">
        <f t="shared" si="40"/>
        <v>83.408951779225461</v>
      </c>
      <c r="O23" s="437">
        <f t="shared" si="41"/>
        <v>59.577822699446756</v>
      </c>
      <c r="P23" s="250">
        <v>356</v>
      </c>
      <c r="Q23" s="250">
        <v>20.3</v>
      </c>
      <c r="R23" s="250">
        <v>0</v>
      </c>
      <c r="S23" s="130">
        <f t="shared" si="35"/>
        <v>320.15199999999999</v>
      </c>
      <c r="T23" s="130">
        <f t="shared" si="36"/>
        <v>316.38</v>
      </c>
      <c r="U23" s="130">
        <f t="shared" si="37"/>
        <v>379.72982269944674</v>
      </c>
      <c r="V23" s="130">
        <f t="shared" si="38"/>
        <v>375.95782269944675</v>
      </c>
      <c r="W23" s="377"/>
      <c r="X23" s="124">
        <v>4</v>
      </c>
      <c r="Y23" s="123"/>
      <c r="Z23" s="123"/>
      <c r="AF23" s="596"/>
      <c r="AG23" s="594"/>
      <c r="AH23" s="594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</row>
    <row r="24" spans="1:69" ht="18.75" thickBot="1">
      <c r="A24" s="739" t="str">
        <f t="shared" si="33"/>
        <v>M0192</v>
      </c>
      <c r="B24" s="128" t="str">
        <f t="shared" si="34"/>
        <v>2.5</v>
      </c>
      <c r="C24" s="433" t="s">
        <v>1152</v>
      </c>
      <c r="D24" s="154" t="str">
        <f t="shared" si="42"/>
        <v>BRITA 02</v>
      </c>
      <c r="E24" s="127" t="s">
        <v>1066</v>
      </c>
      <c r="F24" s="393">
        <f>G24*H24</f>
        <v>84</v>
      </c>
      <c r="G24" s="434">
        <v>1.4</v>
      </c>
      <c r="H24" s="130">
        <v>60</v>
      </c>
      <c r="I24" s="435">
        <v>45717</v>
      </c>
      <c r="J24" s="1001"/>
      <c r="K24" s="436">
        <v>485.31299999999999</v>
      </c>
      <c r="L24" s="139">
        <v>488.75200000000001</v>
      </c>
      <c r="M24" s="740">
        <f t="shared" si="39"/>
        <v>0.9929637116574459</v>
      </c>
      <c r="N24" s="437">
        <f t="shared" si="40"/>
        <v>83.408951779225461</v>
      </c>
      <c r="O24" s="437">
        <f t="shared" si="41"/>
        <v>59.577822699446756</v>
      </c>
      <c r="P24" s="250">
        <v>326</v>
      </c>
      <c r="Q24" s="250">
        <v>20.3</v>
      </c>
      <c r="R24" s="250">
        <v>0</v>
      </c>
      <c r="S24" s="130">
        <f t="shared" si="35"/>
        <v>294.952</v>
      </c>
      <c r="T24" s="130">
        <f t="shared" si="36"/>
        <v>291.48</v>
      </c>
      <c r="U24" s="130">
        <f t="shared" si="37"/>
        <v>354.52982269944675</v>
      </c>
      <c r="V24" s="130">
        <f t="shared" si="38"/>
        <v>351.05782269944677</v>
      </c>
      <c r="W24" s="377"/>
      <c r="X24" s="124">
        <v>5</v>
      </c>
      <c r="Y24" s="123"/>
      <c r="Z24" s="123"/>
      <c r="AF24" s="147"/>
      <c r="AG24" s="594"/>
      <c r="AH24" s="594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</row>
    <row r="25" spans="1:69" ht="18.75" thickBot="1">
      <c r="A25" s="739" t="str">
        <f t="shared" si="33"/>
        <v>M0192</v>
      </c>
      <c r="B25" s="128" t="str">
        <f t="shared" si="34"/>
        <v>2.6</v>
      </c>
      <c r="C25" s="433" t="s">
        <v>1153</v>
      </c>
      <c r="D25" s="154" t="str">
        <f t="shared" si="42"/>
        <v>BRITA 02</v>
      </c>
      <c r="E25" s="127" t="s">
        <v>1387</v>
      </c>
      <c r="F25" s="393">
        <v>136.3047</v>
      </c>
      <c r="G25" s="434">
        <v>1.4</v>
      </c>
      <c r="H25" s="130">
        <f>F25/G25</f>
        <v>97.360500000000002</v>
      </c>
      <c r="I25" s="435">
        <v>45658</v>
      </c>
      <c r="J25" s="1001"/>
      <c r="K25" s="436">
        <v>485.31299999999999</v>
      </c>
      <c r="L25" s="139">
        <v>485.31299999999999</v>
      </c>
      <c r="M25" s="740">
        <f t="shared" si="39"/>
        <v>1</v>
      </c>
      <c r="N25" s="437">
        <f t="shared" si="40"/>
        <v>136.3047</v>
      </c>
      <c r="O25" s="437">
        <f t="shared" si="41"/>
        <v>97.360500000000002</v>
      </c>
      <c r="P25" s="250">
        <v>522</v>
      </c>
      <c r="Q25" s="250">
        <v>20.3</v>
      </c>
      <c r="R25" s="250">
        <v>0</v>
      </c>
      <c r="S25" s="130">
        <f t="shared" si="35"/>
        <v>459.59199999999998</v>
      </c>
      <c r="T25" s="130">
        <f t="shared" si="36"/>
        <v>454.16</v>
      </c>
      <c r="U25" s="130">
        <f t="shared" si="37"/>
        <v>556.95249999999999</v>
      </c>
      <c r="V25" s="130">
        <f t="shared" si="38"/>
        <v>551.52050000000008</v>
      </c>
      <c r="W25" s="377"/>
      <c r="X25" s="124">
        <v>6</v>
      </c>
      <c r="Y25" s="123"/>
      <c r="Z25" s="123"/>
      <c r="AF25" s="287"/>
      <c r="AG25" s="594"/>
      <c r="AH25" s="594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</row>
    <row r="26" spans="1:69" ht="18.75" hidden="1" thickBot="1">
      <c r="A26" s="739" t="str">
        <f t="shared" si="33"/>
        <v>M0192</v>
      </c>
      <c r="B26" s="128" t="str">
        <f t="shared" si="34"/>
        <v>2.7</v>
      </c>
      <c r="C26" s="433"/>
      <c r="D26" s="154" t="str">
        <f t="shared" si="42"/>
        <v/>
      </c>
      <c r="E26" s="127" t="s">
        <v>236</v>
      </c>
      <c r="F26" s="393" t="str">
        <f t="shared" ref="F26:F29" si="43">IFERROR(IF(H26&gt;0,H26/$F$2,""),"")</f>
        <v/>
      </c>
      <c r="G26" s="434"/>
      <c r="H26" s="130"/>
      <c r="I26" s="435" t="s">
        <v>236</v>
      </c>
      <c r="J26" s="1001"/>
      <c r="K26" s="436" t="s">
        <v>236</v>
      </c>
      <c r="L26" s="139" t="s">
        <v>236</v>
      </c>
      <c r="M26" s="740" t="str">
        <f t="shared" si="39"/>
        <v/>
      </c>
      <c r="N26" s="437" t="str">
        <f t="shared" si="40"/>
        <v/>
      </c>
      <c r="O26" s="437" t="str">
        <f t="shared" si="41"/>
        <v/>
      </c>
      <c r="P26" s="250" t="s">
        <v>236</v>
      </c>
      <c r="Q26" s="250" t="s">
        <v>236</v>
      </c>
      <c r="R26" s="250" t="s">
        <v>236</v>
      </c>
      <c r="S26" s="130" t="str">
        <f t="shared" si="35"/>
        <v/>
      </c>
      <c r="T26" s="130" t="str">
        <f t="shared" si="36"/>
        <v/>
      </c>
      <c r="U26" s="130" t="str">
        <f t="shared" si="37"/>
        <v/>
      </c>
      <c r="V26" s="130" t="str">
        <f t="shared" si="38"/>
        <v/>
      </c>
      <c r="W26" s="377"/>
      <c r="X26" s="124">
        <v>7</v>
      </c>
      <c r="Y26" s="123"/>
      <c r="Z26" s="123"/>
      <c r="AF26" s="287"/>
      <c r="AG26" s="594"/>
      <c r="AH26" s="594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</row>
    <row r="27" spans="1:69" ht="18.75" hidden="1" thickBot="1">
      <c r="A27" s="739" t="str">
        <f t="shared" si="33"/>
        <v>M0192</v>
      </c>
      <c r="B27" s="128" t="str">
        <f t="shared" si="34"/>
        <v>2.8</v>
      </c>
      <c r="C27" s="433"/>
      <c r="D27" s="154" t="str">
        <f t="shared" si="42"/>
        <v/>
      </c>
      <c r="E27" s="127" t="s">
        <v>236</v>
      </c>
      <c r="F27" s="393" t="str">
        <f t="shared" si="43"/>
        <v/>
      </c>
      <c r="G27" s="434"/>
      <c r="H27" s="130"/>
      <c r="I27" s="435" t="s">
        <v>236</v>
      </c>
      <c r="J27" s="1001"/>
      <c r="K27" s="436" t="s">
        <v>236</v>
      </c>
      <c r="L27" s="139" t="s">
        <v>236</v>
      </c>
      <c r="M27" s="740" t="str">
        <f t="shared" si="39"/>
        <v/>
      </c>
      <c r="N27" s="437" t="str">
        <f t="shared" si="40"/>
        <v/>
      </c>
      <c r="O27" s="437" t="str">
        <f t="shared" si="41"/>
        <v/>
      </c>
      <c r="P27" s="250" t="s">
        <v>236</v>
      </c>
      <c r="Q27" s="250" t="s">
        <v>236</v>
      </c>
      <c r="R27" s="250" t="s">
        <v>236</v>
      </c>
      <c r="S27" s="130" t="str">
        <f t="shared" si="35"/>
        <v/>
      </c>
      <c r="T27" s="130" t="str">
        <f t="shared" si="36"/>
        <v/>
      </c>
      <c r="U27" s="130" t="str">
        <f t="shared" si="37"/>
        <v/>
      </c>
      <c r="V27" s="130" t="str">
        <f t="shared" si="38"/>
        <v/>
      </c>
      <c r="W27" s="377"/>
      <c r="X27" s="124">
        <v>8</v>
      </c>
      <c r="Y27" s="123"/>
      <c r="Z27" s="123"/>
      <c r="AF27" s="287"/>
      <c r="AG27" s="594"/>
      <c r="AH27" s="594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</row>
    <row r="28" spans="1:69" ht="18.75" hidden="1" thickBot="1">
      <c r="A28" s="739" t="str">
        <f t="shared" si="33"/>
        <v>M0192</v>
      </c>
      <c r="B28" s="128" t="str">
        <f t="shared" si="34"/>
        <v>2.9</v>
      </c>
      <c r="C28" s="433"/>
      <c r="D28" s="154" t="str">
        <f t="shared" si="42"/>
        <v/>
      </c>
      <c r="E28" s="127" t="s">
        <v>236</v>
      </c>
      <c r="F28" s="393" t="str">
        <f t="shared" si="43"/>
        <v/>
      </c>
      <c r="G28" s="434"/>
      <c r="H28" s="130"/>
      <c r="I28" s="435" t="s">
        <v>236</v>
      </c>
      <c r="J28" s="1001"/>
      <c r="K28" s="436" t="s">
        <v>236</v>
      </c>
      <c r="L28" s="139" t="s">
        <v>236</v>
      </c>
      <c r="M28" s="740" t="str">
        <f t="shared" si="39"/>
        <v/>
      </c>
      <c r="N28" s="437" t="str">
        <f t="shared" si="40"/>
        <v/>
      </c>
      <c r="O28" s="437" t="str">
        <f t="shared" si="41"/>
        <v/>
      </c>
      <c r="P28" s="250" t="s">
        <v>236</v>
      </c>
      <c r="Q28" s="250" t="s">
        <v>236</v>
      </c>
      <c r="R28" s="250" t="s">
        <v>236</v>
      </c>
      <c r="S28" s="130" t="str">
        <f t="shared" si="35"/>
        <v/>
      </c>
      <c r="T28" s="130" t="str">
        <f t="shared" si="36"/>
        <v/>
      </c>
      <c r="U28" s="130" t="str">
        <f t="shared" si="37"/>
        <v/>
      </c>
      <c r="V28" s="130" t="str">
        <f t="shared" si="38"/>
        <v/>
      </c>
      <c r="W28" s="377"/>
      <c r="X28" s="124">
        <v>9</v>
      </c>
      <c r="Y28" s="123"/>
      <c r="Z28" s="123"/>
      <c r="AF28" s="596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</row>
    <row r="29" spans="1:69" ht="18.75" hidden="1" thickBot="1">
      <c r="A29" s="739" t="str">
        <f t="shared" si="33"/>
        <v>M0192</v>
      </c>
      <c r="B29" s="128" t="str">
        <f t="shared" si="34"/>
        <v>2.10</v>
      </c>
      <c r="C29" s="433"/>
      <c r="D29" s="154" t="str">
        <f t="shared" si="42"/>
        <v/>
      </c>
      <c r="E29" s="127" t="s">
        <v>236</v>
      </c>
      <c r="F29" s="393" t="str">
        <f t="shared" si="43"/>
        <v/>
      </c>
      <c r="G29" s="434"/>
      <c r="H29" s="130"/>
      <c r="I29" s="435" t="s">
        <v>236</v>
      </c>
      <c r="J29" s="1001"/>
      <c r="K29" s="436" t="s">
        <v>236</v>
      </c>
      <c r="L29" s="139" t="s">
        <v>236</v>
      </c>
      <c r="M29" s="740" t="str">
        <f t="shared" si="39"/>
        <v/>
      </c>
      <c r="N29" s="437" t="str">
        <f t="shared" si="40"/>
        <v/>
      </c>
      <c r="O29" s="437" t="str">
        <f t="shared" si="41"/>
        <v/>
      </c>
      <c r="P29" s="250" t="s">
        <v>236</v>
      </c>
      <c r="Q29" s="250" t="s">
        <v>236</v>
      </c>
      <c r="R29" s="250" t="s">
        <v>236</v>
      </c>
      <c r="S29" s="130" t="str">
        <f t="shared" si="35"/>
        <v/>
      </c>
      <c r="T29" s="130" t="str">
        <f t="shared" si="36"/>
        <v/>
      </c>
      <c r="U29" s="130" t="str">
        <f t="shared" si="37"/>
        <v/>
      </c>
      <c r="V29" s="130" t="str">
        <f t="shared" si="38"/>
        <v/>
      </c>
      <c r="W29" s="377"/>
      <c r="X29" s="124">
        <v>10</v>
      </c>
      <c r="Y29" s="123"/>
      <c r="Z29" s="123"/>
      <c r="AF29" s="147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</row>
    <row r="30" spans="1:69" ht="18.75" hidden="1" thickBot="1">
      <c r="A30" s="123"/>
      <c r="B30" s="168"/>
      <c r="C30" s="1000"/>
      <c r="D30" s="1000"/>
      <c r="E30" s="1000"/>
      <c r="F30" s="1000"/>
      <c r="G30" s="1000"/>
      <c r="H30" s="1000"/>
      <c r="I30" s="1000"/>
      <c r="J30" s="1000"/>
      <c r="K30" s="1000"/>
      <c r="L30" s="1000"/>
      <c r="M30" s="1000"/>
      <c r="N30" s="1000"/>
      <c r="O30" s="1000"/>
      <c r="P30" s="1000"/>
      <c r="Q30" s="1000"/>
      <c r="R30" s="1000"/>
      <c r="S30" s="1000"/>
      <c r="T30" s="1000"/>
      <c r="U30" s="1000"/>
      <c r="V30" s="1000"/>
      <c r="W30" s="377" t="s">
        <v>317</v>
      </c>
      <c r="X30" s="124"/>
      <c r="Y30" s="123"/>
      <c r="Z30" s="123"/>
      <c r="AF30" s="598" t="s">
        <v>624</v>
      </c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3"/>
      <c r="BN30" s="123"/>
      <c r="BO30" s="123"/>
      <c r="BP30" s="123"/>
      <c r="BQ30" s="123"/>
    </row>
    <row r="31" spans="1:69" ht="18.75" hidden="1" thickBot="1">
      <c r="B31" s="128"/>
      <c r="C31" s="433"/>
      <c r="D31" s="154"/>
      <c r="E31" s="127"/>
      <c r="F31" s="393"/>
      <c r="G31" s="434"/>
      <c r="H31" s="130"/>
      <c r="I31" s="435"/>
      <c r="J31" s="1001"/>
      <c r="K31" s="436"/>
      <c r="L31" s="139"/>
      <c r="M31" s="740"/>
      <c r="N31" s="437"/>
      <c r="O31" s="437"/>
      <c r="P31" s="250"/>
      <c r="Q31" s="250"/>
      <c r="R31" s="250"/>
      <c r="S31" s="130"/>
      <c r="T31" s="130"/>
      <c r="U31" s="130"/>
      <c r="V31" s="130"/>
      <c r="W31" s="377"/>
      <c r="X31" s="124">
        <v>1</v>
      </c>
      <c r="Y31" s="123"/>
      <c r="Z31" s="123"/>
      <c r="AF31" s="598" t="s">
        <v>927</v>
      </c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</row>
    <row r="32" spans="1:69" ht="18.75" hidden="1" thickBot="1">
      <c r="B32" s="128"/>
      <c r="C32" s="433"/>
      <c r="D32" s="154"/>
      <c r="E32" s="127"/>
      <c r="F32" s="393"/>
      <c r="G32" s="434"/>
      <c r="H32" s="130"/>
      <c r="I32" s="435"/>
      <c r="J32" s="1001"/>
      <c r="K32" s="436"/>
      <c r="L32" s="139"/>
      <c r="M32" s="740"/>
      <c r="N32" s="437"/>
      <c r="O32" s="437"/>
      <c r="P32" s="250"/>
      <c r="Q32" s="250"/>
      <c r="R32" s="250"/>
      <c r="S32" s="130"/>
      <c r="T32" s="130"/>
      <c r="U32" s="130"/>
      <c r="V32" s="130"/>
      <c r="W32" s="377"/>
      <c r="X32" s="124">
        <v>2</v>
      </c>
      <c r="Y32" s="123"/>
      <c r="Z32" s="123"/>
      <c r="AF32" s="598" t="s">
        <v>930</v>
      </c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</row>
    <row r="33" spans="1:34" ht="18.75" hidden="1" thickBot="1">
      <c r="B33" s="128"/>
      <c r="C33" s="433"/>
      <c r="D33" s="154"/>
      <c r="E33" s="127"/>
      <c r="F33" s="393"/>
      <c r="G33" s="434"/>
      <c r="H33" s="130"/>
      <c r="I33" s="435"/>
      <c r="J33" s="1001"/>
      <c r="K33" s="436"/>
      <c r="L33" s="139"/>
      <c r="M33" s="740"/>
      <c r="N33" s="437"/>
      <c r="O33" s="437"/>
      <c r="P33" s="250"/>
      <c r="Q33" s="250"/>
      <c r="R33" s="250"/>
      <c r="S33" s="130"/>
      <c r="T33" s="130"/>
      <c r="U33" s="130"/>
      <c r="V33" s="130"/>
      <c r="W33" s="377"/>
      <c r="X33" s="124">
        <v>3</v>
      </c>
      <c r="Y33" s="123"/>
      <c r="Z33" s="123"/>
      <c r="AF33" s="123"/>
      <c r="AG33" s="123"/>
      <c r="AH33" s="123"/>
    </row>
    <row r="34" spans="1:34" ht="18.75" hidden="1" thickBot="1">
      <c r="A34" s="123"/>
      <c r="B34" s="128"/>
      <c r="C34" s="433"/>
      <c r="D34" s="154"/>
      <c r="E34" s="127"/>
      <c r="F34" s="393"/>
      <c r="G34" s="434"/>
      <c r="H34" s="130"/>
      <c r="I34" s="435"/>
      <c r="J34" s="1001"/>
      <c r="K34" s="436"/>
      <c r="L34" s="139"/>
      <c r="M34" s="740"/>
      <c r="N34" s="437"/>
      <c r="O34" s="437"/>
      <c r="P34" s="250"/>
      <c r="Q34" s="250"/>
      <c r="R34" s="250"/>
      <c r="S34" s="130"/>
      <c r="T34" s="130"/>
      <c r="U34" s="130"/>
      <c r="V34" s="130"/>
      <c r="W34" s="377"/>
      <c r="X34" s="124">
        <v>4</v>
      </c>
      <c r="Y34" s="123"/>
      <c r="Z34" s="123"/>
      <c r="AF34" s="147"/>
      <c r="AG34" s="123"/>
      <c r="AH34" s="123"/>
    </row>
    <row r="35" spans="1:34" ht="18.75" hidden="1" thickBot="1">
      <c r="A35" s="123"/>
      <c r="B35" s="128"/>
      <c r="C35" s="433"/>
      <c r="D35" s="154"/>
      <c r="E35" s="127"/>
      <c r="F35" s="393"/>
      <c r="G35" s="434"/>
      <c r="H35" s="130"/>
      <c r="I35" s="435"/>
      <c r="J35" s="1001"/>
      <c r="K35" s="436"/>
      <c r="L35" s="139"/>
      <c r="M35" s="740"/>
      <c r="N35" s="437"/>
      <c r="O35" s="437"/>
      <c r="P35" s="250"/>
      <c r="Q35" s="250"/>
      <c r="R35" s="250"/>
      <c r="S35" s="130"/>
      <c r="T35" s="130"/>
      <c r="U35" s="130"/>
      <c r="V35" s="130"/>
      <c r="W35" s="377"/>
      <c r="X35" s="124">
        <v>5</v>
      </c>
      <c r="Y35" s="123"/>
      <c r="Z35" s="123"/>
      <c r="AF35" s="287"/>
      <c r="AG35" s="123"/>
      <c r="AH35" s="123"/>
    </row>
    <row r="36" spans="1:34" ht="18.75" hidden="1" thickBot="1">
      <c r="A36" s="123"/>
      <c r="B36" s="128"/>
      <c r="C36" s="433"/>
      <c r="D36" s="154"/>
      <c r="E36" s="127"/>
      <c r="F36" s="393"/>
      <c r="G36" s="434"/>
      <c r="H36" s="130"/>
      <c r="I36" s="435"/>
      <c r="J36" s="1001"/>
      <c r="K36" s="436"/>
      <c r="L36" s="139"/>
      <c r="M36" s="740"/>
      <c r="N36" s="437"/>
      <c r="O36" s="437"/>
      <c r="P36" s="250"/>
      <c r="Q36" s="250"/>
      <c r="R36" s="250"/>
      <c r="S36" s="130"/>
      <c r="T36" s="130"/>
      <c r="U36" s="130"/>
      <c r="V36" s="130"/>
      <c r="W36" s="377"/>
      <c r="X36" s="124">
        <v>6</v>
      </c>
      <c r="Y36" s="123"/>
      <c r="Z36" s="123"/>
      <c r="AF36" s="287"/>
      <c r="AG36" s="123"/>
      <c r="AH36" s="123"/>
    </row>
    <row r="37" spans="1:34" ht="18.75" hidden="1" thickBot="1">
      <c r="A37" s="123"/>
      <c r="B37" s="128"/>
      <c r="C37" s="433"/>
      <c r="D37" s="154"/>
      <c r="E37" s="127"/>
      <c r="F37" s="393"/>
      <c r="G37" s="434"/>
      <c r="H37" s="130"/>
      <c r="I37" s="435"/>
      <c r="J37" s="1001"/>
      <c r="K37" s="436"/>
      <c r="L37" s="139"/>
      <c r="M37" s="740"/>
      <c r="N37" s="437"/>
      <c r="O37" s="437"/>
      <c r="P37" s="250"/>
      <c r="Q37" s="250"/>
      <c r="R37" s="250"/>
      <c r="S37" s="130"/>
      <c r="T37" s="130"/>
      <c r="U37" s="130"/>
      <c r="V37" s="130"/>
      <c r="W37" s="377"/>
      <c r="X37" s="124">
        <v>7</v>
      </c>
      <c r="Y37" s="123"/>
      <c r="Z37" s="123"/>
      <c r="AF37" s="287"/>
      <c r="AG37" s="124"/>
      <c r="AH37" s="124"/>
    </row>
    <row r="38" spans="1:34" ht="18.75" hidden="1" thickBot="1">
      <c r="A38" s="123"/>
      <c r="B38" s="128"/>
      <c r="C38" s="433"/>
      <c r="D38" s="154"/>
      <c r="E38" s="127"/>
      <c r="F38" s="393"/>
      <c r="G38" s="434"/>
      <c r="H38" s="130"/>
      <c r="I38" s="435"/>
      <c r="J38" s="1001"/>
      <c r="K38" s="436"/>
      <c r="L38" s="139"/>
      <c r="M38" s="740"/>
      <c r="N38" s="437"/>
      <c r="O38" s="437"/>
      <c r="P38" s="250"/>
      <c r="Q38" s="250"/>
      <c r="R38" s="250"/>
      <c r="S38" s="130"/>
      <c r="T38" s="130"/>
      <c r="U38" s="130"/>
      <c r="V38" s="130"/>
      <c r="W38" s="377"/>
      <c r="X38" s="124">
        <v>8</v>
      </c>
      <c r="Y38" s="123"/>
      <c r="Z38" s="123"/>
      <c r="AF38" s="124"/>
      <c r="AG38" s="124"/>
      <c r="AH38" s="124"/>
    </row>
    <row r="39" spans="1:34" ht="18.75" hidden="1" thickBot="1">
      <c r="A39" s="123"/>
      <c r="B39" s="128"/>
      <c r="C39" s="433"/>
      <c r="D39" s="154"/>
      <c r="E39" s="127"/>
      <c r="F39" s="393"/>
      <c r="G39" s="434"/>
      <c r="H39" s="130"/>
      <c r="I39" s="435"/>
      <c r="J39" s="1001"/>
      <c r="K39" s="436"/>
      <c r="L39" s="139"/>
      <c r="M39" s="740"/>
      <c r="N39" s="437"/>
      <c r="O39" s="437"/>
      <c r="P39" s="250"/>
      <c r="Q39" s="250"/>
      <c r="R39" s="250"/>
      <c r="S39" s="130"/>
      <c r="T39" s="130"/>
      <c r="U39" s="130"/>
      <c r="V39" s="130"/>
      <c r="W39" s="377"/>
      <c r="X39" s="124">
        <v>9</v>
      </c>
      <c r="Y39" s="123"/>
      <c r="Z39" s="123"/>
      <c r="AF39" s="147"/>
      <c r="AG39" s="124"/>
      <c r="AH39" s="124"/>
    </row>
    <row r="40" spans="1:34" ht="18.75" hidden="1" thickBot="1">
      <c r="A40" s="123"/>
      <c r="B40" s="128"/>
      <c r="C40" s="433"/>
      <c r="D40" s="154"/>
      <c r="E40" s="127"/>
      <c r="F40" s="393"/>
      <c r="G40" s="434"/>
      <c r="H40" s="130"/>
      <c r="I40" s="435"/>
      <c r="J40" s="1001"/>
      <c r="K40" s="436"/>
      <c r="L40" s="139"/>
      <c r="M40" s="740"/>
      <c r="N40" s="437"/>
      <c r="O40" s="437"/>
      <c r="P40" s="250"/>
      <c r="Q40" s="250"/>
      <c r="R40" s="250"/>
      <c r="S40" s="130"/>
      <c r="T40" s="130"/>
      <c r="U40" s="130"/>
      <c r="V40" s="130"/>
      <c r="W40" s="377"/>
      <c r="X40" s="124">
        <v>10</v>
      </c>
      <c r="Y40" s="123"/>
      <c r="Z40" s="123"/>
      <c r="AF40" s="287"/>
      <c r="AG40" s="124"/>
      <c r="AH40" s="124"/>
    </row>
    <row r="41" spans="1:34" ht="18.75" thickBot="1">
      <c r="A41" s="123"/>
      <c r="B41" s="168">
        <f>B30+1</f>
        <v>1</v>
      </c>
      <c r="C41" s="1011" t="s">
        <v>1155</v>
      </c>
      <c r="D41" s="1012"/>
      <c r="E41" s="1012"/>
      <c r="F41" s="1012"/>
      <c r="G41" s="1012"/>
      <c r="H41" s="1012"/>
      <c r="I41" s="1012"/>
      <c r="J41" s="1012"/>
      <c r="K41" s="1012"/>
      <c r="L41" s="1012"/>
      <c r="M41" s="1012"/>
      <c r="N41" s="1012"/>
      <c r="O41" s="1012"/>
      <c r="P41" s="1012"/>
      <c r="Q41" s="1012"/>
      <c r="R41" s="1013"/>
      <c r="S41" s="1000" t="s">
        <v>907</v>
      </c>
      <c r="T41" s="1000"/>
      <c r="U41" s="1000" t="s">
        <v>1147</v>
      </c>
      <c r="V41" s="1000"/>
      <c r="W41" s="377" t="s">
        <v>318</v>
      </c>
      <c r="X41" s="124"/>
      <c r="Y41" s="123"/>
      <c r="Z41" s="123"/>
      <c r="AF41" s="287"/>
      <c r="AG41" s="124"/>
      <c r="AH41" s="124"/>
    </row>
    <row r="42" spans="1:34" ht="18.75" customHeight="1" thickBot="1">
      <c r="A42" s="739" t="str">
        <f t="shared" ref="A42:A51" si="44">$C$192</f>
        <v>M0082</v>
      </c>
      <c r="B42" s="128" t="str">
        <f t="shared" ref="B42:B51" si="45">CONCATENATE($B$41,".",X42)</f>
        <v>1.1</v>
      </c>
      <c r="C42" s="438" t="s">
        <v>1149</v>
      </c>
      <c r="D42" s="154" t="str">
        <f>IF(C42&lt;&gt;"","AREIA MÉDIA","")</f>
        <v>AREIA MÉDIA</v>
      </c>
      <c r="E42" s="127" t="s">
        <v>1554</v>
      </c>
      <c r="F42" s="393">
        <v>100</v>
      </c>
      <c r="G42" s="434">
        <f>F42/H42</f>
        <v>1.3999720005599887</v>
      </c>
      <c r="H42" s="437">
        <v>71.430000000000007</v>
      </c>
      <c r="I42" s="435">
        <v>45748</v>
      </c>
      <c r="J42" s="1014" t="s">
        <v>267</v>
      </c>
      <c r="K42" s="436">
        <v>485.31299999999999</v>
      </c>
      <c r="L42" s="139">
        <v>490.29199999999997</v>
      </c>
      <c r="M42" s="740">
        <f>IFERROR(1+((K42-L42)/L42),"")</f>
        <v>0.98984482716422051</v>
      </c>
      <c r="N42" s="437">
        <f>IFERROR($M42*F42,"")</f>
        <v>98.98448271642205</v>
      </c>
      <c r="O42" s="437">
        <f>IFERROR($M42*H42,"")</f>
        <v>70.704616004340281</v>
      </c>
      <c r="P42" s="250">
        <v>522</v>
      </c>
      <c r="Q42" s="250">
        <v>20.3</v>
      </c>
      <c r="R42" s="250">
        <v>0</v>
      </c>
      <c r="S42" s="130">
        <f t="shared" ref="S42:S51" si="46">IFERROR(((P42*$E$213)+(Q42*$E$212)+(R42*$E$211)),"")</f>
        <v>459.59199999999998</v>
      </c>
      <c r="T42" s="130">
        <f t="shared" ref="T42:T51" si="47">IFERROR(TRUNC(((P42*$I$213)+(Q42*$I$212)+(R42*$I$211)),2),"")</f>
        <v>454.16</v>
      </c>
      <c r="U42" s="130">
        <f t="shared" ref="U42:U51" si="48">IFERROR(S42+O42,"")</f>
        <v>530.29661600434031</v>
      </c>
      <c r="V42" s="130">
        <f t="shared" ref="V42:V51" si="49">IFERROR(T42+O42,"")</f>
        <v>524.86461600434029</v>
      </c>
      <c r="W42" s="377"/>
      <c r="X42" s="124">
        <v>1</v>
      </c>
      <c r="Y42" s="123"/>
      <c r="Z42" s="123"/>
      <c r="AF42" s="287"/>
      <c r="AG42" s="124"/>
      <c r="AH42" s="124"/>
    </row>
    <row r="43" spans="1:34" ht="18.75" thickBot="1">
      <c r="A43" s="739" t="str">
        <f t="shared" si="44"/>
        <v>M0082</v>
      </c>
      <c r="B43" s="128" t="str">
        <f t="shared" si="45"/>
        <v>1.2</v>
      </c>
      <c r="C43" s="433" t="s">
        <v>886</v>
      </c>
      <c r="D43" s="154" t="str">
        <f t="shared" ref="D43:D51" si="50">IF(C43&lt;&gt;"","AREIA MÉDIA","")</f>
        <v>AREIA MÉDIA</v>
      </c>
      <c r="E43" s="127" t="s">
        <v>1554</v>
      </c>
      <c r="F43" s="393">
        <v>269.99</v>
      </c>
      <c r="G43" s="434">
        <v>1.5</v>
      </c>
      <c r="H43" s="437">
        <f>F43/G43</f>
        <v>179.99333333333334</v>
      </c>
      <c r="I43" s="435">
        <v>45778</v>
      </c>
      <c r="J43" s="1015"/>
      <c r="K43" s="436">
        <v>485.31299999999999</v>
      </c>
      <c r="L43" s="139">
        <v>489.15899999999999</v>
      </c>
      <c r="M43" s="740">
        <f t="shared" ref="M43:M51" si="51">IFERROR(1+((K43-L43)/L43),"")</f>
        <v>0.99213752583515791</v>
      </c>
      <c r="N43" s="437">
        <f t="shared" ref="N43:N51" si="52">IFERROR($M43*F43,"")</f>
        <v>267.86721060023427</v>
      </c>
      <c r="O43" s="437">
        <f t="shared" ref="O43:O51" si="53">IFERROR($M43*H43,"")</f>
        <v>178.5781404001562</v>
      </c>
      <c r="P43" s="250">
        <v>522</v>
      </c>
      <c r="Q43" s="250">
        <v>20.3</v>
      </c>
      <c r="R43" s="250">
        <v>0</v>
      </c>
      <c r="S43" s="130">
        <f t="shared" si="46"/>
        <v>459.59199999999998</v>
      </c>
      <c r="T43" s="130">
        <f t="shared" si="47"/>
        <v>454.16</v>
      </c>
      <c r="U43" s="130">
        <f t="shared" si="48"/>
        <v>638.17014040015624</v>
      </c>
      <c r="V43" s="130">
        <f t="shared" si="49"/>
        <v>632.73814040015623</v>
      </c>
      <c r="W43" s="377"/>
      <c r="X43" s="124">
        <v>2</v>
      </c>
      <c r="Y43" s="123"/>
      <c r="Z43" s="123"/>
      <c r="AF43" s="124"/>
      <c r="AG43" s="124"/>
      <c r="AH43" s="124"/>
    </row>
    <row r="44" spans="1:34" ht="18.75" thickBot="1">
      <c r="A44" s="739" t="str">
        <f t="shared" si="44"/>
        <v>M0082</v>
      </c>
      <c r="B44" s="128" t="str">
        <f t="shared" si="45"/>
        <v>1.3</v>
      </c>
      <c r="C44" s="433" t="s">
        <v>1156</v>
      </c>
      <c r="D44" s="154" t="str">
        <f t="shared" si="50"/>
        <v>AREIA MÉDIA</v>
      </c>
      <c r="E44" s="127" t="s">
        <v>1387</v>
      </c>
      <c r="F44" s="393">
        <f>G44*H44</f>
        <v>120</v>
      </c>
      <c r="G44" s="434">
        <v>1.5</v>
      </c>
      <c r="H44" s="437">
        <v>80</v>
      </c>
      <c r="I44" s="435">
        <v>45778</v>
      </c>
      <c r="J44" s="1015"/>
      <c r="K44" s="436">
        <v>485.31299999999999</v>
      </c>
      <c r="L44" s="139">
        <v>489.15899999999999</v>
      </c>
      <c r="M44" s="740">
        <f t="shared" si="51"/>
        <v>0.99213752583515791</v>
      </c>
      <c r="N44" s="437">
        <f t="shared" si="52"/>
        <v>119.05650310021895</v>
      </c>
      <c r="O44" s="437">
        <f t="shared" si="53"/>
        <v>79.371002066812636</v>
      </c>
      <c r="P44" s="250">
        <v>303</v>
      </c>
      <c r="Q44" s="250">
        <v>20.3</v>
      </c>
      <c r="R44" s="250">
        <v>0</v>
      </c>
      <c r="S44" s="130">
        <f t="shared" si="46"/>
        <v>275.63200000000001</v>
      </c>
      <c r="T44" s="130">
        <f t="shared" si="47"/>
        <v>272.39</v>
      </c>
      <c r="U44" s="130">
        <f t="shared" si="48"/>
        <v>355.00300206681266</v>
      </c>
      <c r="V44" s="130">
        <f t="shared" si="49"/>
        <v>351.76100206681264</v>
      </c>
      <c r="W44" s="377"/>
      <c r="X44" s="124">
        <v>3</v>
      </c>
      <c r="Y44" s="123"/>
      <c r="Z44" s="123"/>
      <c r="AF44" s="124"/>
      <c r="AG44" s="124"/>
      <c r="AH44" s="124"/>
    </row>
    <row r="45" spans="1:34" ht="18.75" thickBot="1">
      <c r="A45" s="739" t="str">
        <f t="shared" si="44"/>
        <v>M0082</v>
      </c>
      <c r="B45" s="128" t="str">
        <f t="shared" si="45"/>
        <v>1.4</v>
      </c>
      <c r="C45" s="438" t="s">
        <v>1153</v>
      </c>
      <c r="D45" s="154" t="str">
        <f t="shared" si="50"/>
        <v>AREIA MÉDIA</v>
      </c>
      <c r="E45" s="127" t="s">
        <v>1387</v>
      </c>
      <c r="F45" s="393">
        <v>117.0108</v>
      </c>
      <c r="G45" s="434">
        <v>1.5</v>
      </c>
      <c r="H45" s="437">
        <f>F45/G45</f>
        <v>78.007199999999997</v>
      </c>
      <c r="I45" s="435">
        <v>45658</v>
      </c>
      <c r="J45" s="1015"/>
      <c r="K45" s="436">
        <v>485.31299999999999</v>
      </c>
      <c r="L45" s="139">
        <v>485.31299999999999</v>
      </c>
      <c r="M45" s="740">
        <f t="shared" si="51"/>
        <v>1</v>
      </c>
      <c r="N45" s="437">
        <f t="shared" si="52"/>
        <v>117.0108</v>
      </c>
      <c r="O45" s="437">
        <f t="shared" si="53"/>
        <v>78.007199999999997</v>
      </c>
      <c r="P45" s="250">
        <v>522</v>
      </c>
      <c r="Q45" s="250">
        <v>20.3</v>
      </c>
      <c r="R45" s="250">
        <v>0</v>
      </c>
      <c r="S45" s="130">
        <f t="shared" si="46"/>
        <v>459.59199999999998</v>
      </c>
      <c r="T45" s="130">
        <f t="shared" si="47"/>
        <v>454.16</v>
      </c>
      <c r="U45" s="130">
        <f t="shared" si="48"/>
        <v>537.5992</v>
      </c>
      <c r="V45" s="130">
        <f t="shared" si="49"/>
        <v>532.16719999999998</v>
      </c>
      <c r="W45" s="377"/>
      <c r="X45" s="124">
        <v>4</v>
      </c>
      <c r="Y45" s="123"/>
      <c r="Z45" s="123"/>
      <c r="AF45" s="124"/>
      <c r="AG45" s="124"/>
      <c r="AH45" s="124"/>
    </row>
    <row r="46" spans="1:34" ht="18.75" thickBot="1">
      <c r="A46" s="739" t="str">
        <f t="shared" si="44"/>
        <v>M0082</v>
      </c>
      <c r="B46" s="128" t="str">
        <f t="shared" si="45"/>
        <v>1.5</v>
      </c>
      <c r="C46" s="433" t="s">
        <v>1142</v>
      </c>
      <c r="D46" s="154" t="str">
        <f t="shared" si="50"/>
        <v>AREIA MÉDIA</v>
      </c>
      <c r="E46" s="127" t="s">
        <v>1537</v>
      </c>
      <c r="F46" s="393">
        <v>100</v>
      </c>
      <c r="G46" s="434">
        <v>1.5</v>
      </c>
      <c r="H46" s="437">
        <f>F46/G46</f>
        <v>66.666666666666671</v>
      </c>
      <c r="I46" s="435">
        <v>45839</v>
      </c>
      <c r="J46" s="1015"/>
      <c r="K46" s="436">
        <v>485.31299999999999</v>
      </c>
      <c r="L46" s="139">
        <v>489.15899999999999</v>
      </c>
      <c r="M46" s="740">
        <f t="shared" si="51"/>
        <v>0.99213752583515791</v>
      </c>
      <c r="N46" s="437">
        <f t="shared" si="52"/>
        <v>99.213752583515785</v>
      </c>
      <c r="O46" s="437">
        <f t="shared" si="53"/>
        <v>66.142501722343866</v>
      </c>
      <c r="P46" s="250">
        <v>77</v>
      </c>
      <c r="Q46" s="250">
        <v>20.3</v>
      </c>
      <c r="R46" s="250">
        <v>0</v>
      </c>
      <c r="S46" s="130">
        <f t="shared" si="46"/>
        <v>85.792000000000002</v>
      </c>
      <c r="T46" s="130">
        <f t="shared" si="47"/>
        <v>84.81</v>
      </c>
      <c r="U46" s="130">
        <f t="shared" si="48"/>
        <v>151.93450172234387</v>
      </c>
      <c r="V46" s="130">
        <f t="shared" si="49"/>
        <v>150.95250172234387</v>
      </c>
      <c r="W46" s="377"/>
      <c r="X46" s="124">
        <v>5</v>
      </c>
      <c r="Y46" s="123"/>
      <c r="Z46" s="123"/>
      <c r="AF46" s="124"/>
      <c r="AG46" s="124"/>
      <c r="AH46" s="124"/>
    </row>
    <row r="47" spans="1:34" ht="18.75" hidden="1" thickBot="1">
      <c r="A47" s="739" t="str">
        <f t="shared" si="44"/>
        <v>M0082</v>
      </c>
      <c r="B47" s="128" t="str">
        <f t="shared" si="45"/>
        <v>1.6</v>
      </c>
      <c r="C47" s="433"/>
      <c r="D47" s="154" t="str">
        <f t="shared" si="50"/>
        <v/>
      </c>
      <c r="E47" s="127" t="s">
        <v>236</v>
      </c>
      <c r="F47" s="393" t="str">
        <f t="shared" ref="F47:F51" si="54">IFERROR(IF(H47&gt;0,H47/$F$3,""),"")</f>
        <v/>
      </c>
      <c r="G47" s="434"/>
      <c r="H47" s="437"/>
      <c r="I47" s="435" t="s">
        <v>236</v>
      </c>
      <c r="J47" s="1015"/>
      <c r="K47" s="436" t="s">
        <v>236</v>
      </c>
      <c r="L47" s="139" t="s">
        <v>236</v>
      </c>
      <c r="M47" s="740" t="str">
        <f t="shared" si="51"/>
        <v/>
      </c>
      <c r="N47" s="437" t="str">
        <f t="shared" si="52"/>
        <v/>
      </c>
      <c r="O47" s="437" t="str">
        <f t="shared" si="53"/>
        <v/>
      </c>
      <c r="P47" s="250" t="s">
        <v>236</v>
      </c>
      <c r="Q47" s="250" t="s">
        <v>236</v>
      </c>
      <c r="R47" s="250" t="s">
        <v>236</v>
      </c>
      <c r="S47" s="130" t="str">
        <f t="shared" si="46"/>
        <v/>
      </c>
      <c r="T47" s="130" t="str">
        <f t="shared" si="47"/>
        <v/>
      </c>
      <c r="U47" s="130" t="str">
        <f t="shared" si="48"/>
        <v/>
      </c>
      <c r="V47" s="130" t="str">
        <f t="shared" si="49"/>
        <v/>
      </c>
      <c r="W47" s="377"/>
      <c r="X47" s="124">
        <v>6</v>
      </c>
      <c r="Y47" s="123"/>
      <c r="Z47" s="123"/>
      <c r="AF47" s="124"/>
      <c r="AG47" s="124"/>
      <c r="AH47" s="124"/>
    </row>
    <row r="48" spans="1:34" ht="18.75" hidden="1" thickBot="1">
      <c r="A48" s="739" t="str">
        <f t="shared" si="44"/>
        <v>M0082</v>
      </c>
      <c r="B48" s="128" t="str">
        <f t="shared" si="45"/>
        <v>1.7</v>
      </c>
      <c r="C48" s="433"/>
      <c r="D48" s="154" t="str">
        <f t="shared" si="50"/>
        <v/>
      </c>
      <c r="E48" s="127" t="s">
        <v>236</v>
      </c>
      <c r="F48" s="393" t="str">
        <f t="shared" si="54"/>
        <v/>
      </c>
      <c r="G48" s="434"/>
      <c r="H48" s="437"/>
      <c r="I48" s="435" t="s">
        <v>236</v>
      </c>
      <c r="J48" s="1015"/>
      <c r="K48" s="436" t="s">
        <v>236</v>
      </c>
      <c r="L48" s="139" t="s">
        <v>236</v>
      </c>
      <c r="M48" s="740" t="str">
        <f t="shared" si="51"/>
        <v/>
      </c>
      <c r="N48" s="437" t="str">
        <f t="shared" si="52"/>
        <v/>
      </c>
      <c r="O48" s="437" t="str">
        <f t="shared" si="53"/>
        <v/>
      </c>
      <c r="P48" s="250" t="s">
        <v>236</v>
      </c>
      <c r="Q48" s="250" t="s">
        <v>236</v>
      </c>
      <c r="R48" s="250" t="s">
        <v>236</v>
      </c>
      <c r="S48" s="130" t="str">
        <f t="shared" si="46"/>
        <v/>
      </c>
      <c r="T48" s="130" t="str">
        <f t="shared" si="47"/>
        <v/>
      </c>
      <c r="U48" s="130" t="str">
        <f t="shared" si="48"/>
        <v/>
      </c>
      <c r="V48" s="130" t="str">
        <f t="shared" si="49"/>
        <v/>
      </c>
      <c r="W48" s="377"/>
      <c r="X48" s="124">
        <v>7</v>
      </c>
      <c r="Y48" s="123"/>
      <c r="Z48" s="123"/>
      <c r="AF48" s="124"/>
      <c r="AG48" s="124"/>
      <c r="AH48" s="124"/>
    </row>
    <row r="49" spans="1:24" ht="18.75" hidden="1" thickBot="1">
      <c r="A49" s="739" t="str">
        <f t="shared" si="44"/>
        <v>M0082</v>
      </c>
      <c r="B49" s="128" t="str">
        <f t="shared" si="45"/>
        <v>1.8</v>
      </c>
      <c r="C49" s="433"/>
      <c r="D49" s="154" t="str">
        <f t="shared" si="50"/>
        <v/>
      </c>
      <c r="E49" s="127" t="s">
        <v>236</v>
      </c>
      <c r="F49" s="393" t="str">
        <f t="shared" si="54"/>
        <v/>
      </c>
      <c r="G49" s="434"/>
      <c r="H49" s="437"/>
      <c r="I49" s="435" t="s">
        <v>236</v>
      </c>
      <c r="J49" s="1015"/>
      <c r="K49" s="436" t="s">
        <v>236</v>
      </c>
      <c r="L49" s="139" t="s">
        <v>236</v>
      </c>
      <c r="M49" s="740" t="str">
        <f t="shared" si="51"/>
        <v/>
      </c>
      <c r="N49" s="437" t="str">
        <f t="shared" si="52"/>
        <v/>
      </c>
      <c r="O49" s="437" t="str">
        <f t="shared" si="53"/>
        <v/>
      </c>
      <c r="P49" s="250" t="s">
        <v>236</v>
      </c>
      <c r="Q49" s="250" t="s">
        <v>236</v>
      </c>
      <c r="R49" s="250" t="s">
        <v>236</v>
      </c>
      <c r="S49" s="130" t="str">
        <f t="shared" si="46"/>
        <v/>
      </c>
      <c r="T49" s="130" t="str">
        <f t="shared" si="47"/>
        <v/>
      </c>
      <c r="U49" s="130" t="str">
        <f t="shared" si="48"/>
        <v/>
      </c>
      <c r="V49" s="130" t="str">
        <f t="shared" si="49"/>
        <v/>
      </c>
      <c r="W49" s="377"/>
      <c r="X49" s="124">
        <v>8</v>
      </c>
    </row>
    <row r="50" spans="1:24" ht="18.75" hidden="1" thickBot="1">
      <c r="A50" s="739" t="str">
        <f t="shared" si="44"/>
        <v>M0082</v>
      </c>
      <c r="B50" s="128" t="str">
        <f t="shared" si="45"/>
        <v>1.9</v>
      </c>
      <c r="C50" s="433"/>
      <c r="D50" s="154" t="str">
        <f t="shared" si="50"/>
        <v/>
      </c>
      <c r="E50" s="127" t="s">
        <v>236</v>
      </c>
      <c r="F50" s="393" t="str">
        <f t="shared" si="54"/>
        <v/>
      </c>
      <c r="G50" s="434"/>
      <c r="H50" s="437"/>
      <c r="I50" s="435" t="s">
        <v>236</v>
      </c>
      <c r="J50" s="1015"/>
      <c r="K50" s="436" t="s">
        <v>236</v>
      </c>
      <c r="L50" s="139" t="s">
        <v>236</v>
      </c>
      <c r="M50" s="740" t="str">
        <f t="shared" si="51"/>
        <v/>
      </c>
      <c r="N50" s="437" t="str">
        <f t="shared" si="52"/>
        <v/>
      </c>
      <c r="O50" s="437" t="str">
        <f t="shared" si="53"/>
        <v/>
      </c>
      <c r="P50" s="250" t="s">
        <v>236</v>
      </c>
      <c r="Q50" s="250" t="s">
        <v>236</v>
      </c>
      <c r="R50" s="250" t="s">
        <v>236</v>
      </c>
      <c r="S50" s="130" t="str">
        <f t="shared" si="46"/>
        <v/>
      </c>
      <c r="T50" s="130" t="str">
        <f t="shared" si="47"/>
        <v/>
      </c>
      <c r="U50" s="130" t="str">
        <f t="shared" si="48"/>
        <v/>
      </c>
      <c r="V50" s="130" t="str">
        <f t="shared" si="49"/>
        <v/>
      </c>
      <c r="W50" s="377"/>
      <c r="X50" s="124">
        <v>9</v>
      </c>
    </row>
    <row r="51" spans="1:24" ht="18.75" hidden="1" thickBot="1">
      <c r="A51" s="739" t="str">
        <f t="shared" si="44"/>
        <v>M0082</v>
      </c>
      <c r="B51" s="128" t="str">
        <f t="shared" si="45"/>
        <v>1.10</v>
      </c>
      <c r="C51" s="433"/>
      <c r="D51" s="154" t="str">
        <f t="shared" si="50"/>
        <v/>
      </c>
      <c r="E51" s="127" t="s">
        <v>236</v>
      </c>
      <c r="F51" s="393" t="str">
        <f t="shared" si="54"/>
        <v/>
      </c>
      <c r="G51" s="434"/>
      <c r="H51" s="437"/>
      <c r="I51" s="435" t="s">
        <v>236</v>
      </c>
      <c r="J51" s="1016"/>
      <c r="K51" s="436" t="s">
        <v>236</v>
      </c>
      <c r="L51" s="139" t="s">
        <v>236</v>
      </c>
      <c r="M51" s="740" t="str">
        <f t="shared" si="51"/>
        <v/>
      </c>
      <c r="N51" s="437" t="str">
        <f t="shared" si="52"/>
        <v/>
      </c>
      <c r="O51" s="437" t="str">
        <f t="shared" si="53"/>
        <v/>
      </c>
      <c r="P51" s="250" t="s">
        <v>236</v>
      </c>
      <c r="Q51" s="250" t="s">
        <v>236</v>
      </c>
      <c r="R51" s="250" t="s">
        <v>236</v>
      </c>
      <c r="S51" s="130" t="str">
        <f t="shared" si="46"/>
        <v/>
      </c>
      <c r="T51" s="130" t="str">
        <f t="shared" si="47"/>
        <v/>
      </c>
      <c r="U51" s="130" t="str">
        <f t="shared" si="48"/>
        <v/>
      </c>
      <c r="V51" s="130" t="str">
        <f t="shared" si="49"/>
        <v/>
      </c>
      <c r="W51" s="377"/>
      <c r="X51" s="124">
        <v>10</v>
      </c>
    </row>
    <row r="52" spans="1:24" ht="18.75" thickBot="1">
      <c r="A52" s="123"/>
      <c r="B52" s="991" t="s">
        <v>883</v>
      </c>
      <c r="C52" s="991" t="s">
        <v>41</v>
      </c>
      <c r="D52" s="991" t="s">
        <v>890</v>
      </c>
      <c r="E52" s="991" t="s">
        <v>891</v>
      </c>
      <c r="F52" s="997" t="s">
        <v>892</v>
      </c>
      <c r="G52" s="997"/>
      <c r="H52" s="997"/>
      <c r="I52" s="997" t="s">
        <v>130</v>
      </c>
      <c r="J52" s="997"/>
      <c r="K52" s="997"/>
      <c r="L52" s="997"/>
      <c r="M52" s="997"/>
      <c r="N52" s="997"/>
      <c r="O52" s="997"/>
      <c r="P52" s="998" t="s">
        <v>110</v>
      </c>
      <c r="Q52" s="998" t="s">
        <v>43</v>
      </c>
      <c r="R52" s="998" t="s">
        <v>44</v>
      </c>
      <c r="S52" s="998" t="s">
        <v>893</v>
      </c>
      <c r="T52" s="998" t="s">
        <v>894</v>
      </c>
      <c r="U52" s="998" t="s">
        <v>895</v>
      </c>
      <c r="V52" s="998" t="s">
        <v>896</v>
      </c>
      <c r="W52" s="377"/>
      <c r="X52" s="124"/>
    </row>
    <row r="53" spans="1:24" ht="41.25" customHeight="1" thickBot="1">
      <c r="A53" s="123"/>
      <c r="B53" s="991"/>
      <c r="C53" s="991"/>
      <c r="D53" s="991"/>
      <c r="E53" s="991"/>
      <c r="F53" s="387" t="s">
        <v>950</v>
      </c>
      <c r="G53" s="387" t="s">
        <v>951</v>
      </c>
      <c r="H53" s="387"/>
      <c r="I53" s="388" t="s">
        <v>900</v>
      </c>
      <c r="J53" s="388" t="s">
        <v>901</v>
      </c>
      <c r="K53" s="699" t="s">
        <v>902</v>
      </c>
      <c r="L53" s="700" t="s">
        <v>903</v>
      </c>
      <c r="M53" s="447" t="s">
        <v>1145</v>
      </c>
      <c r="N53" s="432" t="s">
        <v>952</v>
      </c>
      <c r="O53" s="432" t="s">
        <v>905</v>
      </c>
      <c r="P53" s="999"/>
      <c r="Q53" s="999"/>
      <c r="R53" s="999"/>
      <c r="S53" s="999"/>
      <c r="T53" s="999"/>
      <c r="U53" s="999"/>
      <c r="V53" s="999"/>
      <c r="W53" s="377"/>
      <c r="X53" s="124"/>
    </row>
    <row r="54" spans="1:24" ht="18.75" thickBot="1">
      <c r="A54" s="123"/>
      <c r="B54" s="168">
        <f>B41+1</f>
        <v>2</v>
      </c>
      <c r="C54" s="1000" t="s">
        <v>1157</v>
      </c>
      <c r="D54" s="1000"/>
      <c r="E54" s="1000"/>
      <c r="F54" s="1000"/>
      <c r="G54" s="1017"/>
      <c r="H54" s="1017"/>
      <c r="I54" s="1000"/>
      <c r="J54" s="1000"/>
      <c r="K54" s="1000"/>
      <c r="L54" s="1000"/>
      <c r="M54" s="1000"/>
      <c r="N54" s="1000"/>
      <c r="O54" s="1000"/>
      <c r="P54" s="1000"/>
      <c r="Q54" s="1000"/>
      <c r="R54" s="1000"/>
      <c r="S54" s="1000" t="s">
        <v>907</v>
      </c>
      <c r="T54" s="1000"/>
      <c r="U54" s="1000" t="s">
        <v>1147</v>
      </c>
      <c r="V54" s="1000"/>
      <c r="W54" s="377" t="s">
        <v>319</v>
      </c>
      <c r="X54" s="124"/>
    </row>
    <row r="55" spans="1:24" ht="18.75" thickBot="1">
      <c r="A55" s="739" t="s">
        <v>509</v>
      </c>
      <c r="B55" s="128" t="str">
        <f t="shared" ref="B55:B64" si="55">CONCATENATE($B$54,".",X55)</f>
        <v>2.1</v>
      </c>
      <c r="C55" s="438" t="s">
        <v>1141</v>
      </c>
      <c r="D55" s="127" t="str">
        <f>IF(C55&lt;&gt;"","CIMENTO PORTLAND II","")</f>
        <v>CIMENTO PORTLAND II</v>
      </c>
      <c r="E55" s="127" t="s">
        <v>1537</v>
      </c>
      <c r="F55" s="439">
        <f>46.8/50</f>
        <v>0.93599999999999994</v>
      </c>
      <c r="G55" s="393">
        <f t="shared" ref="G55:G60" si="56">F55*1000</f>
        <v>936</v>
      </c>
      <c r="H55" s="130"/>
      <c r="I55" s="435">
        <v>45839</v>
      </c>
      <c r="J55" s="1001" t="s">
        <v>267</v>
      </c>
      <c r="K55" s="436">
        <v>485.31299999999999</v>
      </c>
      <c r="L55" s="139">
        <v>489.15899999999999</v>
      </c>
      <c r="M55" s="740">
        <f>IFERROR(1+((K55-L55)/L55),"")</f>
        <v>0.99213752583515791</v>
      </c>
      <c r="N55" s="437">
        <f>IFERROR($M55*F55,"")</f>
        <v>0.92864072418170773</v>
      </c>
      <c r="O55" s="437">
        <f>IFERROR($M55*G55,"")</f>
        <v>928.64072418170781</v>
      </c>
      <c r="P55" s="250">
        <v>80.400000000000006</v>
      </c>
      <c r="Q55" s="250">
        <v>20.3</v>
      </c>
      <c r="R55" s="250">
        <v>0</v>
      </c>
      <c r="S55" s="130">
        <f t="shared" ref="S55:S64" si="57">IFERROR(((P55*$E$218)+(Q55*$E$217)+(R55*$E$216)),"")</f>
        <v>73.941000000000003</v>
      </c>
      <c r="T55" s="130">
        <f t="shared" ref="T55:T64" si="58">IFERROR(TRUNC(((P55*$I$218)+(Q55*$I$217)+(R55*$I$216)),2),"")</f>
        <v>113.43</v>
      </c>
      <c r="U55" s="130">
        <f t="shared" ref="U55:U64" si="59">IFERROR(S55+O55,"")</f>
        <v>1002.5817241817078</v>
      </c>
      <c r="V55" s="130">
        <f t="shared" ref="V55:V64" si="60">IFERROR(T55+O55,"")</f>
        <v>1042.0707241817079</v>
      </c>
      <c r="W55" s="377"/>
      <c r="X55" s="124">
        <v>1</v>
      </c>
    </row>
    <row r="56" spans="1:24" ht="18.75" thickBot="1">
      <c r="A56" s="739" t="s">
        <v>509</v>
      </c>
      <c r="B56" s="128" t="str">
        <f t="shared" si="55"/>
        <v>2.2</v>
      </c>
      <c r="C56" s="438" t="s">
        <v>1142</v>
      </c>
      <c r="D56" s="127" t="str">
        <f t="shared" ref="D56:D64" si="61">IF(C56&lt;&gt;"","CIMENTO PORTLAND II","")</f>
        <v>CIMENTO PORTLAND II</v>
      </c>
      <c r="E56" s="127" t="s">
        <v>1537</v>
      </c>
      <c r="F56" s="439">
        <f>48.4/50</f>
        <v>0.96799999999999997</v>
      </c>
      <c r="G56" s="393">
        <f t="shared" si="56"/>
        <v>968</v>
      </c>
      <c r="H56" s="130"/>
      <c r="I56" s="435">
        <v>45839</v>
      </c>
      <c r="J56" s="1001"/>
      <c r="K56" s="436">
        <v>485.31299999999999</v>
      </c>
      <c r="L56" s="139">
        <v>489.15899999999999</v>
      </c>
      <c r="M56" s="740">
        <f t="shared" ref="M56:M64" si="62">IFERROR(1+((K56-L56)/L56),"")</f>
        <v>0.99213752583515791</v>
      </c>
      <c r="N56" s="437">
        <f t="shared" ref="N56:O64" si="63">IFERROR($M56*F56,"")</f>
        <v>0.96038912500843288</v>
      </c>
      <c r="O56" s="437">
        <f t="shared" si="63"/>
        <v>960.38912500843287</v>
      </c>
      <c r="P56" s="250">
        <v>77</v>
      </c>
      <c r="Q56" s="250">
        <v>20.3</v>
      </c>
      <c r="R56" s="250">
        <v>0</v>
      </c>
      <c r="S56" s="130">
        <f t="shared" si="57"/>
        <v>71.561000000000007</v>
      </c>
      <c r="T56" s="130">
        <f t="shared" si="58"/>
        <v>109.79</v>
      </c>
      <c r="U56" s="130">
        <f t="shared" si="59"/>
        <v>1031.9501250084329</v>
      </c>
      <c r="V56" s="130">
        <f t="shared" si="60"/>
        <v>1070.1791250084329</v>
      </c>
      <c r="W56" s="377"/>
      <c r="X56" s="124">
        <v>2</v>
      </c>
    </row>
    <row r="57" spans="1:24" ht="18.75" thickBot="1">
      <c r="A57" s="739" t="s">
        <v>509</v>
      </c>
      <c r="B57" s="128" t="str">
        <f t="shared" si="55"/>
        <v>2.3</v>
      </c>
      <c r="C57" s="433" t="s">
        <v>886</v>
      </c>
      <c r="D57" s="127" t="str">
        <f t="shared" si="61"/>
        <v>CIMENTO PORTLAND II</v>
      </c>
      <c r="E57" s="127" t="s">
        <v>1554</v>
      </c>
      <c r="F57" s="439">
        <f>44.74/50</f>
        <v>0.89480000000000004</v>
      </c>
      <c r="G57" s="393">
        <f t="shared" si="56"/>
        <v>894.80000000000007</v>
      </c>
      <c r="H57" s="130"/>
      <c r="I57" s="435">
        <v>45778</v>
      </c>
      <c r="J57" s="1001"/>
      <c r="K57" s="436">
        <v>485.31299999999999</v>
      </c>
      <c r="L57" s="139">
        <v>489.15899999999999</v>
      </c>
      <c r="M57" s="740">
        <f t="shared" si="62"/>
        <v>0.99213752583515791</v>
      </c>
      <c r="N57" s="437">
        <f t="shared" si="63"/>
        <v>0.88776465811729932</v>
      </c>
      <c r="O57" s="437">
        <f t="shared" si="63"/>
        <v>887.7646581172994</v>
      </c>
      <c r="P57" s="250">
        <v>522</v>
      </c>
      <c r="Q57" s="250">
        <v>20.3</v>
      </c>
      <c r="R57" s="250">
        <v>0</v>
      </c>
      <c r="S57" s="130">
        <f t="shared" si="57"/>
        <v>383.06099999999998</v>
      </c>
      <c r="T57" s="130">
        <f t="shared" si="58"/>
        <v>585.94000000000005</v>
      </c>
      <c r="U57" s="130">
        <f t="shared" si="59"/>
        <v>1270.8256581172993</v>
      </c>
      <c r="V57" s="130">
        <f t="shared" si="60"/>
        <v>1473.7046581172995</v>
      </c>
      <c r="W57" s="377"/>
      <c r="X57" s="124">
        <v>3</v>
      </c>
    </row>
    <row r="58" spans="1:24" ht="18.75" thickBot="1">
      <c r="A58" s="739" t="s">
        <v>509</v>
      </c>
      <c r="B58" s="128" t="str">
        <f t="shared" si="55"/>
        <v>2.4</v>
      </c>
      <c r="C58" s="438" t="s">
        <v>887</v>
      </c>
      <c r="D58" s="127" t="str">
        <f t="shared" si="61"/>
        <v>CIMENTO PORTLAND II</v>
      </c>
      <c r="E58" s="127" t="s">
        <v>1554</v>
      </c>
      <c r="F58" s="441">
        <f>42/50</f>
        <v>0.84</v>
      </c>
      <c r="G58" s="393">
        <f t="shared" si="56"/>
        <v>840</v>
      </c>
      <c r="H58" s="130"/>
      <c r="I58" s="435">
        <v>45778</v>
      </c>
      <c r="J58" s="1001"/>
      <c r="K58" s="436">
        <v>485.31299999999999</v>
      </c>
      <c r="L58" s="139">
        <v>489.15899999999999</v>
      </c>
      <c r="M58" s="740">
        <f t="shared" si="62"/>
        <v>0.99213752583515791</v>
      </c>
      <c r="N58" s="437">
        <f t="shared" si="63"/>
        <v>0.83339552170153264</v>
      </c>
      <c r="O58" s="437">
        <f t="shared" si="63"/>
        <v>833.39552170153263</v>
      </c>
      <c r="P58" s="250">
        <v>522</v>
      </c>
      <c r="Q58" s="250">
        <v>20.3</v>
      </c>
      <c r="R58" s="250">
        <v>0</v>
      </c>
      <c r="S58" s="130">
        <f t="shared" si="57"/>
        <v>383.06099999999998</v>
      </c>
      <c r="T58" s="130">
        <f t="shared" si="58"/>
        <v>585.94000000000005</v>
      </c>
      <c r="U58" s="130">
        <f t="shared" si="59"/>
        <v>1216.4565217015327</v>
      </c>
      <c r="V58" s="130">
        <f t="shared" si="60"/>
        <v>1419.3355217015328</v>
      </c>
      <c r="W58" s="377"/>
      <c r="X58" s="124">
        <v>4</v>
      </c>
    </row>
    <row r="59" spans="1:24" ht="18.75" thickBot="1">
      <c r="A59" s="739" t="s">
        <v>509</v>
      </c>
      <c r="B59" s="128" t="str">
        <f t="shared" si="55"/>
        <v>2.5</v>
      </c>
      <c r="C59" s="438" t="s">
        <v>889</v>
      </c>
      <c r="D59" s="127" t="str">
        <f t="shared" si="61"/>
        <v>CIMENTO PORTLAND II</v>
      </c>
      <c r="E59" s="127" t="s">
        <v>1387</v>
      </c>
      <c r="F59" s="441">
        <f>38.9/50</f>
        <v>0.77800000000000002</v>
      </c>
      <c r="G59" s="393">
        <f t="shared" si="56"/>
        <v>778</v>
      </c>
      <c r="H59" s="130"/>
      <c r="I59" s="435">
        <v>45778</v>
      </c>
      <c r="J59" s="1001"/>
      <c r="K59" s="436">
        <v>485.31299999999999</v>
      </c>
      <c r="L59" s="139">
        <v>489.15899999999999</v>
      </c>
      <c r="M59" s="740">
        <f t="shared" si="62"/>
        <v>0.99213752583515791</v>
      </c>
      <c r="N59" s="437">
        <f t="shared" si="63"/>
        <v>0.77188299509975289</v>
      </c>
      <c r="O59" s="437">
        <f t="shared" si="63"/>
        <v>771.88299509975286</v>
      </c>
      <c r="P59" s="250">
        <v>522</v>
      </c>
      <c r="Q59" s="250">
        <v>20.3</v>
      </c>
      <c r="R59" s="250">
        <v>0</v>
      </c>
      <c r="S59" s="130">
        <f t="shared" si="57"/>
        <v>383.06099999999998</v>
      </c>
      <c r="T59" s="130">
        <f t="shared" si="58"/>
        <v>585.94000000000005</v>
      </c>
      <c r="U59" s="130">
        <f t="shared" si="59"/>
        <v>1154.9439950997528</v>
      </c>
      <c r="V59" s="130">
        <f t="shared" si="60"/>
        <v>1357.8229950997529</v>
      </c>
      <c r="W59" s="377"/>
      <c r="X59" s="124">
        <v>5</v>
      </c>
    </row>
    <row r="60" spans="1:24" ht="18.75" thickBot="1">
      <c r="A60" s="739" t="s">
        <v>509</v>
      </c>
      <c r="B60" s="128" t="str">
        <f t="shared" si="55"/>
        <v>2.6</v>
      </c>
      <c r="C60" s="438" t="s">
        <v>1153</v>
      </c>
      <c r="D60" s="127" t="str">
        <f t="shared" si="61"/>
        <v>CIMENTO PORTLAND II</v>
      </c>
      <c r="E60" s="127" t="s">
        <v>1387</v>
      </c>
      <c r="F60" s="439">
        <v>0.69520000000000004</v>
      </c>
      <c r="G60" s="393">
        <f t="shared" si="56"/>
        <v>695.2</v>
      </c>
      <c r="H60" s="130"/>
      <c r="I60" s="435">
        <v>45658</v>
      </c>
      <c r="J60" s="1001"/>
      <c r="K60" s="436">
        <v>485.31299999999999</v>
      </c>
      <c r="L60" s="139">
        <v>485.31299999999999</v>
      </c>
      <c r="M60" s="740">
        <f t="shared" si="62"/>
        <v>1</v>
      </c>
      <c r="N60" s="437">
        <f t="shared" si="63"/>
        <v>0.69520000000000004</v>
      </c>
      <c r="O60" s="437">
        <f t="shared" si="63"/>
        <v>695.2</v>
      </c>
      <c r="P60" s="250">
        <v>522</v>
      </c>
      <c r="Q60" s="250">
        <v>20.3</v>
      </c>
      <c r="R60" s="250">
        <v>0</v>
      </c>
      <c r="S60" s="130">
        <f t="shared" si="57"/>
        <v>383.06099999999998</v>
      </c>
      <c r="T60" s="130">
        <f t="shared" si="58"/>
        <v>585.94000000000005</v>
      </c>
      <c r="U60" s="130">
        <f t="shared" si="59"/>
        <v>1078.261</v>
      </c>
      <c r="V60" s="130">
        <f t="shared" si="60"/>
        <v>1281.1400000000001</v>
      </c>
      <c r="W60" s="377"/>
      <c r="X60" s="124">
        <v>6</v>
      </c>
    </row>
    <row r="61" spans="1:24" ht="18.75" hidden="1" thickBot="1">
      <c r="A61" s="739" t="s">
        <v>509</v>
      </c>
      <c r="B61" s="128" t="str">
        <f t="shared" si="55"/>
        <v>2.7</v>
      </c>
      <c r="C61" s="438"/>
      <c r="D61" s="127" t="str">
        <f t="shared" si="61"/>
        <v/>
      </c>
      <c r="E61" s="127" t="s">
        <v>236</v>
      </c>
      <c r="F61" s="441"/>
      <c r="G61" s="442"/>
      <c r="H61" s="130"/>
      <c r="I61" s="435" t="s">
        <v>236</v>
      </c>
      <c r="J61" s="1001"/>
      <c r="K61" s="436" t="s">
        <v>236</v>
      </c>
      <c r="L61" s="139" t="s">
        <v>236</v>
      </c>
      <c r="M61" s="740" t="str">
        <f t="shared" si="62"/>
        <v/>
      </c>
      <c r="N61" s="437" t="str">
        <f t="shared" si="63"/>
        <v/>
      </c>
      <c r="O61" s="437" t="str">
        <f t="shared" si="63"/>
        <v/>
      </c>
      <c r="P61" s="250" t="s">
        <v>236</v>
      </c>
      <c r="Q61" s="250" t="s">
        <v>236</v>
      </c>
      <c r="R61" s="250" t="s">
        <v>236</v>
      </c>
      <c r="S61" s="130" t="str">
        <f t="shared" si="57"/>
        <v/>
      </c>
      <c r="T61" s="130" t="str">
        <f t="shared" si="58"/>
        <v/>
      </c>
      <c r="U61" s="130" t="str">
        <f t="shared" si="59"/>
        <v/>
      </c>
      <c r="V61" s="130" t="str">
        <f t="shared" si="60"/>
        <v/>
      </c>
      <c r="W61" s="377"/>
      <c r="X61" s="124">
        <v>7</v>
      </c>
    </row>
    <row r="62" spans="1:24" ht="18.75" hidden="1" thickBot="1">
      <c r="A62" s="739" t="s">
        <v>509</v>
      </c>
      <c r="B62" s="128" t="str">
        <f t="shared" si="55"/>
        <v>2.8</v>
      </c>
      <c r="C62" s="438"/>
      <c r="D62" s="127" t="str">
        <f t="shared" si="61"/>
        <v/>
      </c>
      <c r="E62" s="127" t="s">
        <v>236</v>
      </c>
      <c r="F62" s="441"/>
      <c r="G62" s="442"/>
      <c r="H62" s="130"/>
      <c r="I62" s="435" t="s">
        <v>236</v>
      </c>
      <c r="J62" s="1001"/>
      <c r="K62" s="436" t="s">
        <v>236</v>
      </c>
      <c r="L62" s="139" t="s">
        <v>236</v>
      </c>
      <c r="M62" s="740" t="str">
        <f t="shared" si="62"/>
        <v/>
      </c>
      <c r="N62" s="437" t="str">
        <f t="shared" si="63"/>
        <v/>
      </c>
      <c r="O62" s="437" t="str">
        <f t="shared" si="63"/>
        <v/>
      </c>
      <c r="P62" s="250" t="s">
        <v>236</v>
      </c>
      <c r="Q62" s="250" t="s">
        <v>236</v>
      </c>
      <c r="R62" s="250" t="s">
        <v>236</v>
      </c>
      <c r="S62" s="130" t="str">
        <f t="shared" si="57"/>
        <v/>
      </c>
      <c r="T62" s="130" t="str">
        <f t="shared" si="58"/>
        <v/>
      </c>
      <c r="U62" s="130" t="str">
        <f t="shared" si="59"/>
        <v/>
      </c>
      <c r="V62" s="130" t="str">
        <f t="shared" si="60"/>
        <v/>
      </c>
      <c r="W62" s="377"/>
      <c r="X62" s="124">
        <v>8</v>
      </c>
    </row>
    <row r="63" spans="1:24" ht="18.75" hidden="1" thickBot="1">
      <c r="A63" s="739" t="s">
        <v>509</v>
      </c>
      <c r="B63" s="128" t="str">
        <f t="shared" si="55"/>
        <v>2.9</v>
      </c>
      <c r="C63" s="438"/>
      <c r="D63" s="127" t="str">
        <f t="shared" si="61"/>
        <v/>
      </c>
      <c r="E63" s="127" t="s">
        <v>236</v>
      </c>
      <c r="F63" s="441"/>
      <c r="G63" s="442"/>
      <c r="H63" s="130"/>
      <c r="I63" s="435" t="s">
        <v>236</v>
      </c>
      <c r="J63" s="1001"/>
      <c r="K63" s="436" t="s">
        <v>236</v>
      </c>
      <c r="L63" s="139" t="s">
        <v>236</v>
      </c>
      <c r="M63" s="740" t="str">
        <f t="shared" si="62"/>
        <v/>
      </c>
      <c r="N63" s="437" t="str">
        <f t="shared" si="63"/>
        <v/>
      </c>
      <c r="O63" s="437" t="str">
        <f t="shared" si="63"/>
        <v/>
      </c>
      <c r="P63" s="250" t="s">
        <v>236</v>
      </c>
      <c r="Q63" s="250" t="s">
        <v>236</v>
      </c>
      <c r="R63" s="250" t="s">
        <v>236</v>
      </c>
      <c r="S63" s="130" t="str">
        <f t="shared" si="57"/>
        <v/>
      </c>
      <c r="T63" s="130" t="str">
        <f t="shared" si="58"/>
        <v/>
      </c>
      <c r="U63" s="130" t="str">
        <f t="shared" si="59"/>
        <v/>
      </c>
      <c r="V63" s="130" t="str">
        <f t="shared" si="60"/>
        <v/>
      </c>
      <c r="W63" s="377"/>
      <c r="X63" s="124">
        <v>9</v>
      </c>
    </row>
    <row r="64" spans="1:24" ht="18.75" hidden="1" thickBot="1">
      <c r="A64" s="739" t="s">
        <v>509</v>
      </c>
      <c r="B64" s="128" t="str">
        <f t="shared" si="55"/>
        <v>2.10</v>
      </c>
      <c r="C64" s="438"/>
      <c r="D64" s="127" t="str">
        <f t="shared" si="61"/>
        <v/>
      </c>
      <c r="E64" s="127" t="s">
        <v>236</v>
      </c>
      <c r="F64" s="441"/>
      <c r="G64" s="443"/>
      <c r="H64" s="130"/>
      <c r="I64" s="435" t="s">
        <v>236</v>
      </c>
      <c r="J64" s="1001"/>
      <c r="K64" s="436" t="s">
        <v>236</v>
      </c>
      <c r="L64" s="139" t="s">
        <v>236</v>
      </c>
      <c r="M64" s="740" t="str">
        <f t="shared" si="62"/>
        <v/>
      </c>
      <c r="N64" s="437" t="str">
        <f t="shared" si="63"/>
        <v/>
      </c>
      <c r="O64" s="437" t="str">
        <f t="shared" si="63"/>
        <v/>
      </c>
      <c r="P64" s="250" t="s">
        <v>236</v>
      </c>
      <c r="Q64" s="250" t="s">
        <v>236</v>
      </c>
      <c r="R64" s="250" t="s">
        <v>236</v>
      </c>
      <c r="S64" s="130" t="str">
        <f t="shared" si="57"/>
        <v/>
      </c>
      <c r="T64" s="130" t="str">
        <f t="shared" si="58"/>
        <v/>
      </c>
      <c r="U64" s="130" t="str">
        <f t="shared" si="59"/>
        <v/>
      </c>
      <c r="V64" s="130" t="str">
        <f t="shared" si="60"/>
        <v/>
      </c>
      <c r="W64" s="377"/>
      <c r="X64" s="124">
        <v>10</v>
      </c>
    </row>
    <row r="65" spans="1:28" ht="18.75" thickBot="1">
      <c r="A65" s="123"/>
      <c r="B65" s="168">
        <f>B54+1</f>
        <v>3</v>
      </c>
      <c r="C65" s="1000" t="s">
        <v>1158</v>
      </c>
      <c r="D65" s="1000"/>
      <c r="E65" s="1000"/>
      <c r="F65" s="1000"/>
      <c r="G65" s="1017"/>
      <c r="H65" s="1017"/>
      <c r="I65" s="1000"/>
      <c r="J65" s="1000"/>
      <c r="K65" s="1000"/>
      <c r="L65" s="1000"/>
      <c r="M65" s="1000"/>
      <c r="N65" s="1000"/>
      <c r="O65" s="1000"/>
      <c r="P65" s="1000"/>
      <c r="Q65" s="1000"/>
      <c r="R65" s="1000"/>
      <c r="S65" s="1000" t="s">
        <v>907</v>
      </c>
      <c r="T65" s="1000"/>
      <c r="U65" s="1000" t="s">
        <v>1147</v>
      </c>
      <c r="V65" s="1000"/>
      <c r="W65" s="377" t="s">
        <v>625</v>
      </c>
      <c r="X65" s="124"/>
      <c r="Y65" s="123"/>
      <c r="Z65" s="123"/>
      <c r="AA65" s="123"/>
      <c r="AB65" s="123"/>
    </row>
    <row r="66" spans="1:28" ht="18.75" thickBot="1">
      <c r="A66" s="739" t="s">
        <v>506</v>
      </c>
      <c r="B66" s="128" t="str">
        <f t="shared" ref="B66:B75" si="64">CONCATENATE($B$65,".",X66)</f>
        <v>3.1</v>
      </c>
      <c r="C66" s="444" t="str">
        <f>AM5</f>
        <v>AÇOFER</v>
      </c>
      <c r="D66" s="127" t="str">
        <f>IF(C66&lt;&gt;"","AÇO CA-50","")</f>
        <v>AÇO CA-50</v>
      </c>
      <c r="E66" s="127" t="s">
        <v>1387</v>
      </c>
      <c r="F66" s="393">
        <f>AO17</f>
        <v>8.4966384983694603</v>
      </c>
      <c r="G66" s="393">
        <f>F66*1000</f>
        <v>8496.6384983694606</v>
      </c>
      <c r="H66" s="130"/>
      <c r="I66" s="435">
        <v>45778</v>
      </c>
      <c r="J66" s="1001" t="s">
        <v>265</v>
      </c>
      <c r="K66" s="436">
        <v>100.85299999999999</v>
      </c>
      <c r="L66" s="139">
        <v>100.02500000000001</v>
      </c>
      <c r="M66" s="740">
        <f>IFERROR(1+((K66-L66)/L66),"")</f>
        <v>1.0082779305173706</v>
      </c>
      <c r="N66" s="437">
        <f>IFERROR($M66*F66,"")</f>
        <v>8.566973081490179</v>
      </c>
      <c r="O66" s="437">
        <f>IFERROR($M66*G66,"")</f>
        <v>8566.9730814901795</v>
      </c>
      <c r="P66" s="250">
        <v>522</v>
      </c>
      <c r="Q66" s="250">
        <v>20.3</v>
      </c>
      <c r="R66" s="250">
        <v>0</v>
      </c>
      <c r="S66" s="130">
        <f t="shared" ref="S66:S75" si="65">IFERROR(((P66*$E$218)+(Q66*$E$217)+(R66*$E$216)),"")</f>
        <v>383.06099999999998</v>
      </c>
      <c r="T66" s="130">
        <f t="shared" ref="T66:T75" si="66">IFERROR(TRUNC(((P66*$I$218)+(Q66*$I$217)+(R66*$I$216)),2),"")</f>
        <v>585.94000000000005</v>
      </c>
      <c r="U66" s="130">
        <f t="shared" ref="U66:U75" si="67">IFERROR(S66+O66,"")</f>
        <v>8950.0340814901792</v>
      </c>
      <c r="V66" s="130">
        <f t="shared" ref="V66:V75" si="68">IFERROR(T66+O66,"")</f>
        <v>9152.91308149018</v>
      </c>
      <c r="W66" s="377"/>
      <c r="X66" s="124">
        <v>1</v>
      </c>
      <c r="Y66" s="123"/>
      <c r="Z66" s="123"/>
      <c r="AA66" s="123"/>
      <c r="AB66" s="123"/>
    </row>
    <row r="67" spans="1:28" ht="18.75" thickBot="1">
      <c r="A67" s="739" t="s">
        <v>506</v>
      </c>
      <c r="B67" s="128" t="str">
        <f t="shared" si="64"/>
        <v>3.2</v>
      </c>
      <c r="C67" s="444" t="str">
        <f>AP5</f>
        <v>HIPERMINAS</v>
      </c>
      <c r="D67" s="154" t="str">
        <f t="shared" ref="D67:D75" si="69">IF(C67&lt;&gt;"","AÇO CA-50","")</f>
        <v>AÇO CA-50</v>
      </c>
      <c r="E67" s="127" t="s">
        <v>1537</v>
      </c>
      <c r="F67" s="393">
        <f>AR17</f>
        <v>7.4680797952766724</v>
      </c>
      <c r="G67" s="393">
        <f t="shared" ref="G67:G74" si="70">F67*1000</f>
        <v>7468.0797952766725</v>
      </c>
      <c r="H67" s="130"/>
      <c r="I67" s="435">
        <v>45839</v>
      </c>
      <c r="J67" s="1001"/>
      <c r="K67" s="436">
        <v>100.85299999999999</v>
      </c>
      <c r="L67" s="139">
        <v>100.02500000000001</v>
      </c>
      <c r="M67" s="740">
        <f t="shared" ref="M67:M75" si="71">IFERROR(1+((K67-L67)/L67),"")</f>
        <v>1.0082779305173706</v>
      </c>
      <c r="N67" s="437">
        <f t="shared" ref="N67:O75" si="72">IFERROR($M67*F67,"")</f>
        <v>7.5299000409201522</v>
      </c>
      <c r="O67" s="437">
        <f t="shared" si="72"/>
        <v>7529.9000409201517</v>
      </c>
      <c r="P67" s="250">
        <v>80.400000000000006</v>
      </c>
      <c r="Q67" s="250">
        <v>20.3</v>
      </c>
      <c r="R67" s="250">
        <v>0</v>
      </c>
      <c r="S67" s="130">
        <f t="shared" si="65"/>
        <v>73.941000000000003</v>
      </c>
      <c r="T67" s="130">
        <f t="shared" si="66"/>
        <v>113.43</v>
      </c>
      <c r="U67" s="130">
        <f t="shared" si="67"/>
        <v>7603.8410409201515</v>
      </c>
      <c r="V67" s="130">
        <f t="shared" si="68"/>
        <v>7643.330040920152</v>
      </c>
      <c r="W67" s="377"/>
      <c r="X67" s="124">
        <v>2</v>
      </c>
      <c r="Y67" s="123"/>
      <c r="Z67" s="123"/>
      <c r="AA67" s="123"/>
      <c r="AB67" s="123"/>
    </row>
    <row r="68" spans="1:28" ht="18.75" thickBot="1">
      <c r="A68" s="739" t="s">
        <v>506</v>
      </c>
      <c r="B68" s="128" t="str">
        <f t="shared" si="64"/>
        <v>3.3</v>
      </c>
      <c r="C68" s="444" t="str">
        <f>AS5</f>
        <v>RIBEIRO CONSTRUCOES E ACABAMENTOS</v>
      </c>
      <c r="D68" s="154" t="str">
        <f t="shared" si="69"/>
        <v>AÇO CA-50</v>
      </c>
      <c r="E68" s="127" t="s">
        <v>1537</v>
      </c>
      <c r="F68" s="393">
        <f>AU17</f>
        <v>6.8728128704549452</v>
      </c>
      <c r="G68" s="393">
        <f t="shared" si="70"/>
        <v>6872.8128704549454</v>
      </c>
      <c r="H68" s="130"/>
      <c r="I68" s="435">
        <v>45839</v>
      </c>
      <c r="J68" s="1001"/>
      <c r="K68" s="436">
        <v>100.85299999999999</v>
      </c>
      <c r="L68" s="139">
        <v>100.02500000000001</v>
      </c>
      <c r="M68" s="740">
        <f t="shared" si="71"/>
        <v>1.0082779305173706</v>
      </c>
      <c r="N68" s="437">
        <f t="shared" si="72"/>
        <v>6.9297055378554617</v>
      </c>
      <c r="O68" s="437">
        <f t="shared" si="72"/>
        <v>6929.7055378554614</v>
      </c>
      <c r="P68" s="250">
        <v>77</v>
      </c>
      <c r="Q68" s="250">
        <v>20.3</v>
      </c>
      <c r="R68" s="250">
        <v>0</v>
      </c>
      <c r="S68" s="130">
        <f t="shared" si="65"/>
        <v>71.561000000000007</v>
      </c>
      <c r="T68" s="130">
        <f t="shared" si="66"/>
        <v>109.79</v>
      </c>
      <c r="U68" s="130">
        <f t="shared" si="67"/>
        <v>7001.2665378554611</v>
      </c>
      <c r="V68" s="130">
        <f t="shared" si="68"/>
        <v>7039.4955378554614</v>
      </c>
      <c r="W68" s="377"/>
      <c r="X68" s="124">
        <v>3</v>
      </c>
      <c r="Y68" s="123"/>
      <c r="Z68" s="123"/>
      <c r="AA68" s="123"/>
      <c r="AB68" s="123"/>
    </row>
    <row r="69" spans="1:28" ht="18.75" thickBot="1">
      <c r="A69" s="739" t="s">
        <v>506</v>
      </c>
      <c r="B69" s="128" t="str">
        <f t="shared" si="64"/>
        <v>3.4</v>
      </c>
      <c r="C69" s="444" t="str">
        <f>AV5</f>
        <v>CONSTRUCENTER MAT PARA CONST</v>
      </c>
      <c r="D69" s="154" t="str">
        <f t="shared" si="69"/>
        <v>AÇO CA-50</v>
      </c>
      <c r="E69" s="127" t="s">
        <v>1554</v>
      </c>
      <c r="F69" s="393">
        <f>AX17</f>
        <v>12.340867691358394</v>
      </c>
      <c r="G69" s="393">
        <f t="shared" si="70"/>
        <v>12340.867691358393</v>
      </c>
      <c r="H69" s="130"/>
      <c r="I69" s="435">
        <v>45778</v>
      </c>
      <c r="J69" s="1001"/>
      <c r="K69" s="436">
        <v>100.85299999999999</v>
      </c>
      <c r="L69" s="139">
        <v>100.02500000000001</v>
      </c>
      <c r="M69" s="740">
        <f t="shared" si="71"/>
        <v>1.0082779305173706</v>
      </c>
      <c r="N69" s="437">
        <f t="shared" si="72"/>
        <v>12.443024536631523</v>
      </c>
      <c r="O69" s="437">
        <f t="shared" si="72"/>
        <v>12443.024536631521</v>
      </c>
      <c r="P69" s="250">
        <v>522</v>
      </c>
      <c r="Q69" s="250">
        <v>20.3</v>
      </c>
      <c r="R69" s="445">
        <v>0</v>
      </c>
      <c r="S69" s="130">
        <f t="shared" si="65"/>
        <v>383.06099999999998</v>
      </c>
      <c r="T69" s="130">
        <f t="shared" si="66"/>
        <v>585.94000000000005</v>
      </c>
      <c r="U69" s="130">
        <f t="shared" si="67"/>
        <v>12826.085536631521</v>
      </c>
      <c r="V69" s="130">
        <f t="shared" si="68"/>
        <v>13028.964536631522</v>
      </c>
      <c r="W69" s="377"/>
      <c r="X69" s="124">
        <v>4</v>
      </c>
      <c r="Y69" s="123"/>
      <c r="Z69" s="123"/>
      <c r="AA69" s="123"/>
      <c r="AB69" s="123"/>
    </row>
    <row r="70" spans="1:28" ht="18.75" thickBot="1">
      <c r="A70" s="739" t="s">
        <v>506</v>
      </c>
      <c r="B70" s="128" t="str">
        <f t="shared" si="64"/>
        <v>3.5</v>
      </c>
      <c r="C70" s="444" t="str">
        <f>AY5</f>
        <v>MB MAT PARA CONST</v>
      </c>
      <c r="D70" s="154" t="str">
        <f t="shared" si="69"/>
        <v>AÇO CA-50</v>
      </c>
      <c r="E70" s="127" t="s">
        <v>1554</v>
      </c>
      <c r="F70" s="393">
        <f>BA17</f>
        <v>10.834492954389964</v>
      </c>
      <c r="G70" s="393">
        <f t="shared" si="70"/>
        <v>10834.492954389963</v>
      </c>
      <c r="H70" s="130"/>
      <c r="I70" s="435">
        <v>45778</v>
      </c>
      <c r="J70" s="1001"/>
      <c r="K70" s="436">
        <v>100.85299999999999</v>
      </c>
      <c r="L70" s="139">
        <v>100.02500000000001</v>
      </c>
      <c r="M70" s="740">
        <f t="shared" si="71"/>
        <v>1.0082779305173706</v>
      </c>
      <c r="N70" s="437">
        <f t="shared" si="72"/>
        <v>10.924180134257345</v>
      </c>
      <c r="O70" s="437">
        <f t="shared" si="72"/>
        <v>10924.180134257345</v>
      </c>
      <c r="P70" s="250">
        <v>522</v>
      </c>
      <c r="Q70" s="250">
        <v>20.3</v>
      </c>
      <c r="R70" s="445">
        <v>0</v>
      </c>
      <c r="S70" s="130">
        <f t="shared" si="65"/>
        <v>383.06099999999998</v>
      </c>
      <c r="T70" s="130">
        <f t="shared" si="66"/>
        <v>585.94000000000005</v>
      </c>
      <c r="U70" s="130">
        <f t="shared" si="67"/>
        <v>11307.241134257345</v>
      </c>
      <c r="V70" s="130">
        <f t="shared" si="68"/>
        <v>11510.120134257346</v>
      </c>
      <c r="W70" s="377"/>
      <c r="X70" s="124">
        <v>5</v>
      </c>
      <c r="Y70" s="123"/>
      <c r="Z70" s="123"/>
      <c r="AA70" s="123"/>
      <c r="AB70" s="123"/>
    </row>
    <row r="71" spans="1:28" ht="18.75" thickBot="1">
      <c r="A71" s="739" t="s">
        <v>506</v>
      </c>
      <c r="B71" s="128" t="str">
        <f t="shared" si="64"/>
        <v>3.6</v>
      </c>
      <c r="C71" s="444" t="str">
        <f>BB5</f>
        <v>PERFILADOS MULTIAÇO</v>
      </c>
      <c r="D71" s="154" t="str">
        <f t="shared" si="69"/>
        <v>AÇO CA-50</v>
      </c>
      <c r="E71" s="127" t="s">
        <v>1387</v>
      </c>
      <c r="F71" s="393">
        <f>BD17</f>
        <v>6.2712353673276588</v>
      </c>
      <c r="G71" s="393">
        <f t="shared" si="70"/>
        <v>6271.2353673276584</v>
      </c>
      <c r="H71" s="130"/>
      <c r="I71" s="435">
        <v>45778</v>
      </c>
      <c r="J71" s="1001"/>
      <c r="K71" s="436">
        <v>100.85299999999999</v>
      </c>
      <c r="L71" s="139">
        <v>100.02500000000001</v>
      </c>
      <c r="M71" s="740">
        <f t="shared" si="71"/>
        <v>1.0082779305173706</v>
      </c>
      <c r="N71" s="437">
        <f t="shared" si="72"/>
        <v>6.323148217956474</v>
      </c>
      <c r="O71" s="437">
        <f t="shared" si="72"/>
        <v>6323.1482179564737</v>
      </c>
      <c r="P71" s="250">
        <v>522</v>
      </c>
      <c r="Q71" s="250">
        <v>20.3</v>
      </c>
      <c r="R71" s="445">
        <v>0</v>
      </c>
      <c r="S71" s="130">
        <f t="shared" si="65"/>
        <v>383.06099999999998</v>
      </c>
      <c r="T71" s="130">
        <f t="shared" si="66"/>
        <v>585.94000000000005</v>
      </c>
      <c r="U71" s="130">
        <f t="shared" si="67"/>
        <v>6706.2092179564734</v>
      </c>
      <c r="V71" s="130">
        <f t="shared" si="68"/>
        <v>6909.0882179564742</v>
      </c>
      <c r="W71" s="377"/>
      <c r="X71" s="124">
        <v>6</v>
      </c>
      <c r="Y71" s="123"/>
      <c r="Z71" s="123"/>
      <c r="AA71" s="123"/>
      <c r="AB71" s="123"/>
    </row>
    <row r="72" spans="1:28" ht="18.75" thickBot="1">
      <c r="A72" s="739" t="s">
        <v>506</v>
      </c>
      <c r="B72" s="128" t="str">
        <f t="shared" si="64"/>
        <v>3.7</v>
      </c>
      <c r="C72" s="444" t="str">
        <f>BE5</f>
        <v>VERDAO MAT PARA CONST</v>
      </c>
      <c r="D72" s="154" t="str">
        <f t="shared" si="69"/>
        <v>AÇO CA-50</v>
      </c>
      <c r="E72" s="127" t="s">
        <v>1387</v>
      </c>
      <c r="F72" s="393">
        <f>BG17</f>
        <v>7.517546282684842</v>
      </c>
      <c r="G72" s="393">
        <f t="shared" si="70"/>
        <v>7517.5462826848425</v>
      </c>
      <c r="H72" s="130"/>
      <c r="I72" s="435">
        <v>45778</v>
      </c>
      <c r="J72" s="1001"/>
      <c r="K72" s="436">
        <v>100.85299999999999</v>
      </c>
      <c r="L72" s="139">
        <v>100.02500000000001</v>
      </c>
      <c r="M72" s="740">
        <f t="shared" si="71"/>
        <v>1.0082779305173706</v>
      </c>
      <c r="N72" s="437">
        <f t="shared" si="72"/>
        <v>7.5797760084740249</v>
      </c>
      <c r="O72" s="437">
        <f t="shared" si="72"/>
        <v>7579.7760084740248</v>
      </c>
      <c r="P72" s="250">
        <v>522</v>
      </c>
      <c r="Q72" s="250">
        <v>20.3</v>
      </c>
      <c r="R72" s="445">
        <v>0</v>
      </c>
      <c r="S72" s="130">
        <f t="shared" si="65"/>
        <v>383.06099999999998</v>
      </c>
      <c r="T72" s="130">
        <f t="shared" si="66"/>
        <v>585.94000000000005</v>
      </c>
      <c r="U72" s="130">
        <f t="shared" si="67"/>
        <v>7962.8370084740245</v>
      </c>
      <c r="V72" s="130">
        <f t="shared" si="68"/>
        <v>8165.7160084740244</v>
      </c>
      <c r="W72" s="377"/>
      <c r="X72" s="124">
        <v>7</v>
      </c>
      <c r="Y72" s="123"/>
      <c r="Z72" s="123"/>
      <c r="AA72" s="123"/>
      <c r="AB72" s="600"/>
    </row>
    <row r="73" spans="1:28" ht="18.75" thickBot="1">
      <c r="A73" s="739" t="s">
        <v>506</v>
      </c>
      <c r="B73" s="128" t="str">
        <f t="shared" si="64"/>
        <v>3.8</v>
      </c>
      <c r="C73" s="444" t="str">
        <f>BH5</f>
        <v>VANZIN IND. FERRO E AÇO</v>
      </c>
      <c r="D73" s="154" t="str">
        <f t="shared" si="69"/>
        <v>AÇO CA-50</v>
      </c>
      <c r="E73" s="127" t="s">
        <v>1574</v>
      </c>
      <c r="F73" s="393">
        <f>BK17</f>
        <v>8.7383333333333315</v>
      </c>
      <c r="G73" s="393">
        <f t="shared" si="70"/>
        <v>8738.3333333333321</v>
      </c>
      <c r="H73" s="130"/>
      <c r="I73" s="435">
        <v>45839</v>
      </c>
      <c r="J73" s="1001"/>
      <c r="K73" s="436">
        <v>100.85299999999999</v>
      </c>
      <c r="L73" s="139">
        <v>100.02500000000001</v>
      </c>
      <c r="M73" s="740">
        <f t="shared" si="71"/>
        <v>1.0082779305173706</v>
      </c>
      <c r="N73" s="437">
        <f t="shared" si="72"/>
        <v>8.8106686495042883</v>
      </c>
      <c r="O73" s="437">
        <f t="shared" si="72"/>
        <v>8810.6686495042886</v>
      </c>
      <c r="P73" s="250">
        <v>266</v>
      </c>
      <c r="Q73" s="250">
        <v>20.3</v>
      </c>
      <c r="R73" s="445">
        <v>0</v>
      </c>
      <c r="S73" s="130">
        <f t="shared" si="65"/>
        <v>203.86099999999999</v>
      </c>
      <c r="T73" s="130">
        <f t="shared" si="66"/>
        <v>312.02</v>
      </c>
      <c r="U73" s="130">
        <f t="shared" si="67"/>
        <v>9014.5296495042894</v>
      </c>
      <c r="V73" s="130">
        <f t="shared" si="68"/>
        <v>9122.6886495042891</v>
      </c>
      <c r="W73" s="377"/>
      <c r="X73" s="124">
        <v>8</v>
      </c>
      <c r="Y73" s="123"/>
      <c r="Z73" s="123"/>
      <c r="AA73" s="123"/>
      <c r="AB73" s="123"/>
    </row>
    <row r="74" spans="1:28" ht="18.75" thickBot="1">
      <c r="A74" s="739" t="s">
        <v>506</v>
      </c>
      <c r="B74" s="128" t="str">
        <f t="shared" si="64"/>
        <v>3.9</v>
      </c>
      <c r="C74" s="444" t="s">
        <v>1153</v>
      </c>
      <c r="D74" s="154" t="str">
        <f t="shared" si="69"/>
        <v>AÇO CA-50</v>
      </c>
      <c r="E74" s="127" t="s">
        <v>1387</v>
      </c>
      <c r="F74" s="393">
        <v>7.5681000000000003</v>
      </c>
      <c r="G74" s="393">
        <f t="shared" si="70"/>
        <v>7568.1</v>
      </c>
      <c r="H74" s="130"/>
      <c r="I74" s="435">
        <v>45658</v>
      </c>
      <c r="J74" s="1001"/>
      <c r="K74" s="436">
        <v>100.85299999999999</v>
      </c>
      <c r="L74" s="139">
        <v>100.85299999999999</v>
      </c>
      <c r="M74" s="740">
        <f t="shared" si="71"/>
        <v>1</v>
      </c>
      <c r="N74" s="437">
        <f t="shared" si="72"/>
        <v>7.5681000000000003</v>
      </c>
      <c r="O74" s="437">
        <f t="shared" si="72"/>
        <v>7568.1</v>
      </c>
      <c r="P74" s="250">
        <v>522</v>
      </c>
      <c r="Q74" s="250">
        <v>20.3</v>
      </c>
      <c r="R74" s="445">
        <v>0</v>
      </c>
      <c r="S74" s="130">
        <f t="shared" si="65"/>
        <v>383.06099999999998</v>
      </c>
      <c r="T74" s="130">
        <f t="shared" si="66"/>
        <v>585.94000000000005</v>
      </c>
      <c r="U74" s="130">
        <f t="shared" si="67"/>
        <v>7951.1610000000001</v>
      </c>
      <c r="V74" s="130">
        <f t="shared" si="68"/>
        <v>8154.0400000000009</v>
      </c>
      <c r="W74" s="377"/>
      <c r="X74" s="124">
        <v>9</v>
      </c>
      <c r="Y74" s="123"/>
      <c r="Z74" s="123"/>
      <c r="AA74" s="123"/>
      <c r="AB74" s="123"/>
    </row>
    <row r="75" spans="1:28" ht="18.75" hidden="1" thickBot="1">
      <c r="A75" s="739" t="s">
        <v>506</v>
      </c>
      <c r="B75" s="128" t="str">
        <f t="shared" si="64"/>
        <v>3.10</v>
      </c>
      <c r="C75" s="444"/>
      <c r="D75" s="154" t="str">
        <f t="shared" si="69"/>
        <v/>
      </c>
      <c r="E75" s="127" t="s">
        <v>236</v>
      </c>
      <c r="F75" s="393" t="s">
        <v>236</v>
      </c>
      <c r="G75" s="393"/>
      <c r="H75" s="130"/>
      <c r="I75" s="435" t="s">
        <v>236</v>
      </c>
      <c r="J75" s="1001"/>
      <c r="K75" s="436"/>
      <c r="L75" s="139" t="s">
        <v>236</v>
      </c>
      <c r="M75" s="740" t="str">
        <f t="shared" si="71"/>
        <v/>
      </c>
      <c r="N75" s="437" t="str">
        <f t="shared" si="72"/>
        <v/>
      </c>
      <c r="O75" s="437" t="str">
        <f t="shared" si="72"/>
        <v/>
      </c>
      <c r="P75" s="250" t="s">
        <v>236</v>
      </c>
      <c r="Q75" s="250" t="s">
        <v>236</v>
      </c>
      <c r="R75" s="445" t="s">
        <v>236</v>
      </c>
      <c r="S75" s="130" t="str">
        <f t="shared" si="65"/>
        <v/>
      </c>
      <c r="T75" s="130" t="str">
        <f t="shared" si="66"/>
        <v/>
      </c>
      <c r="U75" s="130" t="str">
        <f t="shared" si="67"/>
        <v/>
      </c>
      <c r="V75" s="130" t="str">
        <f t="shared" si="68"/>
        <v/>
      </c>
      <c r="W75" s="377"/>
      <c r="X75" s="124">
        <v>10</v>
      </c>
      <c r="Y75" s="123"/>
      <c r="Z75" s="123"/>
      <c r="AA75" s="123"/>
      <c r="AB75" s="123"/>
    </row>
    <row r="76" spans="1:28" ht="18.75" thickBot="1">
      <c r="A76" s="123"/>
      <c r="B76" s="168">
        <f>B65+1</f>
        <v>4</v>
      </c>
      <c r="C76" s="1000" t="s">
        <v>1159</v>
      </c>
      <c r="D76" s="1000"/>
      <c r="E76" s="1000"/>
      <c r="F76" s="1000"/>
      <c r="G76" s="1017"/>
      <c r="H76" s="1017"/>
      <c r="I76" s="1000"/>
      <c r="J76" s="1000"/>
      <c r="K76" s="1000"/>
      <c r="L76" s="1000"/>
      <c r="M76" s="1000"/>
      <c r="N76" s="1000"/>
      <c r="O76" s="1000"/>
      <c r="P76" s="1000"/>
      <c r="Q76" s="1000"/>
      <c r="R76" s="1000"/>
      <c r="S76" s="1000" t="s">
        <v>907</v>
      </c>
      <c r="T76" s="1000"/>
      <c r="U76" s="1000" t="s">
        <v>1147</v>
      </c>
      <c r="V76" s="1000"/>
      <c r="W76" s="377" t="s">
        <v>626</v>
      </c>
      <c r="X76" s="124"/>
      <c r="Y76" s="123"/>
      <c r="Z76" s="123"/>
      <c r="AA76" s="123"/>
      <c r="AB76" s="123"/>
    </row>
    <row r="77" spans="1:28" ht="18.75" thickBot="1">
      <c r="A77" s="739" t="s">
        <v>511</v>
      </c>
      <c r="B77" s="128" t="str">
        <f t="shared" ref="B77:B86" si="73">CONCATENATE($B$76,".",X77)</f>
        <v>4.1</v>
      </c>
      <c r="C77" s="433" t="s">
        <v>1160</v>
      </c>
      <c r="D77" s="127" t="str">
        <f>IF(C77&lt;&gt;"","Cordoalha CP 190 RB - D = 15,2mm","")</f>
        <v>Cordoalha CP 190 RB - D = 15,2mm</v>
      </c>
      <c r="E77" s="127" t="s">
        <v>1538</v>
      </c>
      <c r="F77" s="393">
        <v>18</v>
      </c>
      <c r="G77" s="393">
        <f>F77*1000</f>
        <v>18000</v>
      </c>
      <c r="H77" s="130"/>
      <c r="I77" s="435">
        <v>45748</v>
      </c>
      <c r="J77" s="1001" t="s">
        <v>265</v>
      </c>
      <c r="K77" s="436">
        <v>100.85299999999999</v>
      </c>
      <c r="L77" s="139">
        <v>100.29600000000001</v>
      </c>
      <c r="M77" s="740">
        <f>IFERROR(1+((K77-L77)/L77),"")</f>
        <v>1.0055535614580839</v>
      </c>
      <c r="N77" s="437">
        <f>IFERROR($M77*F77,"")</f>
        <v>18.099964106245512</v>
      </c>
      <c r="O77" s="437">
        <f>IFERROR($M77*G77,"")</f>
        <v>18099.964106245512</v>
      </c>
      <c r="P77" s="250">
        <v>2048</v>
      </c>
      <c r="Q77" s="250">
        <v>20.3</v>
      </c>
      <c r="R77" s="250">
        <v>0</v>
      </c>
      <c r="S77" s="130">
        <f t="shared" ref="S77:S86" si="74">IFERROR(((P77*$E$218)+(Q77*$E$217)+(R77*$E$216)),"")</f>
        <v>1451.261</v>
      </c>
      <c r="T77" s="130">
        <f t="shared" ref="T77:T86" si="75">IFERROR(TRUNC(((P77*$I$218)+(Q77*$I$217)+(R77*$I$216)),2),"")</f>
        <v>2218.7600000000002</v>
      </c>
      <c r="U77" s="130">
        <f t="shared" ref="U77:U86" si="76">IFERROR(S77+O77,"")</f>
        <v>19551.225106245511</v>
      </c>
      <c r="V77" s="130">
        <f t="shared" ref="V77:V86" si="77">IFERROR(T77+O77,"")</f>
        <v>20318.724106245514</v>
      </c>
      <c r="W77" s="377"/>
      <c r="X77" s="124">
        <v>1</v>
      </c>
      <c r="Y77" s="123"/>
      <c r="Z77" s="123"/>
      <c r="AA77" s="123"/>
      <c r="AB77" s="123"/>
    </row>
    <row r="78" spans="1:28" ht="18.75" thickBot="1">
      <c r="A78" s="739" t="s">
        <v>511</v>
      </c>
      <c r="B78" s="128" t="str">
        <f t="shared" si="73"/>
        <v>4.2</v>
      </c>
      <c r="C78" s="433" t="s">
        <v>1161</v>
      </c>
      <c r="D78" s="154" t="str">
        <f t="shared" ref="D78:D86" si="78">IF(C78&lt;&gt;"","Cordoalha CP 190 RB - D = 15,2mm","")</f>
        <v>Cordoalha CP 190 RB - D = 15,2mm</v>
      </c>
      <c r="E78" s="127" t="s">
        <v>1546</v>
      </c>
      <c r="F78" s="393">
        <f>38099.25/3000</f>
        <v>12.69975</v>
      </c>
      <c r="G78" s="393">
        <f t="shared" ref="G78:G82" si="79">F78*1000</f>
        <v>12699.75</v>
      </c>
      <c r="H78" s="130"/>
      <c r="I78" s="435">
        <v>45748</v>
      </c>
      <c r="J78" s="1001"/>
      <c r="K78" s="436">
        <v>100.85299999999999</v>
      </c>
      <c r="L78" s="139">
        <v>100.29600000000001</v>
      </c>
      <c r="M78" s="740">
        <f t="shared" ref="M78:M86" si="80">IFERROR(1+((K78-L78)/L78),"")</f>
        <v>1.0055535614580839</v>
      </c>
      <c r="N78" s="437">
        <f t="shared" ref="N78:O86" si="81">IFERROR($M78*F78,"")</f>
        <v>12.770278842127301</v>
      </c>
      <c r="O78" s="437">
        <f t="shared" si="81"/>
        <v>12770.278842127302</v>
      </c>
      <c r="P78" s="250">
        <v>2489</v>
      </c>
      <c r="Q78" s="250">
        <v>20.3</v>
      </c>
      <c r="R78" s="250">
        <v>0</v>
      </c>
      <c r="S78" s="130">
        <f t="shared" si="74"/>
        <v>1759.961</v>
      </c>
      <c r="T78" s="130">
        <f t="shared" si="75"/>
        <v>2690.63</v>
      </c>
      <c r="U78" s="130">
        <f t="shared" si="76"/>
        <v>14530.239842127301</v>
      </c>
      <c r="V78" s="130">
        <f t="shared" si="77"/>
        <v>15460.908842127301</v>
      </c>
      <c r="W78" s="377"/>
      <c r="X78" s="124">
        <v>2</v>
      </c>
      <c r="Y78" s="123"/>
      <c r="Z78" s="123"/>
      <c r="AA78" s="123"/>
      <c r="AB78" s="123"/>
    </row>
    <row r="79" spans="1:28" ht="18.75" thickBot="1">
      <c r="A79" s="739" t="s">
        <v>511</v>
      </c>
      <c r="B79" s="128" t="str">
        <f t="shared" si="73"/>
        <v>4.3</v>
      </c>
      <c r="C79" s="433" t="s">
        <v>1162</v>
      </c>
      <c r="D79" s="154" t="str">
        <f t="shared" si="78"/>
        <v>Cordoalha CP 190 RB - D = 15,2mm</v>
      </c>
      <c r="E79" s="127" t="s">
        <v>1549</v>
      </c>
      <c r="F79" s="393">
        <f>24330.98/1947.53</f>
        <v>12.493250424897177</v>
      </c>
      <c r="G79" s="393">
        <f t="shared" si="79"/>
        <v>12493.250424897176</v>
      </c>
      <c r="H79" s="130"/>
      <c r="I79" s="435">
        <v>45748</v>
      </c>
      <c r="J79" s="1001"/>
      <c r="K79" s="436">
        <v>100.85299999999999</v>
      </c>
      <c r="L79" s="139">
        <v>100.29600000000001</v>
      </c>
      <c r="M79" s="740">
        <f t="shared" si="80"/>
        <v>1.0055535614580839</v>
      </c>
      <c r="N79" s="437">
        <f t="shared" si="81"/>
        <v>12.562632458943076</v>
      </c>
      <c r="O79" s="437">
        <f t="shared" si="81"/>
        <v>12562.632458943077</v>
      </c>
      <c r="P79" s="250">
        <v>1412</v>
      </c>
      <c r="Q79" s="250">
        <v>20.3</v>
      </c>
      <c r="R79" s="250">
        <v>0</v>
      </c>
      <c r="S79" s="130">
        <f t="shared" si="74"/>
        <v>1006.0609999999999</v>
      </c>
      <c r="T79" s="130">
        <f t="shared" si="75"/>
        <v>1538.24</v>
      </c>
      <c r="U79" s="130">
        <f t="shared" si="76"/>
        <v>13568.693458943077</v>
      </c>
      <c r="V79" s="130">
        <f t="shared" si="77"/>
        <v>14100.872458943077</v>
      </c>
      <c r="W79" s="377"/>
      <c r="X79" s="124">
        <v>3</v>
      </c>
      <c r="Y79" s="123"/>
      <c r="Z79" s="123"/>
      <c r="AA79" s="123"/>
      <c r="AB79" s="123"/>
    </row>
    <row r="80" spans="1:28" ht="18.75" thickBot="1">
      <c r="A80" s="739" t="s">
        <v>511</v>
      </c>
      <c r="B80" s="128" t="str">
        <f t="shared" si="73"/>
        <v>4.4</v>
      </c>
      <c r="C80" s="438" t="s">
        <v>1163</v>
      </c>
      <c r="D80" s="154" t="str">
        <f t="shared" si="78"/>
        <v>Cordoalha CP 190 RB - D = 15,2mm</v>
      </c>
      <c r="E80" s="127" t="s">
        <v>1387</v>
      </c>
      <c r="F80" s="393">
        <f>107948/9198</f>
        <v>11.736029571646011</v>
      </c>
      <c r="G80" s="393">
        <f t="shared" si="79"/>
        <v>11736.029571646011</v>
      </c>
      <c r="H80" s="130"/>
      <c r="I80" s="435">
        <v>45748</v>
      </c>
      <c r="J80" s="1001"/>
      <c r="K80" s="436">
        <v>100.85299999999999</v>
      </c>
      <c r="L80" s="139">
        <v>100.29600000000001</v>
      </c>
      <c r="M80" s="740">
        <f t="shared" si="80"/>
        <v>1.0055535614580839</v>
      </c>
      <c r="N80" s="437">
        <f t="shared" si="81"/>
        <v>11.801206333146038</v>
      </c>
      <c r="O80" s="437">
        <f t="shared" si="81"/>
        <v>11801.206333146038</v>
      </c>
      <c r="P80" s="250">
        <v>522</v>
      </c>
      <c r="Q80" s="250">
        <v>20.3</v>
      </c>
      <c r="R80" s="446">
        <v>0</v>
      </c>
      <c r="S80" s="130">
        <f t="shared" si="74"/>
        <v>383.06099999999998</v>
      </c>
      <c r="T80" s="130">
        <f t="shared" si="75"/>
        <v>585.94000000000005</v>
      </c>
      <c r="U80" s="130">
        <f t="shared" si="76"/>
        <v>12184.267333146037</v>
      </c>
      <c r="V80" s="130">
        <f t="shared" si="77"/>
        <v>12387.146333146038</v>
      </c>
      <c r="W80" s="377"/>
      <c r="X80" s="124">
        <v>4</v>
      </c>
      <c r="Y80" s="123"/>
      <c r="Z80" s="123"/>
      <c r="AA80" s="123"/>
      <c r="AB80" s="123"/>
    </row>
    <row r="81" spans="1:27" ht="18.75" thickBot="1">
      <c r="A81" s="739" t="s">
        <v>511</v>
      </c>
      <c r="B81" s="128" t="str">
        <f t="shared" si="73"/>
        <v>4.5</v>
      </c>
      <c r="C81" s="438" t="s">
        <v>1164</v>
      </c>
      <c r="D81" s="154" t="str">
        <f t="shared" si="78"/>
        <v>Cordoalha CP 190 RB - D = 15,2mm</v>
      </c>
      <c r="E81" s="127" t="s">
        <v>1387</v>
      </c>
      <c r="F81" s="441">
        <v>12.25</v>
      </c>
      <c r="G81" s="393">
        <f t="shared" si="79"/>
        <v>12250</v>
      </c>
      <c r="H81" s="130"/>
      <c r="I81" s="435">
        <v>45748</v>
      </c>
      <c r="J81" s="1001"/>
      <c r="K81" s="436">
        <v>100.85299999999999</v>
      </c>
      <c r="L81" s="139">
        <v>100.29600000000001</v>
      </c>
      <c r="M81" s="740">
        <f t="shared" si="80"/>
        <v>1.0055535614580839</v>
      </c>
      <c r="N81" s="437">
        <f t="shared" si="81"/>
        <v>12.318031127861529</v>
      </c>
      <c r="O81" s="437">
        <f t="shared" si="81"/>
        <v>12318.031127861528</v>
      </c>
      <c r="P81" s="250">
        <v>522</v>
      </c>
      <c r="Q81" s="250">
        <v>20.3</v>
      </c>
      <c r="R81" s="446">
        <v>0</v>
      </c>
      <c r="S81" s="130">
        <f t="shared" si="74"/>
        <v>383.06099999999998</v>
      </c>
      <c r="T81" s="130">
        <f t="shared" si="75"/>
        <v>585.94000000000005</v>
      </c>
      <c r="U81" s="130">
        <f t="shared" si="76"/>
        <v>12701.092127861528</v>
      </c>
      <c r="V81" s="130">
        <f t="shared" si="77"/>
        <v>12903.971127861529</v>
      </c>
      <c r="W81" s="377"/>
      <c r="X81" s="124">
        <v>5</v>
      </c>
      <c r="Y81" s="123"/>
      <c r="Z81" s="123"/>
      <c r="AA81" s="123"/>
    </row>
    <row r="82" spans="1:27" ht="18.75" thickBot="1">
      <c r="A82" s="739" t="s">
        <v>511</v>
      </c>
      <c r="B82" s="128" t="str">
        <f t="shared" si="73"/>
        <v>4.6</v>
      </c>
      <c r="C82" s="433" t="s">
        <v>1153</v>
      </c>
      <c r="D82" s="154" t="str">
        <f t="shared" si="78"/>
        <v>Cordoalha CP 190 RB - D = 15,2mm</v>
      </c>
      <c r="E82" s="127" t="s">
        <v>1387</v>
      </c>
      <c r="F82" s="393">
        <v>10.103300000000001</v>
      </c>
      <c r="G82" s="393">
        <f t="shared" si="79"/>
        <v>10103.300000000001</v>
      </c>
      <c r="H82" s="130"/>
      <c r="I82" s="435">
        <v>45658</v>
      </c>
      <c r="J82" s="1001"/>
      <c r="K82" s="436">
        <v>100.85299999999999</v>
      </c>
      <c r="L82" s="139">
        <v>100.85299999999999</v>
      </c>
      <c r="M82" s="740">
        <f t="shared" si="80"/>
        <v>1</v>
      </c>
      <c r="N82" s="437">
        <f t="shared" si="81"/>
        <v>10.103300000000001</v>
      </c>
      <c r="O82" s="437">
        <f t="shared" si="81"/>
        <v>10103.300000000001</v>
      </c>
      <c r="P82" s="250">
        <v>522</v>
      </c>
      <c r="Q82" s="250">
        <v>20.3</v>
      </c>
      <c r="R82" s="446">
        <v>0</v>
      </c>
      <c r="S82" s="130">
        <f t="shared" si="74"/>
        <v>383.06099999999998</v>
      </c>
      <c r="T82" s="130">
        <f t="shared" si="75"/>
        <v>585.94000000000005</v>
      </c>
      <c r="U82" s="130">
        <f t="shared" si="76"/>
        <v>10486.361000000001</v>
      </c>
      <c r="V82" s="130">
        <f t="shared" si="77"/>
        <v>10689.240000000002</v>
      </c>
      <c r="W82" s="377"/>
      <c r="X82" s="124">
        <v>6</v>
      </c>
      <c r="Y82" s="123"/>
      <c r="Z82" s="123"/>
      <c r="AA82" s="123"/>
    </row>
    <row r="83" spans="1:27" ht="18.75" hidden="1" thickBot="1">
      <c r="A83" s="739" t="s">
        <v>511</v>
      </c>
      <c r="B83" s="128" t="str">
        <f t="shared" si="73"/>
        <v>4.7</v>
      </c>
      <c r="C83" s="438"/>
      <c r="D83" s="154" t="str">
        <f t="shared" si="78"/>
        <v/>
      </c>
      <c r="E83" s="127" t="s">
        <v>236</v>
      </c>
      <c r="F83" s="441"/>
      <c r="G83" s="442"/>
      <c r="H83" s="130"/>
      <c r="I83" s="435" t="s">
        <v>236</v>
      </c>
      <c r="J83" s="1001"/>
      <c r="K83" s="436" t="s">
        <v>236</v>
      </c>
      <c r="L83" s="139" t="s">
        <v>236</v>
      </c>
      <c r="M83" s="740" t="str">
        <f t="shared" si="80"/>
        <v/>
      </c>
      <c r="N83" s="437" t="str">
        <f t="shared" si="81"/>
        <v/>
      </c>
      <c r="O83" s="437" t="str">
        <f t="shared" si="81"/>
        <v/>
      </c>
      <c r="P83" s="250" t="s">
        <v>236</v>
      </c>
      <c r="Q83" s="250" t="s">
        <v>236</v>
      </c>
      <c r="R83" s="446" t="s">
        <v>236</v>
      </c>
      <c r="S83" s="130" t="str">
        <f t="shared" si="74"/>
        <v/>
      </c>
      <c r="T83" s="130" t="str">
        <f t="shared" si="75"/>
        <v/>
      </c>
      <c r="U83" s="130" t="str">
        <f t="shared" si="76"/>
        <v/>
      </c>
      <c r="V83" s="130" t="str">
        <f t="shared" si="77"/>
        <v/>
      </c>
      <c r="W83" s="377"/>
      <c r="X83" s="124">
        <v>7</v>
      </c>
      <c r="Y83" s="123"/>
      <c r="Z83" s="123"/>
      <c r="AA83" s="123"/>
    </row>
    <row r="84" spans="1:27" ht="18.75" hidden="1" thickBot="1">
      <c r="A84" s="739" t="s">
        <v>511</v>
      </c>
      <c r="B84" s="128" t="str">
        <f t="shared" si="73"/>
        <v>4.8</v>
      </c>
      <c r="C84" s="438"/>
      <c r="D84" s="154" t="str">
        <f t="shared" si="78"/>
        <v/>
      </c>
      <c r="E84" s="127" t="s">
        <v>236</v>
      </c>
      <c r="F84" s="441"/>
      <c r="G84" s="442"/>
      <c r="H84" s="130"/>
      <c r="I84" s="435" t="s">
        <v>236</v>
      </c>
      <c r="J84" s="1001"/>
      <c r="K84" s="436" t="s">
        <v>236</v>
      </c>
      <c r="L84" s="139" t="s">
        <v>236</v>
      </c>
      <c r="M84" s="740" t="str">
        <f t="shared" si="80"/>
        <v/>
      </c>
      <c r="N84" s="437" t="str">
        <f t="shared" si="81"/>
        <v/>
      </c>
      <c r="O84" s="437" t="str">
        <f t="shared" si="81"/>
        <v/>
      </c>
      <c r="P84" s="250" t="s">
        <v>236</v>
      </c>
      <c r="Q84" s="250" t="s">
        <v>236</v>
      </c>
      <c r="R84" s="446" t="s">
        <v>236</v>
      </c>
      <c r="S84" s="130" t="str">
        <f t="shared" si="74"/>
        <v/>
      </c>
      <c r="T84" s="130" t="str">
        <f t="shared" si="75"/>
        <v/>
      </c>
      <c r="U84" s="130" t="str">
        <f t="shared" si="76"/>
        <v/>
      </c>
      <c r="V84" s="130" t="str">
        <f t="shared" si="77"/>
        <v/>
      </c>
      <c r="W84" s="377"/>
      <c r="X84" s="124">
        <v>8</v>
      </c>
      <c r="Y84" s="123"/>
      <c r="Z84" s="123"/>
      <c r="AA84" s="123"/>
    </row>
    <row r="85" spans="1:27" ht="18.75" hidden="1" thickBot="1">
      <c r="A85" s="739" t="s">
        <v>511</v>
      </c>
      <c r="B85" s="128" t="str">
        <f t="shared" si="73"/>
        <v>4.9</v>
      </c>
      <c r="C85" s="438"/>
      <c r="D85" s="154" t="str">
        <f t="shared" si="78"/>
        <v/>
      </c>
      <c r="E85" s="127" t="s">
        <v>236</v>
      </c>
      <c r="F85" s="441"/>
      <c r="G85" s="442"/>
      <c r="H85" s="130"/>
      <c r="I85" s="435" t="s">
        <v>236</v>
      </c>
      <c r="J85" s="1001"/>
      <c r="K85" s="436" t="s">
        <v>236</v>
      </c>
      <c r="L85" s="139" t="s">
        <v>236</v>
      </c>
      <c r="M85" s="740" t="str">
        <f t="shared" si="80"/>
        <v/>
      </c>
      <c r="N85" s="437" t="str">
        <f t="shared" si="81"/>
        <v/>
      </c>
      <c r="O85" s="437" t="str">
        <f t="shared" si="81"/>
        <v/>
      </c>
      <c r="P85" s="250" t="s">
        <v>236</v>
      </c>
      <c r="Q85" s="250" t="s">
        <v>236</v>
      </c>
      <c r="R85" s="446" t="s">
        <v>236</v>
      </c>
      <c r="S85" s="130" t="str">
        <f t="shared" si="74"/>
        <v/>
      </c>
      <c r="T85" s="130" t="str">
        <f t="shared" si="75"/>
        <v/>
      </c>
      <c r="U85" s="130" t="str">
        <f t="shared" si="76"/>
        <v/>
      </c>
      <c r="V85" s="130" t="str">
        <f t="shared" si="77"/>
        <v/>
      </c>
      <c r="W85" s="377"/>
      <c r="X85" s="124">
        <v>9</v>
      </c>
      <c r="Y85" s="123"/>
      <c r="Z85" s="123"/>
      <c r="AA85" s="123"/>
    </row>
    <row r="86" spans="1:27" ht="18.75" hidden="1" thickBot="1">
      <c r="A86" s="739" t="s">
        <v>511</v>
      </c>
      <c r="B86" s="128" t="str">
        <f t="shared" si="73"/>
        <v>4.10</v>
      </c>
      <c r="C86" s="438"/>
      <c r="D86" s="154" t="str">
        <f t="shared" si="78"/>
        <v/>
      </c>
      <c r="E86" s="127" t="s">
        <v>236</v>
      </c>
      <c r="F86" s="441"/>
      <c r="G86" s="443"/>
      <c r="H86" s="130"/>
      <c r="I86" s="435" t="s">
        <v>236</v>
      </c>
      <c r="J86" s="1001"/>
      <c r="K86" s="436" t="s">
        <v>236</v>
      </c>
      <c r="L86" s="139" t="s">
        <v>236</v>
      </c>
      <c r="M86" s="740" t="str">
        <f t="shared" si="80"/>
        <v/>
      </c>
      <c r="N86" s="437" t="str">
        <f t="shared" si="81"/>
        <v/>
      </c>
      <c r="O86" s="437" t="str">
        <f t="shared" si="81"/>
        <v/>
      </c>
      <c r="P86" s="250" t="s">
        <v>236</v>
      </c>
      <c r="Q86" s="250" t="s">
        <v>236</v>
      </c>
      <c r="R86" s="446" t="s">
        <v>236</v>
      </c>
      <c r="S86" s="130" t="str">
        <f t="shared" si="74"/>
        <v/>
      </c>
      <c r="T86" s="130" t="str">
        <f t="shared" si="75"/>
        <v/>
      </c>
      <c r="U86" s="130" t="str">
        <f t="shared" si="76"/>
        <v/>
      </c>
      <c r="V86" s="130" t="str">
        <f t="shared" si="77"/>
        <v/>
      </c>
      <c r="W86" s="377"/>
      <c r="X86" s="124">
        <v>10</v>
      </c>
      <c r="Y86" s="123"/>
      <c r="Z86" s="123"/>
      <c r="AA86" s="123"/>
    </row>
    <row r="87" spans="1:27" ht="18.75" hidden="1" thickBot="1">
      <c r="A87" s="123"/>
      <c r="B87" s="991" t="s">
        <v>883</v>
      </c>
      <c r="C87" s="991" t="s">
        <v>41</v>
      </c>
      <c r="D87" s="991" t="s">
        <v>890</v>
      </c>
      <c r="E87" s="991" t="s">
        <v>891</v>
      </c>
      <c r="F87" s="997" t="s">
        <v>892</v>
      </c>
      <c r="G87" s="997"/>
      <c r="H87" s="997"/>
      <c r="I87" s="997" t="s">
        <v>130</v>
      </c>
      <c r="J87" s="997"/>
      <c r="K87" s="997"/>
      <c r="L87" s="997"/>
      <c r="M87" s="997"/>
      <c r="N87" s="997"/>
      <c r="O87" s="997"/>
      <c r="P87" s="998" t="s">
        <v>110</v>
      </c>
      <c r="Q87" s="998" t="s">
        <v>43</v>
      </c>
      <c r="R87" s="998" t="s">
        <v>44</v>
      </c>
      <c r="S87" s="998" t="s">
        <v>893</v>
      </c>
      <c r="T87" s="998" t="s">
        <v>894</v>
      </c>
      <c r="U87" s="998" t="s">
        <v>895</v>
      </c>
      <c r="V87" s="998" t="s">
        <v>896</v>
      </c>
      <c r="W87" s="377"/>
      <c r="X87" s="124"/>
      <c r="Y87" s="123"/>
      <c r="Z87" s="123"/>
      <c r="AA87" s="123"/>
    </row>
    <row r="88" spans="1:27" ht="18.75" hidden="1" thickBot="1">
      <c r="A88" s="123"/>
      <c r="B88" s="991"/>
      <c r="C88" s="991"/>
      <c r="D88" s="991"/>
      <c r="E88" s="991"/>
      <c r="F88" s="387" t="s">
        <v>953</v>
      </c>
      <c r="G88" s="387"/>
      <c r="H88" s="387"/>
      <c r="I88" s="388" t="s">
        <v>900</v>
      </c>
      <c r="J88" s="388" t="s">
        <v>901</v>
      </c>
      <c r="K88" s="699" t="s">
        <v>902</v>
      </c>
      <c r="L88" s="700" t="s">
        <v>903</v>
      </c>
      <c r="M88" s="700"/>
      <c r="N88" s="447"/>
      <c r="O88" s="432" t="s">
        <v>954</v>
      </c>
      <c r="P88" s="999"/>
      <c r="Q88" s="999"/>
      <c r="R88" s="999"/>
      <c r="S88" s="999"/>
      <c r="T88" s="999"/>
      <c r="U88" s="999"/>
      <c r="V88" s="999"/>
      <c r="W88" s="377"/>
      <c r="X88" s="124"/>
      <c r="Y88" s="123"/>
      <c r="Z88" s="123"/>
      <c r="AA88" s="123"/>
    </row>
    <row r="89" spans="1:27" ht="18.75" hidden="1" thickBot="1">
      <c r="A89" s="123"/>
      <c r="B89" s="168">
        <f>B76+1</f>
        <v>5</v>
      </c>
      <c r="C89" s="1000" t="s">
        <v>955</v>
      </c>
      <c r="D89" s="1000"/>
      <c r="E89" s="1000"/>
      <c r="F89" s="1000"/>
      <c r="G89" s="1017"/>
      <c r="H89" s="1017"/>
      <c r="I89" s="1000"/>
      <c r="J89" s="1000"/>
      <c r="K89" s="1000"/>
      <c r="L89" s="1000"/>
      <c r="M89" s="1000"/>
      <c r="N89" s="1000"/>
      <c r="O89" s="1000"/>
      <c r="P89" s="1000"/>
      <c r="Q89" s="1000"/>
      <c r="R89" s="1000"/>
      <c r="S89" s="1000" t="s">
        <v>956</v>
      </c>
      <c r="T89" s="1000"/>
      <c r="U89" s="1011"/>
      <c r="V89" s="1013"/>
      <c r="W89" s="377" t="s">
        <v>636</v>
      </c>
      <c r="X89" s="124"/>
      <c r="Y89" s="123"/>
      <c r="Z89" s="123"/>
      <c r="AA89" s="123"/>
    </row>
    <row r="90" spans="1:27" ht="18.75" hidden="1" thickBot="1">
      <c r="B90" s="128" t="str">
        <f t="shared" ref="B90:B99" si="82">CONCATENATE($B$89,".",X90)</f>
        <v>5.1</v>
      </c>
      <c r="C90" s="433"/>
      <c r="D90" s="154" t="str">
        <f>IF(C90&lt;&gt;"","Bainha metálica - D = 85mm","")</f>
        <v/>
      </c>
      <c r="E90" s="127" t="s">
        <v>236</v>
      </c>
      <c r="F90" s="441"/>
      <c r="G90" s="442"/>
      <c r="H90" s="448"/>
      <c r="I90" s="435" t="s">
        <v>236</v>
      </c>
      <c r="J90" s="1001" t="s">
        <v>236</v>
      </c>
      <c r="K90" s="436" t="s">
        <v>236</v>
      </c>
      <c r="L90" s="139" t="s">
        <v>236</v>
      </c>
      <c r="M90" s="139"/>
      <c r="N90" s="440"/>
      <c r="O90" s="437" t="str">
        <f>IFERROR(ROUND((1-(L90-K90)/K90)*F90,2),"")</f>
        <v/>
      </c>
      <c r="P90" s="250" t="s">
        <v>236</v>
      </c>
      <c r="Q90" s="250" t="s">
        <v>236</v>
      </c>
      <c r="R90" s="250" t="s">
        <v>236</v>
      </c>
      <c r="S90" s="130" t="str">
        <f t="shared" ref="S90:S99" si="83">IFERROR(((P90*$E$218)+(Q90*$E$217)+(R90*$E$216))/10^3,"")</f>
        <v/>
      </c>
      <c r="T90" s="130" t="str">
        <f t="shared" ref="T90:T99" si="84">IFERROR(TRUNC(((P90*$I$218)+(Q90*$I$217)+(R90*$I$216))/10^3,2),"")</f>
        <v/>
      </c>
      <c r="U90" s="130" t="str">
        <f>IFERROR(((P90*$E$218)+(Q90*$E$217)+(R90*$E$216))/10^3+O90,"")</f>
        <v/>
      </c>
      <c r="V90" s="130" t="str">
        <f>IFERROR(TRUNC(((P90*$I$218)+(Q90*$I$217)+(R90*$I$216))/10^3+O90,2),"")</f>
        <v/>
      </c>
      <c r="W90" s="377"/>
      <c r="X90" s="124">
        <v>1</v>
      </c>
      <c r="Y90" s="123"/>
      <c r="Z90" s="123"/>
      <c r="AA90" s="123"/>
    </row>
    <row r="91" spans="1:27" ht="18.75" hidden="1" thickBot="1">
      <c r="B91" s="128" t="str">
        <f t="shared" si="82"/>
        <v>5.2</v>
      </c>
      <c r="C91" s="433"/>
      <c r="D91" s="127" t="str">
        <f>IF(C91&lt;&gt;"","Bainha metálica - D = 85mm","")</f>
        <v/>
      </c>
      <c r="E91" s="127" t="s">
        <v>236</v>
      </c>
      <c r="F91" s="441"/>
      <c r="G91" s="442"/>
      <c r="H91" s="448"/>
      <c r="I91" s="435" t="s">
        <v>236</v>
      </c>
      <c r="J91" s="1001"/>
      <c r="K91" s="436" t="s">
        <v>236</v>
      </c>
      <c r="L91" s="139" t="s">
        <v>236</v>
      </c>
      <c r="M91" s="139"/>
      <c r="N91" s="440"/>
      <c r="O91" s="437" t="str">
        <f>IFERROR(ROUND((1-(L91-K91)/K91)*F91,2),"")</f>
        <v/>
      </c>
      <c r="P91" s="250" t="s">
        <v>236</v>
      </c>
      <c r="Q91" s="250" t="s">
        <v>236</v>
      </c>
      <c r="R91" s="250" t="s">
        <v>236</v>
      </c>
      <c r="S91" s="130" t="str">
        <f t="shared" si="83"/>
        <v/>
      </c>
      <c r="T91" s="130" t="str">
        <f t="shared" si="84"/>
        <v/>
      </c>
      <c r="U91" s="130" t="str">
        <f>IFERROR(((P91*$E$218)+(Q91*$E$217)+(R91*$E$216))/10^3+O91,"")</f>
        <v/>
      </c>
      <c r="V91" s="130" t="str">
        <f>IFERROR(TRUNC(((P91*$I$218)+(Q91*$I$217)+(R91*$I$216))/10^3+O91,2),"")</f>
        <v/>
      </c>
      <c r="W91" s="377"/>
      <c r="X91" s="124">
        <v>2</v>
      </c>
      <c r="Y91" s="123"/>
      <c r="Z91" s="123"/>
      <c r="AA91" s="123"/>
    </row>
    <row r="92" spans="1:27" ht="18.75" hidden="1" thickBot="1">
      <c r="A92" s="123"/>
      <c r="B92" s="128" t="str">
        <f t="shared" si="82"/>
        <v>5.3</v>
      </c>
      <c r="C92" s="438"/>
      <c r="D92" s="154" t="str">
        <f t="shared" ref="D92:D99" si="85">IF(C92&lt;&gt;"","Bainha metálica - D = 85mm","")</f>
        <v/>
      </c>
      <c r="E92" s="127" t="s">
        <v>236</v>
      </c>
      <c r="F92" s="441"/>
      <c r="G92" s="442"/>
      <c r="H92" s="448"/>
      <c r="I92" s="435" t="s">
        <v>236</v>
      </c>
      <c r="J92" s="1001"/>
      <c r="K92" s="436" t="s">
        <v>236</v>
      </c>
      <c r="L92" s="139" t="s">
        <v>236</v>
      </c>
      <c r="M92" s="139"/>
      <c r="N92" s="440"/>
      <c r="O92" s="437" t="str">
        <f>IFERROR(ROUND((1-(L92-K92)/K92)*F92,2),"")</f>
        <v/>
      </c>
      <c r="P92" s="250" t="s">
        <v>236</v>
      </c>
      <c r="Q92" s="250" t="s">
        <v>236</v>
      </c>
      <c r="R92" s="250" t="s">
        <v>236</v>
      </c>
      <c r="S92" s="130" t="str">
        <f t="shared" si="83"/>
        <v/>
      </c>
      <c r="T92" s="130" t="str">
        <f t="shared" si="84"/>
        <v/>
      </c>
      <c r="U92" s="130" t="str">
        <f>IFERROR(((P92*$E$218)+(Q92*$E$217)+(R92*$E$216))/10^3+O92,"")</f>
        <v/>
      </c>
      <c r="V92" s="130" t="str">
        <f>IFERROR(TRUNC(((P92*$I$218)+(Q92*$I$217)+(R92*$I$216))/10^3+O92,2),"")</f>
        <v/>
      </c>
      <c r="W92" s="377"/>
      <c r="X92" s="124">
        <v>3</v>
      </c>
      <c r="Y92" s="123"/>
      <c r="Z92" s="123"/>
      <c r="AA92" s="123"/>
    </row>
    <row r="93" spans="1:27" ht="18.75" hidden="1" thickBot="1">
      <c r="A93" s="123"/>
      <c r="B93" s="128" t="str">
        <f t="shared" si="82"/>
        <v>5.4</v>
      </c>
      <c r="C93" s="438"/>
      <c r="D93" s="154" t="str">
        <f t="shared" si="85"/>
        <v/>
      </c>
      <c r="E93" s="127" t="s">
        <v>236</v>
      </c>
      <c r="F93" s="441"/>
      <c r="G93" s="442"/>
      <c r="H93" s="448"/>
      <c r="I93" s="435" t="s">
        <v>236</v>
      </c>
      <c r="J93" s="1001"/>
      <c r="K93" s="436" t="s">
        <v>236</v>
      </c>
      <c r="L93" s="139" t="s">
        <v>236</v>
      </c>
      <c r="M93" s="139"/>
      <c r="N93" s="440"/>
      <c r="O93" s="437" t="str">
        <f t="shared" ref="O93:O99" si="86">IFERROR(ROUND((1-(L93-K93)/K93)*F93/0.00128,2),"")</f>
        <v/>
      </c>
      <c r="P93" s="250" t="s">
        <v>236</v>
      </c>
      <c r="Q93" s="250" t="s">
        <v>236</v>
      </c>
      <c r="R93" s="446" t="s">
        <v>236</v>
      </c>
      <c r="S93" s="130" t="str">
        <f t="shared" si="83"/>
        <v/>
      </c>
      <c r="T93" s="130" t="str">
        <f t="shared" si="84"/>
        <v/>
      </c>
      <c r="U93" s="130" t="str">
        <f t="shared" ref="U93:U99" si="87">IFERROR(((P93*$E$218)+(Q93*$E$217)+(R93*$E$216))+(O93*0.00128),"")</f>
        <v/>
      </c>
      <c r="V93" s="130" t="str">
        <f t="shared" ref="V93:V99" si="88">IFERROR(TRUNC(((P93*$I$218)+(Q93*$I$217)+(R93*$I$216))+(O93*0.00128),2),"")</f>
        <v/>
      </c>
      <c r="W93" s="377"/>
      <c r="X93" s="124">
        <v>4</v>
      </c>
      <c r="Y93" s="123"/>
      <c r="Z93" s="123"/>
      <c r="AA93" s="601"/>
    </row>
    <row r="94" spans="1:27" ht="18.75" hidden="1" thickBot="1">
      <c r="A94" s="123"/>
      <c r="B94" s="128" t="str">
        <f t="shared" si="82"/>
        <v>5.5</v>
      </c>
      <c r="C94" s="438"/>
      <c r="D94" s="154" t="str">
        <f t="shared" si="85"/>
        <v/>
      </c>
      <c r="E94" s="127" t="s">
        <v>236</v>
      </c>
      <c r="F94" s="441"/>
      <c r="G94" s="442"/>
      <c r="H94" s="448"/>
      <c r="I94" s="435" t="s">
        <v>236</v>
      </c>
      <c r="J94" s="1001"/>
      <c r="K94" s="436" t="s">
        <v>236</v>
      </c>
      <c r="L94" s="139" t="s">
        <v>236</v>
      </c>
      <c r="M94" s="139"/>
      <c r="N94" s="440"/>
      <c r="O94" s="437" t="str">
        <f t="shared" si="86"/>
        <v/>
      </c>
      <c r="P94" s="250" t="s">
        <v>236</v>
      </c>
      <c r="Q94" s="250" t="s">
        <v>236</v>
      </c>
      <c r="R94" s="446" t="s">
        <v>236</v>
      </c>
      <c r="S94" s="130" t="str">
        <f t="shared" si="83"/>
        <v/>
      </c>
      <c r="T94" s="130" t="str">
        <f t="shared" si="84"/>
        <v/>
      </c>
      <c r="U94" s="130" t="str">
        <f t="shared" si="87"/>
        <v/>
      </c>
      <c r="V94" s="130" t="str">
        <f t="shared" si="88"/>
        <v/>
      </c>
      <c r="W94" s="377"/>
      <c r="X94" s="124">
        <v>5</v>
      </c>
      <c r="Y94" s="123"/>
      <c r="Z94" s="123"/>
      <c r="AA94" s="601"/>
    </row>
    <row r="95" spans="1:27" ht="18.75" hidden="1" thickBot="1">
      <c r="A95" s="123"/>
      <c r="B95" s="128" t="str">
        <f t="shared" si="82"/>
        <v>5.6</v>
      </c>
      <c r="C95" s="438"/>
      <c r="D95" s="154" t="str">
        <f t="shared" si="85"/>
        <v/>
      </c>
      <c r="E95" s="127" t="s">
        <v>236</v>
      </c>
      <c r="F95" s="441"/>
      <c r="G95" s="442"/>
      <c r="H95" s="448"/>
      <c r="I95" s="435" t="s">
        <v>236</v>
      </c>
      <c r="J95" s="1001"/>
      <c r="K95" s="436" t="s">
        <v>236</v>
      </c>
      <c r="L95" s="139" t="s">
        <v>236</v>
      </c>
      <c r="M95" s="139"/>
      <c r="N95" s="440"/>
      <c r="O95" s="437" t="str">
        <f t="shared" si="86"/>
        <v/>
      </c>
      <c r="P95" s="250" t="s">
        <v>236</v>
      </c>
      <c r="Q95" s="250" t="s">
        <v>236</v>
      </c>
      <c r="R95" s="446" t="s">
        <v>236</v>
      </c>
      <c r="S95" s="130" t="str">
        <f t="shared" si="83"/>
        <v/>
      </c>
      <c r="T95" s="130" t="str">
        <f t="shared" si="84"/>
        <v/>
      </c>
      <c r="U95" s="130" t="str">
        <f t="shared" si="87"/>
        <v/>
      </c>
      <c r="V95" s="130" t="str">
        <f t="shared" si="88"/>
        <v/>
      </c>
      <c r="W95" s="377"/>
      <c r="X95" s="124">
        <v>6</v>
      </c>
      <c r="Y95" s="123"/>
      <c r="Z95" s="123"/>
      <c r="AA95" s="601"/>
    </row>
    <row r="96" spans="1:27" ht="18.75" hidden="1" thickBot="1">
      <c r="A96" s="123"/>
      <c r="B96" s="128" t="str">
        <f t="shared" si="82"/>
        <v>5.7</v>
      </c>
      <c r="C96" s="438"/>
      <c r="D96" s="154" t="str">
        <f t="shared" si="85"/>
        <v/>
      </c>
      <c r="E96" s="127" t="s">
        <v>236</v>
      </c>
      <c r="F96" s="441"/>
      <c r="G96" s="442"/>
      <c r="H96" s="448"/>
      <c r="I96" s="435" t="s">
        <v>236</v>
      </c>
      <c r="J96" s="1001"/>
      <c r="K96" s="436" t="s">
        <v>236</v>
      </c>
      <c r="L96" s="139" t="s">
        <v>236</v>
      </c>
      <c r="M96" s="139"/>
      <c r="N96" s="440"/>
      <c r="O96" s="437" t="str">
        <f t="shared" si="86"/>
        <v/>
      </c>
      <c r="P96" s="250" t="s">
        <v>236</v>
      </c>
      <c r="Q96" s="250" t="s">
        <v>236</v>
      </c>
      <c r="R96" s="446" t="s">
        <v>236</v>
      </c>
      <c r="S96" s="130" t="str">
        <f t="shared" si="83"/>
        <v/>
      </c>
      <c r="T96" s="130" t="str">
        <f t="shared" si="84"/>
        <v/>
      </c>
      <c r="U96" s="130" t="str">
        <f t="shared" si="87"/>
        <v/>
      </c>
      <c r="V96" s="130" t="str">
        <f t="shared" si="88"/>
        <v/>
      </c>
      <c r="W96" s="377"/>
      <c r="X96" s="124">
        <v>7</v>
      </c>
      <c r="Y96" s="123"/>
      <c r="Z96" s="123"/>
      <c r="AA96" s="123"/>
    </row>
    <row r="97" spans="1:27" ht="18.75" hidden="1" thickBot="1">
      <c r="A97" s="123"/>
      <c r="B97" s="128" t="str">
        <f t="shared" si="82"/>
        <v>5.8</v>
      </c>
      <c r="C97" s="438"/>
      <c r="D97" s="154" t="str">
        <f t="shared" si="85"/>
        <v/>
      </c>
      <c r="E97" s="127" t="s">
        <v>236</v>
      </c>
      <c r="F97" s="441"/>
      <c r="G97" s="442"/>
      <c r="H97" s="448"/>
      <c r="I97" s="435" t="s">
        <v>236</v>
      </c>
      <c r="J97" s="1001"/>
      <c r="K97" s="436" t="s">
        <v>236</v>
      </c>
      <c r="L97" s="139" t="s">
        <v>236</v>
      </c>
      <c r="M97" s="139"/>
      <c r="N97" s="440"/>
      <c r="O97" s="437" t="str">
        <f t="shared" si="86"/>
        <v/>
      </c>
      <c r="P97" s="250" t="s">
        <v>236</v>
      </c>
      <c r="Q97" s="250" t="s">
        <v>236</v>
      </c>
      <c r="R97" s="446" t="s">
        <v>236</v>
      </c>
      <c r="S97" s="130" t="str">
        <f t="shared" si="83"/>
        <v/>
      </c>
      <c r="T97" s="130" t="str">
        <f t="shared" si="84"/>
        <v/>
      </c>
      <c r="U97" s="130" t="str">
        <f t="shared" si="87"/>
        <v/>
      </c>
      <c r="V97" s="130" t="str">
        <f t="shared" si="88"/>
        <v/>
      </c>
      <c r="W97" s="377"/>
      <c r="X97" s="124">
        <v>8</v>
      </c>
      <c r="Y97" s="123"/>
      <c r="Z97" s="123"/>
      <c r="AA97" s="123"/>
    </row>
    <row r="98" spans="1:27" ht="18.75" hidden="1" thickBot="1">
      <c r="A98" s="123"/>
      <c r="B98" s="128" t="str">
        <f t="shared" si="82"/>
        <v>5.9</v>
      </c>
      <c r="C98" s="438"/>
      <c r="D98" s="154" t="str">
        <f t="shared" si="85"/>
        <v/>
      </c>
      <c r="E98" s="127" t="s">
        <v>236</v>
      </c>
      <c r="F98" s="441"/>
      <c r="G98" s="442"/>
      <c r="H98" s="448"/>
      <c r="I98" s="435" t="s">
        <v>236</v>
      </c>
      <c r="J98" s="1001"/>
      <c r="K98" s="436" t="s">
        <v>236</v>
      </c>
      <c r="L98" s="139" t="s">
        <v>236</v>
      </c>
      <c r="M98" s="139"/>
      <c r="N98" s="440"/>
      <c r="O98" s="437" t="str">
        <f t="shared" si="86"/>
        <v/>
      </c>
      <c r="P98" s="250" t="s">
        <v>236</v>
      </c>
      <c r="Q98" s="250" t="s">
        <v>236</v>
      </c>
      <c r="R98" s="446" t="s">
        <v>236</v>
      </c>
      <c r="S98" s="130" t="str">
        <f t="shared" si="83"/>
        <v/>
      </c>
      <c r="T98" s="130" t="str">
        <f t="shared" si="84"/>
        <v/>
      </c>
      <c r="U98" s="130" t="str">
        <f t="shared" si="87"/>
        <v/>
      </c>
      <c r="V98" s="130" t="str">
        <f t="shared" si="88"/>
        <v/>
      </c>
      <c r="W98" s="377"/>
      <c r="X98" s="124">
        <v>9</v>
      </c>
      <c r="Y98" s="123"/>
      <c r="Z98" s="123"/>
      <c r="AA98" s="123"/>
    </row>
    <row r="99" spans="1:27" ht="18.75" hidden="1" thickBot="1">
      <c r="A99" s="123"/>
      <c r="B99" s="128" t="str">
        <f t="shared" si="82"/>
        <v>5.10</v>
      </c>
      <c r="C99" s="438"/>
      <c r="D99" s="154" t="str">
        <f t="shared" si="85"/>
        <v/>
      </c>
      <c r="E99" s="127" t="s">
        <v>236</v>
      </c>
      <c r="F99" s="441"/>
      <c r="G99" s="443"/>
      <c r="H99" s="449"/>
      <c r="I99" s="435" t="s">
        <v>236</v>
      </c>
      <c r="J99" s="1001"/>
      <c r="K99" s="436" t="s">
        <v>236</v>
      </c>
      <c r="L99" s="139" t="s">
        <v>236</v>
      </c>
      <c r="M99" s="139"/>
      <c r="N99" s="440"/>
      <c r="O99" s="437" t="str">
        <f t="shared" si="86"/>
        <v/>
      </c>
      <c r="P99" s="250" t="s">
        <v>236</v>
      </c>
      <c r="Q99" s="250" t="s">
        <v>236</v>
      </c>
      <c r="R99" s="446" t="s">
        <v>236</v>
      </c>
      <c r="S99" s="130" t="str">
        <f t="shared" si="83"/>
        <v/>
      </c>
      <c r="T99" s="130" t="str">
        <f t="shared" si="84"/>
        <v/>
      </c>
      <c r="U99" s="130" t="str">
        <f t="shared" si="87"/>
        <v/>
      </c>
      <c r="V99" s="130" t="str">
        <f t="shared" si="88"/>
        <v/>
      </c>
      <c r="W99" s="377"/>
      <c r="X99" s="124">
        <v>10</v>
      </c>
      <c r="Y99" s="123"/>
      <c r="Z99" s="123"/>
      <c r="AA99" s="123"/>
    </row>
    <row r="100" spans="1:27" ht="18.75" thickBot="1">
      <c r="A100" s="123"/>
      <c r="B100" s="991" t="s">
        <v>883</v>
      </c>
      <c r="C100" s="991" t="s">
        <v>41</v>
      </c>
      <c r="D100" s="991" t="s">
        <v>890</v>
      </c>
      <c r="E100" s="991" t="s">
        <v>891</v>
      </c>
      <c r="F100" s="997" t="s">
        <v>892</v>
      </c>
      <c r="G100" s="997"/>
      <c r="H100" s="997"/>
      <c r="I100" s="997" t="s">
        <v>130</v>
      </c>
      <c r="J100" s="997"/>
      <c r="K100" s="997"/>
      <c r="L100" s="997"/>
      <c r="M100" s="997"/>
      <c r="N100" s="997"/>
      <c r="O100" s="997"/>
      <c r="P100" s="998" t="s">
        <v>110</v>
      </c>
      <c r="Q100" s="998" t="s">
        <v>43</v>
      </c>
      <c r="R100" s="998" t="s">
        <v>44</v>
      </c>
      <c r="S100" s="998" t="s">
        <v>893</v>
      </c>
      <c r="T100" s="998" t="s">
        <v>894</v>
      </c>
      <c r="U100" s="998" t="s">
        <v>895</v>
      </c>
      <c r="V100" s="998" t="s">
        <v>896</v>
      </c>
      <c r="W100" s="377"/>
      <c r="X100" s="124"/>
      <c r="Y100" s="123"/>
      <c r="Z100" s="123"/>
      <c r="AA100" s="123"/>
    </row>
    <row r="101" spans="1:27" ht="48" thickBot="1">
      <c r="A101" s="123"/>
      <c r="B101" s="991"/>
      <c r="C101" s="991"/>
      <c r="D101" s="991"/>
      <c r="E101" s="991"/>
      <c r="F101" s="387" t="s">
        <v>957</v>
      </c>
      <c r="G101" s="387" t="s">
        <v>958</v>
      </c>
      <c r="H101" s="387" t="s">
        <v>951</v>
      </c>
      <c r="I101" s="388" t="s">
        <v>900</v>
      </c>
      <c r="J101" s="388" t="s">
        <v>901</v>
      </c>
      <c r="K101" s="699" t="s">
        <v>902</v>
      </c>
      <c r="L101" s="700" t="s">
        <v>903</v>
      </c>
      <c r="M101" s="447" t="s">
        <v>1145</v>
      </c>
      <c r="N101" s="432" t="s">
        <v>959</v>
      </c>
      <c r="O101" s="432" t="s">
        <v>905</v>
      </c>
      <c r="P101" s="999"/>
      <c r="Q101" s="999"/>
      <c r="R101" s="999"/>
      <c r="S101" s="999"/>
      <c r="T101" s="999"/>
      <c r="U101" s="999"/>
      <c r="V101" s="999"/>
      <c r="W101" s="377"/>
      <c r="X101" s="124"/>
      <c r="Y101" s="123"/>
      <c r="Z101" s="123"/>
      <c r="AA101" s="123"/>
    </row>
    <row r="102" spans="1:27" ht="18.75" thickBot="1">
      <c r="A102" s="123"/>
      <c r="B102" s="168">
        <f>B89+1</f>
        <v>6</v>
      </c>
      <c r="C102" s="1018" t="s">
        <v>1165</v>
      </c>
      <c r="D102" s="1019"/>
      <c r="E102" s="1019"/>
      <c r="F102" s="1019"/>
      <c r="G102" s="1019"/>
      <c r="H102" s="1019"/>
      <c r="I102" s="1019"/>
      <c r="J102" s="1019"/>
      <c r="K102" s="1019"/>
      <c r="L102" s="1019"/>
      <c r="M102" s="1019"/>
      <c r="N102" s="1019"/>
      <c r="O102" s="1019"/>
      <c r="P102" s="1019"/>
      <c r="Q102" s="1019"/>
      <c r="R102" s="1020"/>
      <c r="S102" s="1000" t="s">
        <v>907</v>
      </c>
      <c r="T102" s="1000"/>
      <c r="U102" s="1000" t="s">
        <v>1147</v>
      </c>
      <c r="V102" s="1000"/>
      <c r="W102" s="377" t="s">
        <v>627</v>
      </c>
      <c r="X102" s="124"/>
      <c r="Y102" s="123"/>
      <c r="Z102" s="123"/>
      <c r="AA102" s="123"/>
    </row>
    <row r="103" spans="1:27" ht="18.75" thickBot="1">
      <c r="A103" s="739" t="s">
        <v>513</v>
      </c>
      <c r="B103" s="128" t="str">
        <f t="shared" ref="B103:B112" si="89">CONCATENATE($B$102,".",X103)</f>
        <v>6.1</v>
      </c>
      <c r="C103" s="433" t="s">
        <v>1160</v>
      </c>
      <c r="D103" s="438" t="str">
        <f>IF(C103&lt;&gt;"","Ancoragem ativa para 15 cordoalhas - D = 15,2 mm","")</f>
        <v>Ancoragem ativa para 15 cordoalhas - D = 15,2 mm</v>
      </c>
      <c r="E103" s="127" t="s">
        <v>1538</v>
      </c>
      <c r="F103" s="441">
        <f>480*1.04</f>
        <v>499.20000000000005</v>
      </c>
      <c r="G103" s="450">
        <f>1000/48</f>
        <v>20.833333333333332</v>
      </c>
      <c r="H103" s="130">
        <f>G103*F103</f>
        <v>10400</v>
      </c>
      <c r="I103" s="435">
        <v>45748</v>
      </c>
      <c r="J103" s="1001" t="s">
        <v>265</v>
      </c>
      <c r="K103" s="436">
        <v>100.85299999999999</v>
      </c>
      <c r="L103" s="139">
        <v>100.29600000000001</v>
      </c>
      <c r="M103" s="740">
        <f t="shared" ref="M103:M106" si="90">IFERROR(1+((K103-L103)/L103),"")</f>
        <v>1.0055535614580839</v>
      </c>
      <c r="N103" s="451">
        <f t="shared" ref="N103:N106" si="91">IFERROR($M103*F103,"")</f>
        <v>501.97233787987557</v>
      </c>
      <c r="O103" s="451">
        <f>IFERROR($M103*H103,"")</f>
        <v>10457.757039164073</v>
      </c>
      <c r="P103" s="250">
        <v>2048</v>
      </c>
      <c r="Q103" s="250">
        <v>20.3</v>
      </c>
      <c r="R103" s="250">
        <v>0</v>
      </c>
      <c r="S103" s="130">
        <f t="shared" ref="S103:S112" si="92">IFERROR(((P103*$E$218)+(Q103*$E$217)+(R103*$E$216)),"")</f>
        <v>1451.261</v>
      </c>
      <c r="T103" s="130">
        <f t="shared" ref="T103:T112" si="93">IFERROR(TRUNC(((P103*$I$218)+(Q103*$I$217)+(R103*$I$216)),2),"")</f>
        <v>2218.7600000000002</v>
      </c>
      <c r="U103" s="130">
        <f>IFERROR(S103+O103,"")</f>
        <v>11909.018039164073</v>
      </c>
      <c r="V103" s="130">
        <f t="shared" ref="V103:V112" si="94">IFERROR(T103+O103,"")</f>
        <v>12676.517039164073</v>
      </c>
      <c r="W103" s="377"/>
      <c r="X103" s="124">
        <v>1</v>
      </c>
      <c r="Y103" s="123"/>
      <c r="Z103" s="123"/>
      <c r="AA103" s="123"/>
    </row>
    <row r="104" spans="1:27" ht="18.75" thickBot="1">
      <c r="A104" s="739" t="s">
        <v>513</v>
      </c>
      <c r="B104" s="128" t="str">
        <f t="shared" si="89"/>
        <v>6.2</v>
      </c>
      <c r="C104" s="433" t="s">
        <v>1166</v>
      </c>
      <c r="D104" s="438" t="str">
        <f>IF(C104&lt;&gt;"","Ancoragem ativa para 15 cordoalhas - D = 15,2 mm","")</f>
        <v>Ancoragem ativa para 15 cordoalhas - D = 15,2 mm</v>
      </c>
      <c r="E104" s="127" t="s">
        <v>1565</v>
      </c>
      <c r="F104" s="441">
        <f>701.13+799.24+64.92</f>
        <v>1565.29</v>
      </c>
      <c r="G104" s="450">
        <f t="shared" ref="G104:G106" si="95">1000/48</f>
        <v>20.833333333333332</v>
      </c>
      <c r="H104" s="130">
        <f>G104*F104</f>
        <v>32610.208333333332</v>
      </c>
      <c r="I104" s="435">
        <v>45748</v>
      </c>
      <c r="J104" s="1001"/>
      <c r="K104" s="436">
        <v>100.85299999999999</v>
      </c>
      <c r="L104" s="139">
        <v>100.29600000000001</v>
      </c>
      <c r="M104" s="740">
        <f t="shared" si="90"/>
        <v>1.0055535614580839</v>
      </c>
      <c r="N104" s="451">
        <f t="shared" si="91"/>
        <v>1573.9829342147241</v>
      </c>
      <c r="O104" s="451">
        <f t="shared" ref="O104:O106" si="96">IFERROR($M104*H104,"")</f>
        <v>32791.311129473419</v>
      </c>
      <c r="P104" s="250">
        <v>2190</v>
      </c>
      <c r="Q104" s="250">
        <v>20.3</v>
      </c>
      <c r="R104" s="250">
        <v>0</v>
      </c>
      <c r="S104" s="130">
        <f t="shared" si="92"/>
        <v>1550.6610000000001</v>
      </c>
      <c r="T104" s="130">
        <f t="shared" si="93"/>
        <v>2370.6999999999998</v>
      </c>
      <c r="U104" s="130">
        <f>IFERROR(S104+O104,"")</f>
        <v>34341.972129473419</v>
      </c>
      <c r="V104" s="130">
        <f t="shared" si="94"/>
        <v>35162.011129473416</v>
      </c>
      <c r="W104" s="377"/>
      <c r="X104" s="124">
        <v>2</v>
      </c>
      <c r="Y104" s="123"/>
      <c r="Z104" s="123"/>
      <c r="AA104" s="123"/>
    </row>
    <row r="105" spans="1:27" ht="18.75" thickBot="1">
      <c r="A105" s="739" t="s">
        <v>513</v>
      </c>
      <c r="B105" s="128" t="str">
        <f t="shared" si="89"/>
        <v>6.3</v>
      </c>
      <c r="C105" s="433" t="s">
        <v>1164</v>
      </c>
      <c r="D105" s="438" t="str">
        <f>IF(C105&lt;&gt;"","Ancoragem ativa para 15 cordoalhas - D = 15,2 mm","")</f>
        <v>Ancoragem ativa para 15 cordoalhas - D = 15,2 mm</v>
      </c>
      <c r="E105" s="127" t="s">
        <v>1387</v>
      </c>
      <c r="F105" s="441">
        <v>1425</v>
      </c>
      <c r="G105" s="450">
        <f t="shared" si="95"/>
        <v>20.833333333333332</v>
      </c>
      <c r="H105" s="130">
        <f>G105*F105</f>
        <v>29687.5</v>
      </c>
      <c r="I105" s="435">
        <v>45748</v>
      </c>
      <c r="J105" s="1001"/>
      <c r="K105" s="436">
        <v>100.85299999999999</v>
      </c>
      <c r="L105" s="139">
        <v>100.29600000000001</v>
      </c>
      <c r="M105" s="740">
        <f t="shared" si="90"/>
        <v>1.0055535614580839</v>
      </c>
      <c r="N105" s="451">
        <f t="shared" si="91"/>
        <v>1432.9138250777696</v>
      </c>
      <c r="O105" s="451">
        <f t="shared" si="96"/>
        <v>29852.371355786869</v>
      </c>
      <c r="P105" s="250">
        <v>522</v>
      </c>
      <c r="Q105" s="250">
        <v>20.3</v>
      </c>
      <c r="R105" s="250">
        <v>0</v>
      </c>
      <c r="S105" s="130">
        <f t="shared" si="92"/>
        <v>383.06099999999998</v>
      </c>
      <c r="T105" s="130">
        <f t="shared" si="93"/>
        <v>585.94000000000005</v>
      </c>
      <c r="U105" s="130">
        <f t="shared" ref="U105:U112" si="97">IFERROR(S105+O105,"")</f>
        <v>30235.43235578687</v>
      </c>
      <c r="V105" s="130">
        <f t="shared" si="94"/>
        <v>30438.311355786867</v>
      </c>
      <c r="W105" s="377"/>
      <c r="X105" s="124">
        <v>3</v>
      </c>
      <c r="Y105" s="123"/>
      <c r="Z105" s="123"/>
      <c r="AA105" s="123"/>
    </row>
    <row r="106" spans="1:27" ht="18.75" thickBot="1">
      <c r="A106" s="739" t="s">
        <v>513</v>
      </c>
      <c r="B106" s="128" t="str">
        <f t="shared" si="89"/>
        <v>6.4</v>
      </c>
      <c r="C106" s="433" t="s">
        <v>1153</v>
      </c>
      <c r="D106" s="438" t="str">
        <f t="shared" ref="D106:D112" si="98">IF(C106&lt;&gt;"","Ancoragem ativa para 15 cordoalhas - D = 15,2 mm","")</f>
        <v>Ancoragem ativa para 15 cordoalhas - D = 15,2 mm</v>
      </c>
      <c r="E106" s="127" t="s">
        <v>1387</v>
      </c>
      <c r="F106" s="441">
        <v>1795.8444999999999</v>
      </c>
      <c r="G106" s="450">
        <f t="shared" si="95"/>
        <v>20.833333333333332</v>
      </c>
      <c r="H106" s="130">
        <f>G106*F106</f>
        <v>37413.427083333328</v>
      </c>
      <c r="I106" s="435">
        <v>45658</v>
      </c>
      <c r="J106" s="1001"/>
      <c r="K106" s="436">
        <v>100.85299999999999</v>
      </c>
      <c r="L106" s="139">
        <v>100.85299999999999</v>
      </c>
      <c r="M106" s="740">
        <f t="shared" si="90"/>
        <v>1</v>
      </c>
      <c r="N106" s="451">
        <f t="shared" si="91"/>
        <v>1795.8444999999999</v>
      </c>
      <c r="O106" s="451">
        <f t="shared" si="96"/>
        <v>37413.427083333328</v>
      </c>
      <c r="P106" s="250">
        <v>522</v>
      </c>
      <c r="Q106" s="250">
        <v>20.3</v>
      </c>
      <c r="R106" s="250">
        <v>0</v>
      </c>
      <c r="S106" s="130">
        <f t="shared" si="92"/>
        <v>383.06099999999998</v>
      </c>
      <c r="T106" s="130">
        <f t="shared" si="93"/>
        <v>585.94000000000005</v>
      </c>
      <c r="U106" s="130">
        <f t="shared" si="97"/>
        <v>37796.48808333333</v>
      </c>
      <c r="V106" s="130">
        <f t="shared" si="94"/>
        <v>37999.367083333331</v>
      </c>
      <c r="W106" s="377"/>
      <c r="X106" s="124">
        <v>4</v>
      </c>
      <c r="Y106" s="123"/>
      <c r="Z106" s="123"/>
      <c r="AA106" s="123"/>
    </row>
    <row r="107" spans="1:27" ht="18.75" hidden="1" thickBot="1">
      <c r="A107" s="739" t="s">
        <v>513</v>
      </c>
      <c r="B107" s="128" t="str">
        <f t="shared" si="89"/>
        <v>6.5</v>
      </c>
      <c r="C107" s="433"/>
      <c r="D107" s="438" t="str">
        <f t="shared" si="98"/>
        <v/>
      </c>
      <c r="E107" s="127" t="s">
        <v>236</v>
      </c>
      <c r="F107" s="441"/>
      <c r="G107" s="442"/>
      <c r="H107" s="130"/>
      <c r="I107" s="435" t="s">
        <v>236</v>
      </c>
      <c r="J107" s="1001"/>
      <c r="K107" s="436" t="s">
        <v>236</v>
      </c>
      <c r="L107" s="139" t="s">
        <v>236</v>
      </c>
      <c r="M107" s="740"/>
      <c r="N107" s="440" t="str">
        <f t="shared" ref="N107:N112" si="99">IFERROR(ROUND((1-(L107-K107)/K107)*F107,2),"")</f>
        <v/>
      </c>
      <c r="O107" s="451" t="str">
        <f t="shared" ref="O107:O112" si="100">IFERROR(((1-(L107-K107)/K107)*H107),"")</f>
        <v/>
      </c>
      <c r="P107" s="250" t="s">
        <v>236</v>
      </c>
      <c r="Q107" s="250" t="s">
        <v>236</v>
      </c>
      <c r="R107" s="446" t="s">
        <v>236</v>
      </c>
      <c r="S107" s="130" t="str">
        <f t="shared" si="92"/>
        <v/>
      </c>
      <c r="T107" s="130" t="str">
        <f t="shared" si="93"/>
        <v/>
      </c>
      <c r="U107" s="130" t="str">
        <f t="shared" si="97"/>
        <v/>
      </c>
      <c r="V107" s="130" t="str">
        <f t="shared" si="94"/>
        <v/>
      </c>
      <c r="W107" s="377"/>
      <c r="X107" s="124">
        <v>5</v>
      </c>
      <c r="Y107" s="123"/>
      <c r="Z107" s="123"/>
      <c r="AA107" s="123"/>
    </row>
    <row r="108" spans="1:27" ht="18.75" hidden="1" thickBot="1">
      <c r="A108" s="739" t="s">
        <v>513</v>
      </c>
      <c r="B108" s="128" t="str">
        <f t="shared" si="89"/>
        <v>6.6</v>
      </c>
      <c r="C108" s="433"/>
      <c r="D108" s="438" t="str">
        <f t="shared" si="98"/>
        <v/>
      </c>
      <c r="E108" s="127" t="s">
        <v>236</v>
      </c>
      <c r="F108" s="441"/>
      <c r="G108" s="442"/>
      <c r="H108" s="130"/>
      <c r="I108" s="435" t="s">
        <v>236</v>
      </c>
      <c r="J108" s="1001"/>
      <c r="K108" s="436" t="s">
        <v>236</v>
      </c>
      <c r="L108" s="139" t="s">
        <v>236</v>
      </c>
      <c r="M108" s="740"/>
      <c r="N108" s="440" t="str">
        <f t="shared" si="99"/>
        <v/>
      </c>
      <c r="O108" s="451" t="str">
        <f t="shared" si="100"/>
        <v/>
      </c>
      <c r="P108" s="250" t="s">
        <v>236</v>
      </c>
      <c r="Q108" s="250" t="s">
        <v>236</v>
      </c>
      <c r="R108" s="446" t="s">
        <v>236</v>
      </c>
      <c r="S108" s="130" t="str">
        <f t="shared" si="92"/>
        <v/>
      </c>
      <c r="T108" s="130" t="str">
        <f t="shared" si="93"/>
        <v/>
      </c>
      <c r="U108" s="130" t="str">
        <f t="shared" si="97"/>
        <v/>
      </c>
      <c r="V108" s="130" t="str">
        <f t="shared" si="94"/>
        <v/>
      </c>
      <c r="W108" s="377"/>
      <c r="X108" s="124">
        <v>6</v>
      </c>
      <c r="Y108" s="123"/>
      <c r="Z108" s="123"/>
      <c r="AA108" s="123"/>
    </row>
    <row r="109" spans="1:27" ht="18.75" hidden="1" thickBot="1">
      <c r="A109" s="739" t="s">
        <v>513</v>
      </c>
      <c r="B109" s="128" t="str">
        <f t="shared" si="89"/>
        <v>6.7</v>
      </c>
      <c r="C109" s="433"/>
      <c r="D109" s="438" t="str">
        <f t="shared" si="98"/>
        <v/>
      </c>
      <c r="E109" s="127" t="s">
        <v>236</v>
      </c>
      <c r="F109" s="441"/>
      <c r="G109" s="442"/>
      <c r="H109" s="130"/>
      <c r="I109" s="435" t="s">
        <v>236</v>
      </c>
      <c r="J109" s="1001"/>
      <c r="K109" s="436" t="s">
        <v>236</v>
      </c>
      <c r="L109" s="139" t="s">
        <v>236</v>
      </c>
      <c r="M109" s="740"/>
      <c r="N109" s="440" t="str">
        <f t="shared" si="99"/>
        <v/>
      </c>
      <c r="O109" s="451" t="str">
        <f t="shared" si="100"/>
        <v/>
      </c>
      <c r="P109" s="250" t="s">
        <v>236</v>
      </c>
      <c r="Q109" s="250" t="s">
        <v>236</v>
      </c>
      <c r="R109" s="446" t="s">
        <v>236</v>
      </c>
      <c r="S109" s="130" t="str">
        <f t="shared" si="92"/>
        <v/>
      </c>
      <c r="T109" s="130" t="str">
        <f t="shared" si="93"/>
        <v/>
      </c>
      <c r="U109" s="130" t="str">
        <f t="shared" si="97"/>
        <v/>
      </c>
      <c r="V109" s="130" t="str">
        <f t="shared" si="94"/>
        <v/>
      </c>
      <c r="W109" s="377"/>
      <c r="X109" s="124">
        <v>7</v>
      </c>
      <c r="Y109" s="123"/>
      <c r="Z109" s="123"/>
      <c r="AA109" s="123"/>
    </row>
    <row r="110" spans="1:27" ht="18.75" hidden="1" thickBot="1">
      <c r="A110" s="739" t="s">
        <v>513</v>
      </c>
      <c r="B110" s="128" t="str">
        <f t="shared" si="89"/>
        <v>6.8</v>
      </c>
      <c r="C110" s="433"/>
      <c r="D110" s="438" t="str">
        <f t="shared" si="98"/>
        <v/>
      </c>
      <c r="E110" s="127" t="s">
        <v>236</v>
      </c>
      <c r="F110" s="441"/>
      <c r="G110" s="442"/>
      <c r="H110" s="130"/>
      <c r="I110" s="435" t="s">
        <v>236</v>
      </c>
      <c r="J110" s="1001"/>
      <c r="K110" s="436" t="s">
        <v>236</v>
      </c>
      <c r="L110" s="139" t="s">
        <v>236</v>
      </c>
      <c r="M110" s="740"/>
      <c r="N110" s="440" t="str">
        <f t="shared" si="99"/>
        <v/>
      </c>
      <c r="O110" s="451" t="str">
        <f t="shared" si="100"/>
        <v/>
      </c>
      <c r="P110" s="250" t="s">
        <v>236</v>
      </c>
      <c r="Q110" s="250" t="s">
        <v>236</v>
      </c>
      <c r="R110" s="446" t="s">
        <v>236</v>
      </c>
      <c r="S110" s="130" t="str">
        <f t="shared" si="92"/>
        <v/>
      </c>
      <c r="T110" s="130" t="str">
        <f t="shared" si="93"/>
        <v/>
      </c>
      <c r="U110" s="130" t="str">
        <f t="shared" si="97"/>
        <v/>
      </c>
      <c r="V110" s="130" t="str">
        <f t="shared" si="94"/>
        <v/>
      </c>
      <c r="W110" s="377"/>
      <c r="X110" s="124">
        <v>8</v>
      </c>
      <c r="Y110" s="123"/>
      <c r="Z110" s="123"/>
      <c r="AA110" s="123"/>
    </row>
    <row r="111" spans="1:27" ht="18.75" hidden="1" thickBot="1">
      <c r="A111" s="739" t="s">
        <v>513</v>
      </c>
      <c r="B111" s="128" t="str">
        <f t="shared" si="89"/>
        <v>6.9</v>
      </c>
      <c r="C111" s="433"/>
      <c r="D111" s="438" t="str">
        <f t="shared" si="98"/>
        <v/>
      </c>
      <c r="E111" s="127" t="s">
        <v>236</v>
      </c>
      <c r="F111" s="441"/>
      <c r="G111" s="442"/>
      <c r="H111" s="130"/>
      <c r="I111" s="435" t="s">
        <v>236</v>
      </c>
      <c r="J111" s="1001"/>
      <c r="K111" s="436" t="s">
        <v>236</v>
      </c>
      <c r="L111" s="139" t="s">
        <v>236</v>
      </c>
      <c r="M111" s="740"/>
      <c r="N111" s="440" t="str">
        <f t="shared" si="99"/>
        <v/>
      </c>
      <c r="O111" s="451" t="str">
        <f t="shared" si="100"/>
        <v/>
      </c>
      <c r="P111" s="250" t="s">
        <v>236</v>
      </c>
      <c r="Q111" s="250" t="s">
        <v>236</v>
      </c>
      <c r="R111" s="446" t="s">
        <v>236</v>
      </c>
      <c r="S111" s="130" t="str">
        <f t="shared" si="92"/>
        <v/>
      </c>
      <c r="T111" s="130" t="str">
        <f t="shared" si="93"/>
        <v/>
      </c>
      <c r="U111" s="130" t="str">
        <f t="shared" si="97"/>
        <v/>
      </c>
      <c r="V111" s="130" t="str">
        <f t="shared" si="94"/>
        <v/>
      </c>
      <c r="W111" s="377"/>
      <c r="X111" s="124">
        <v>9</v>
      </c>
      <c r="Y111" s="123"/>
      <c r="Z111" s="123"/>
      <c r="AA111" s="123"/>
    </row>
    <row r="112" spans="1:27" ht="18.75" hidden="1" thickBot="1">
      <c r="A112" s="739" t="s">
        <v>513</v>
      </c>
      <c r="B112" s="128" t="str">
        <f t="shared" si="89"/>
        <v>6.10</v>
      </c>
      <c r="C112" s="433"/>
      <c r="D112" s="438" t="str">
        <f t="shared" si="98"/>
        <v/>
      </c>
      <c r="E112" s="127" t="s">
        <v>236</v>
      </c>
      <c r="F112" s="441"/>
      <c r="G112" s="443"/>
      <c r="H112" s="130"/>
      <c r="I112" s="435" t="s">
        <v>236</v>
      </c>
      <c r="J112" s="1001"/>
      <c r="K112" s="436" t="s">
        <v>236</v>
      </c>
      <c r="L112" s="139" t="s">
        <v>236</v>
      </c>
      <c r="M112" s="740"/>
      <c r="N112" s="440" t="str">
        <f t="shared" si="99"/>
        <v/>
      </c>
      <c r="O112" s="451" t="str">
        <f t="shared" si="100"/>
        <v/>
      </c>
      <c r="P112" s="250" t="s">
        <v>236</v>
      </c>
      <c r="Q112" s="250" t="s">
        <v>236</v>
      </c>
      <c r="R112" s="446" t="s">
        <v>236</v>
      </c>
      <c r="S112" s="130" t="str">
        <f t="shared" si="92"/>
        <v/>
      </c>
      <c r="T112" s="130" t="str">
        <f t="shared" si="93"/>
        <v/>
      </c>
      <c r="U112" s="130" t="str">
        <f t="shared" si="97"/>
        <v/>
      </c>
      <c r="V112" s="130" t="str">
        <f t="shared" si="94"/>
        <v/>
      </c>
      <c r="W112" s="377"/>
      <c r="X112" s="124">
        <v>10</v>
      </c>
      <c r="Y112" s="123"/>
      <c r="Z112" s="123"/>
      <c r="AA112" s="123"/>
    </row>
    <row r="113" spans="1:28" ht="18.75" thickBot="1">
      <c r="A113" s="123"/>
      <c r="B113" s="991" t="s">
        <v>883</v>
      </c>
      <c r="C113" s="991" t="s">
        <v>41</v>
      </c>
      <c r="D113" s="991" t="s">
        <v>890</v>
      </c>
      <c r="E113" s="991" t="s">
        <v>891</v>
      </c>
      <c r="F113" s="997" t="s">
        <v>892</v>
      </c>
      <c r="G113" s="997"/>
      <c r="H113" s="997"/>
      <c r="I113" s="997" t="s">
        <v>130</v>
      </c>
      <c r="J113" s="997"/>
      <c r="K113" s="997"/>
      <c r="L113" s="997"/>
      <c r="M113" s="997"/>
      <c r="N113" s="997"/>
      <c r="O113" s="997"/>
      <c r="P113" s="998" t="s">
        <v>110</v>
      </c>
      <c r="Q113" s="998" t="s">
        <v>43</v>
      </c>
      <c r="R113" s="998" t="s">
        <v>44</v>
      </c>
      <c r="S113" s="998" t="s">
        <v>893</v>
      </c>
      <c r="T113" s="998" t="s">
        <v>894</v>
      </c>
      <c r="U113" s="998" t="s">
        <v>895</v>
      </c>
      <c r="V113" s="998" t="s">
        <v>896</v>
      </c>
      <c r="W113" s="377"/>
      <c r="X113" s="124"/>
      <c r="Y113" s="123"/>
      <c r="Z113" s="123"/>
      <c r="AA113" s="123"/>
      <c r="AB113" s="123"/>
    </row>
    <row r="114" spans="1:28" ht="48" thickBot="1">
      <c r="A114" s="123"/>
      <c r="B114" s="991"/>
      <c r="C114" s="991"/>
      <c r="D114" s="991"/>
      <c r="E114" s="991"/>
      <c r="F114" s="387" t="s">
        <v>950</v>
      </c>
      <c r="G114" s="387"/>
      <c r="H114" s="387" t="s">
        <v>951</v>
      </c>
      <c r="I114" s="388" t="s">
        <v>900</v>
      </c>
      <c r="J114" s="388" t="s">
        <v>901</v>
      </c>
      <c r="K114" s="699" t="s">
        <v>902</v>
      </c>
      <c r="L114" s="700" t="s">
        <v>903</v>
      </c>
      <c r="M114" s="447" t="s">
        <v>1145</v>
      </c>
      <c r="N114" s="432" t="s">
        <v>952</v>
      </c>
      <c r="O114" s="432" t="s">
        <v>905</v>
      </c>
      <c r="P114" s="999"/>
      <c r="Q114" s="999"/>
      <c r="R114" s="999"/>
      <c r="S114" s="999"/>
      <c r="T114" s="999"/>
      <c r="U114" s="999"/>
      <c r="V114" s="999"/>
      <c r="W114" s="377"/>
      <c r="X114" s="124"/>
      <c r="Y114" s="123"/>
      <c r="Z114" s="123"/>
      <c r="AA114" s="123"/>
      <c r="AB114" s="123"/>
    </row>
    <row r="115" spans="1:28" ht="18.75" thickBot="1">
      <c r="A115" s="123"/>
      <c r="B115" s="168">
        <f>B102+1</f>
        <v>7</v>
      </c>
      <c r="C115" s="1000" t="s">
        <v>1167</v>
      </c>
      <c r="D115" s="1000"/>
      <c r="E115" s="1000"/>
      <c r="F115" s="1000"/>
      <c r="G115" s="1017"/>
      <c r="H115" s="1017"/>
      <c r="I115" s="1000"/>
      <c r="J115" s="1000"/>
      <c r="K115" s="1000"/>
      <c r="L115" s="1000"/>
      <c r="M115" s="1000"/>
      <c r="N115" s="1000"/>
      <c r="O115" s="1000"/>
      <c r="P115" s="1000"/>
      <c r="Q115" s="1000"/>
      <c r="R115" s="1000"/>
      <c r="S115" s="1000" t="s">
        <v>907</v>
      </c>
      <c r="T115" s="1000"/>
      <c r="U115" s="1000" t="s">
        <v>1147</v>
      </c>
      <c r="V115" s="1000"/>
      <c r="W115" s="377" t="s">
        <v>628</v>
      </c>
      <c r="X115" s="124"/>
      <c r="Y115" s="123"/>
      <c r="Z115" s="123"/>
      <c r="AA115" s="123"/>
      <c r="AB115" s="123"/>
    </row>
    <row r="116" spans="1:28" ht="18.75" thickBot="1">
      <c r="A116" s="739" t="s">
        <v>525</v>
      </c>
      <c r="B116" s="128" t="str">
        <f t="shared" ref="B116:B125" si="101">CONCATENATE($B$115,".",X116)</f>
        <v>7.1</v>
      </c>
      <c r="C116" s="433" t="s">
        <v>1168</v>
      </c>
      <c r="D116" s="154" t="str">
        <f>IF(C116&lt;&gt;"","Chapa de aço ASTM A36","")</f>
        <v>Chapa de aço ASTM A36</v>
      </c>
      <c r="E116" s="127" t="s">
        <v>1387</v>
      </c>
      <c r="F116" s="441">
        <f>22050/2755.62</f>
        <v>8.001828989483311</v>
      </c>
      <c r="G116" s="452"/>
      <c r="H116" s="130">
        <f>F116*1000</f>
        <v>8001.8289894833106</v>
      </c>
      <c r="I116" s="435">
        <v>45778</v>
      </c>
      <c r="J116" s="1001" t="s">
        <v>265</v>
      </c>
      <c r="K116" s="436">
        <v>100.85299999999999</v>
      </c>
      <c r="L116" s="139">
        <v>100.02500000000001</v>
      </c>
      <c r="M116" s="740">
        <f t="shared" ref="M116:M125" si="102">IFERROR(1+((K116-L116)/L116),"")</f>
        <v>1.0082779305173706</v>
      </c>
      <c r="N116" s="437">
        <f t="shared" ref="N116:N125" si="103">IFERROR($M116*F116,"")</f>
        <v>8.0680675738701346</v>
      </c>
      <c r="O116" s="437">
        <f>IFERROR($M116*H116,"")</f>
        <v>8068.0675738701348</v>
      </c>
      <c r="P116" s="250">
        <v>522</v>
      </c>
      <c r="Q116" s="250">
        <v>20.3</v>
      </c>
      <c r="R116" s="250">
        <v>0</v>
      </c>
      <c r="S116" s="130">
        <f t="shared" ref="S116:S125" si="104">IFERROR(((P116*$E$218)+(Q116*$E$217)+(R116*$E$216))/10^3,"")</f>
        <v>0.38306099999999998</v>
      </c>
      <c r="T116" s="130">
        <f t="shared" ref="T116:T125" si="105">IFERROR(TRUNC(((P116*$I$218)+(Q116*$I$217)+(R116*$I$216))/10^3,2),"")</f>
        <v>0.57999999999999996</v>
      </c>
      <c r="U116" s="130">
        <f>IFERROR(S116+O116,"")</f>
        <v>8068.4506348701352</v>
      </c>
      <c r="V116" s="130">
        <f t="shared" ref="V116:V125" si="106">IFERROR(T116+O116,"")</f>
        <v>8068.6475738701347</v>
      </c>
      <c r="W116" s="377"/>
      <c r="X116" s="124">
        <v>1</v>
      </c>
      <c r="Y116" s="123"/>
      <c r="Z116" s="123"/>
      <c r="AA116" s="123"/>
      <c r="AB116" s="123"/>
    </row>
    <row r="117" spans="1:28" ht="18.75" thickBot="1">
      <c r="A117" s="739" t="s">
        <v>525</v>
      </c>
      <c r="B117" s="128" t="str">
        <f t="shared" si="101"/>
        <v>7.2</v>
      </c>
      <c r="C117" s="433" t="s">
        <v>888</v>
      </c>
      <c r="D117" s="154" t="str">
        <f t="shared" ref="D117:D125" si="107">IF(C117&lt;&gt;"","Chapa de aço ASTM A36","")</f>
        <v>Chapa de aço ASTM A36</v>
      </c>
      <c r="E117" s="127" t="s">
        <v>1387</v>
      </c>
      <c r="F117" s="441">
        <f>1378.25/(1.2*3*6.35*7850/1000)</f>
        <v>7.6803695716379421</v>
      </c>
      <c r="G117" s="452"/>
      <c r="H117" s="130">
        <f>F117*1000</f>
        <v>7680.3695716379425</v>
      </c>
      <c r="I117" s="435">
        <v>45778</v>
      </c>
      <c r="J117" s="1001"/>
      <c r="K117" s="436">
        <v>100.85299999999999</v>
      </c>
      <c r="L117" s="139">
        <v>100.02500000000001</v>
      </c>
      <c r="M117" s="740">
        <f t="shared" si="102"/>
        <v>1.0082779305173706</v>
      </c>
      <c r="N117" s="437">
        <f t="shared" si="103"/>
        <v>7.7439471372996884</v>
      </c>
      <c r="O117" s="437">
        <f t="shared" ref="O117:O125" si="108">IFERROR($M117*H117,"")</f>
        <v>7743.9471372996886</v>
      </c>
      <c r="P117" s="250">
        <v>522</v>
      </c>
      <c r="Q117" s="250">
        <v>20.3</v>
      </c>
      <c r="R117" s="250">
        <v>0</v>
      </c>
      <c r="S117" s="130">
        <f t="shared" si="104"/>
        <v>0.38306099999999998</v>
      </c>
      <c r="T117" s="130">
        <f t="shared" si="105"/>
        <v>0.57999999999999996</v>
      </c>
      <c r="U117" s="130">
        <f t="shared" ref="U117:U125" si="109">IFERROR(S117+O117,"")</f>
        <v>7744.3301982996891</v>
      </c>
      <c r="V117" s="130">
        <f t="shared" si="106"/>
        <v>7744.5271372996885</v>
      </c>
      <c r="W117" s="377"/>
      <c r="X117" s="124">
        <v>2</v>
      </c>
      <c r="Y117" s="123"/>
      <c r="Z117" s="133"/>
      <c r="AA117" s="133"/>
      <c r="AB117" s="133"/>
    </row>
    <row r="118" spans="1:28" ht="18.75" thickBot="1">
      <c r="A118" s="739" t="s">
        <v>525</v>
      </c>
      <c r="B118" s="128" t="str">
        <f t="shared" si="101"/>
        <v>7.3</v>
      </c>
      <c r="C118" s="433" t="s">
        <v>1169</v>
      </c>
      <c r="D118" s="154" t="str">
        <f t="shared" si="107"/>
        <v>Chapa de aço ASTM A36</v>
      </c>
      <c r="E118" s="127" t="s">
        <v>1554</v>
      </c>
      <c r="F118" s="441">
        <v>11.6</v>
      </c>
      <c r="G118" s="452"/>
      <c r="H118" s="130">
        <f>F118*1000</f>
        <v>11600</v>
      </c>
      <c r="I118" s="435">
        <v>45748</v>
      </c>
      <c r="J118" s="1001"/>
      <c r="K118" s="436">
        <v>100.85299999999999</v>
      </c>
      <c r="L118" s="139">
        <v>100.29600000000001</v>
      </c>
      <c r="M118" s="740">
        <f t="shared" si="102"/>
        <v>1.0055535614580839</v>
      </c>
      <c r="N118" s="437">
        <f t="shared" si="103"/>
        <v>11.664421312913774</v>
      </c>
      <c r="O118" s="437">
        <f t="shared" si="108"/>
        <v>11664.421312913773</v>
      </c>
      <c r="P118" s="250">
        <v>522</v>
      </c>
      <c r="Q118" s="250">
        <v>20.3</v>
      </c>
      <c r="R118" s="250">
        <v>0</v>
      </c>
      <c r="S118" s="130">
        <f t="shared" si="104"/>
        <v>0.38306099999999998</v>
      </c>
      <c r="T118" s="130">
        <f t="shared" si="105"/>
        <v>0.57999999999999996</v>
      </c>
      <c r="U118" s="130">
        <f t="shared" si="109"/>
        <v>11664.804373913774</v>
      </c>
      <c r="V118" s="130">
        <f t="shared" si="106"/>
        <v>11665.001312913773</v>
      </c>
      <c r="W118" s="377"/>
      <c r="X118" s="124">
        <v>3</v>
      </c>
      <c r="Y118" s="123"/>
      <c r="Z118" s="133"/>
      <c r="AA118" s="133"/>
      <c r="AB118" s="133"/>
    </row>
    <row r="119" spans="1:28" ht="18.75" thickBot="1">
      <c r="A119" s="739" t="s">
        <v>525</v>
      </c>
      <c r="B119" s="128" t="str">
        <f t="shared" si="101"/>
        <v>7.4</v>
      </c>
      <c r="C119" s="433" t="s">
        <v>1153</v>
      </c>
      <c r="D119" s="154" t="str">
        <f t="shared" si="107"/>
        <v>Chapa de aço ASTM A36</v>
      </c>
      <c r="E119" s="127" t="s">
        <v>1387</v>
      </c>
      <c r="F119" s="441">
        <v>9.5907</v>
      </c>
      <c r="G119" s="452"/>
      <c r="H119" s="130">
        <f>F119*1000</f>
        <v>9590.7000000000007</v>
      </c>
      <c r="I119" s="435">
        <v>45658</v>
      </c>
      <c r="J119" s="1001"/>
      <c r="K119" s="436">
        <v>100.85299999999999</v>
      </c>
      <c r="L119" s="139">
        <v>100.85299999999999</v>
      </c>
      <c r="M119" s="740">
        <f t="shared" si="102"/>
        <v>1</v>
      </c>
      <c r="N119" s="437">
        <f t="shared" si="103"/>
        <v>9.5907</v>
      </c>
      <c r="O119" s="437">
        <f t="shared" si="108"/>
        <v>9590.7000000000007</v>
      </c>
      <c r="P119" s="250">
        <v>522</v>
      </c>
      <c r="Q119" s="250">
        <v>20.3</v>
      </c>
      <c r="R119" s="446">
        <v>0</v>
      </c>
      <c r="S119" s="130">
        <f t="shared" si="104"/>
        <v>0.38306099999999998</v>
      </c>
      <c r="T119" s="130">
        <f t="shared" si="105"/>
        <v>0.57999999999999996</v>
      </c>
      <c r="U119" s="130">
        <f t="shared" si="109"/>
        <v>9591.0830610000012</v>
      </c>
      <c r="V119" s="130">
        <f t="shared" si="106"/>
        <v>9591.2800000000007</v>
      </c>
      <c r="W119" s="377"/>
      <c r="X119" s="124">
        <v>4</v>
      </c>
      <c r="Y119" s="123"/>
      <c r="Z119" s="123"/>
      <c r="AA119" s="123"/>
      <c r="AB119" s="123"/>
    </row>
    <row r="120" spans="1:28" ht="18.75" hidden="1" thickBot="1">
      <c r="A120" s="739" t="s">
        <v>525</v>
      </c>
      <c r="B120" s="128" t="str">
        <f t="shared" si="101"/>
        <v>7.5</v>
      </c>
      <c r="C120" s="433"/>
      <c r="D120" s="154" t="str">
        <f t="shared" si="107"/>
        <v/>
      </c>
      <c r="E120" s="127" t="s">
        <v>236</v>
      </c>
      <c r="F120" s="441"/>
      <c r="G120" s="452"/>
      <c r="H120" s="130"/>
      <c r="I120" s="435" t="s">
        <v>236</v>
      </c>
      <c r="J120" s="1001"/>
      <c r="K120" s="436" t="s">
        <v>236</v>
      </c>
      <c r="L120" s="139" t="s">
        <v>236</v>
      </c>
      <c r="M120" s="740" t="str">
        <f t="shared" si="102"/>
        <v/>
      </c>
      <c r="N120" s="437" t="str">
        <f t="shared" si="103"/>
        <v/>
      </c>
      <c r="O120" s="437" t="str">
        <f t="shared" si="108"/>
        <v/>
      </c>
      <c r="P120" s="250" t="s">
        <v>236</v>
      </c>
      <c r="Q120" s="250" t="s">
        <v>236</v>
      </c>
      <c r="R120" s="446" t="s">
        <v>236</v>
      </c>
      <c r="S120" s="130" t="str">
        <f t="shared" si="104"/>
        <v/>
      </c>
      <c r="T120" s="130" t="str">
        <f t="shared" si="105"/>
        <v/>
      </c>
      <c r="U120" s="130" t="str">
        <f t="shared" si="109"/>
        <v/>
      </c>
      <c r="V120" s="130" t="str">
        <f t="shared" si="106"/>
        <v/>
      </c>
      <c r="W120" s="377"/>
      <c r="X120" s="124">
        <v>5</v>
      </c>
      <c r="Y120" s="123"/>
      <c r="Z120" s="123"/>
      <c r="AA120" s="123"/>
      <c r="AB120" s="123"/>
    </row>
    <row r="121" spans="1:28" ht="18.75" hidden="1" thickBot="1">
      <c r="A121" s="739" t="s">
        <v>525</v>
      </c>
      <c r="B121" s="128" t="str">
        <f t="shared" si="101"/>
        <v>7.6</v>
      </c>
      <c r="C121" s="433"/>
      <c r="D121" s="154" t="str">
        <f t="shared" si="107"/>
        <v/>
      </c>
      <c r="E121" s="127" t="s">
        <v>236</v>
      </c>
      <c r="F121" s="441"/>
      <c r="G121" s="452"/>
      <c r="H121" s="130"/>
      <c r="I121" s="435" t="s">
        <v>236</v>
      </c>
      <c r="J121" s="1001"/>
      <c r="K121" s="436" t="s">
        <v>236</v>
      </c>
      <c r="L121" s="139" t="s">
        <v>236</v>
      </c>
      <c r="M121" s="740" t="str">
        <f t="shared" si="102"/>
        <v/>
      </c>
      <c r="N121" s="437" t="str">
        <f t="shared" si="103"/>
        <v/>
      </c>
      <c r="O121" s="437" t="str">
        <f t="shared" si="108"/>
        <v/>
      </c>
      <c r="P121" s="250" t="s">
        <v>236</v>
      </c>
      <c r="Q121" s="250" t="s">
        <v>236</v>
      </c>
      <c r="R121" s="446" t="s">
        <v>236</v>
      </c>
      <c r="S121" s="130" t="str">
        <f t="shared" si="104"/>
        <v/>
      </c>
      <c r="T121" s="130" t="str">
        <f t="shared" si="105"/>
        <v/>
      </c>
      <c r="U121" s="130" t="str">
        <f t="shared" si="109"/>
        <v/>
      </c>
      <c r="V121" s="130" t="str">
        <f t="shared" si="106"/>
        <v/>
      </c>
      <c r="W121" s="377"/>
      <c r="X121" s="124">
        <v>6</v>
      </c>
      <c r="Y121" s="123"/>
      <c r="Z121" s="123"/>
      <c r="AA121" s="123"/>
      <c r="AB121" s="123"/>
    </row>
    <row r="122" spans="1:28" ht="18.75" hidden="1" thickBot="1">
      <c r="A122" s="739" t="s">
        <v>525</v>
      </c>
      <c r="B122" s="128" t="str">
        <f t="shared" si="101"/>
        <v>7.7</v>
      </c>
      <c r="C122" s="433"/>
      <c r="D122" s="154" t="str">
        <f t="shared" si="107"/>
        <v/>
      </c>
      <c r="E122" s="127" t="s">
        <v>236</v>
      </c>
      <c r="F122" s="441"/>
      <c r="G122" s="452"/>
      <c r="H122" s="130"/>
      <c r="I122" s="435" t="s">
        <v>236</v>
      </c>
      <c r="J122" s="1001"/>
      <c r="K122" s="436" t="s">
        <v>236</v>
      </c>
      <c r="L122" s="139" t="s">
        <v>236</v>
      </c>
      <c r="M122" s="740" t="str">
        <f t="shared" si="102"/>
        <v/>
      </c>
      <c r="N122" s="437" t="str">
        <f t="shared" si="103"/>
        <v/>
      </c>
      <c r="O122" s="437" t="str">
        <f t="shared" si="108"/>
        <v/>
      </c>
      <c r="P122" s="250" t="s">
        <v>236</v>
      </c>
      <c r="Q122" s="250" t="s">
        <v>236</v>
      </c>
      <c r="R122" s="446" t="s">
        <v>236</v>
      </c>
      <c r="S122" s="130" t="str">
        <f t="shared" si="104"/>
        <v/>
      </c>
      <c r="T122" s="130" t="str">
        <f t="shared" si="105"/>
        <v/>
      </c>
      <c r="U122" s="130" t="str">
        <f t="shared" si="109"/>
        <v/>
      </c>
      <c r="V122" s="130" t="str">
        <f t="shared" si="106"/>
        <v/>
      </c>
      <c r="W122" s="377"/>
      <c r="X122" s="124">
        <v>7</v>
      </c>
      <c r="Y122" s="123"/>
      <c r="Z122" s="123"/>
      <c r="AA122" s="123"/>
      <c r="AB122" s="123"/>
    </row>
    <row r="123" spans="1:28" ht="18.75" hidden="1" thickBot="1">
      <c r="A123" s="739" t="s">
        <v>525</v>
      </c>
      <c r="B123" s="128" t="str">
        <f t="shared" si="101"/>
        <v>7.8</v>
      </c>
      <c r="C123" s="433"/>
      <c r="D123" s="154" t="str">
        <f t="shared" si="107"/>
        <v/>
      </c>
      <c r="E123" s="127" t="s">
        <v>236</v>
      </c>
      <c r="F123" s="441"/>
      <c r="G123" s="452"/>
      <c r="H123" s="130"/>
      <c r="I123" s="435" t="s">
        <v>236</v>
      </c>
      <c r="J123" s="1001"/>
      <c r="K123" s="436" t="s">
        <v>236</v>
      </c>
      <c r="L123" s="139" t="s">
        <v>236</v>
      </c>
      <c r="M123" s="740" t="str">
        <f t="shared" si="102"/>
        <v/>
      </c>
      <c r="N123" s="437" t="str">
        <f t="shared" si="103"/>
        <v/>
      </c>
      <c r="O123" s="437" t="str">
        <f t="shared" si="108"/>
        <v/>
      </c>
      <c r="P123" s="250" t="s">
        <v>236</v>
      </c>
      <c r="Q123" s="250" t="s">
        <v>236</v>
      </c>
      <c r="R123" s="446" t="s">
        <v>236</v>
      </c>
      <c r="S123" s="130" t="str">
        <f t="shared" si="104"/>
        <v/>
      </c>
      <c r="T123" s="130" t="str">
        <f t="shared" si="105"/>
        <v/>
      </c>
      <c r="U123" s="130" t="str">
        <f t="shared" si="109"/>
        <v/>
      </c>
      <c r="V123" s="130" t="str">
        <f t="shared" si="106"/>
        <v/>
      </c>
      <c r="W123" s="377"/>
      <c r="X123" s="124">
        <v>8</v>
      </c>
      <c r="Y123" s="123"/>
      <c r="Z123" s="123"/>
      <c r="AA123" s="123"/>
      <c r="AB123" s="123"/>
    </row>
    <row r="124" spans="1:28" ht="18.75" hidden="1" thickBot="1">
      <c r="A124" s="739" t="s">
        <v>525</v>
      </c>
      <c r="B124" s="128" t="str">
        <f t="shared" si="101"/>
        <v>7.9</v>
      </c>
      <c r="C124" s="433"/>
      <c r="D124" s="154" t="str">
        <f t="shared" si="107"/>
        <v/>
      </c>
      <c r="E124" s="127" t="s">
        <v>236</v>
      </c>
      <c r="F124" s="441"/>
      <c r="G124" s="452"/>
      <c r="H124" s="130"/>
      <c r="I124" s="435" t="s">
        <v>236</v>
      </c>
      <c r="J124" s="1001"/>
      <c r="K124" s="436" t="s">
        <v>236</v>
      </c>
      <c r="L124" s="139" t="s">
        <v>236</v>
      </c>
      <c r="M124" s="740" t="str">
        <f t="shared" si="102"/>
        <v/>
      </c>
      <c r="N124" s="437" t="str">
        <f t="shared" si="103"/>
        <v/>
      </c>
      <c r="O124" s="437" t="str">
        <f t="shared" si="108"/>
        <v/>
      </c>
      <c r="P124" s="250" t="s">
        <v>236</v>
      </c>
      <c r="Q124" s="250" t="s">
        <v>236</v>
      </c>
      <c r="R124" s="446" t="s">
        <v>236</v>
      </c>
      <c r="S124" s="130" t="str">
        <f t="shared" si="104"/>
        <v/>
      </c>
      <c r="T124" s="130" t="str">
        <f t="shared" si="105"/>
        <v/>
      </c>
      <c r="U124" s="130" t="str">
        <f t="shared" si="109"/>
        <v/>
      </c>
      <c r="V124" s="130" t="str">
        <f t="shared" si="106"/>
        <v/>
      </c>
      <c r="W124" s="377"/>
      <c r="X124" s="124">
        <v>9</v>
      </c>
      <c r="Y124" s="123"/>
      <c r="Z124" s="123"/>
      <c r="AA124" s="123"/>
      <c r="AB124" s="123"/>
    </row>
    <row r="125" spans="1:28" ht="18.75" hidden="1" thickBot="1">
      <c r="A125" s="739" t="s">
        <v>525</v>
      </c>
      <c r="B125" s="128" t="str">
        <f t="shared" si="101"/>
        <v>7.10</v>
      </c>
      <c r="C125" s="433"/>
      <c r="D125" s="154" t="str">
        <f t="shared" si="107"/>
        <v/>
      </c>
      <c r="E125" s="127" t="s">
        <v>236</v>
      </c>
      <c r="F125" s="441"/>
      <c r="G125" s="452"/>
      <c r="H125" s="130"/>
      <c r="I125" s="435" t="s">
        <v>236</v>
      </c>
      <c r="J125" s="1001"/>
      <c r="K125" s="436" t="s">
        <v>236</v>
      </c>
      <c r="L125" s="139" t="s">
        <v>236</v>
      </c>
      <c r="M125" s="740" t="str">
        <f t="shared" si="102"/>
        <v/>
      </c>
      <c r="N125" s="437" t="str">
        <f t="shared" si="103"/>
        <v/>
      </c>
      <c r="O125" s="437" t="str">
        <f t="shared" si="108"/>
        <v/>
      </c>
      <c r="P125" s="250" t="s">
        <v>236</v>
      </c>
      <c r="Q125" s="250" t="s">
        <v>236</v>
      </c>
      <c r="R125" s="446" t="s">
        <v>236</v>
      </c>
      <c r="S125" s="130" t="str">
        <f t="shared" si="104"/>
        <v/>
      </c>
      <c r="T125" s="130" t="str">
        <f t="shared" si="105"/>
        <v/>
      </c>
      <c r="U125" s="130" t="str">
        <f t="shared" si="109"/>
        <v/>
      </c>
      <c r="V125" s="130" t="str">
        <f t="shared" si="106"/>
        <v/>
      </c>
      <c r="W125" s="377"/>
      <c r="X125" s="124">
        <v>10</v>
      </c>
      <c r="Y125" s="123"/>
      <c r="Z125" s="123"/>
      <c r="AA125" s="123"/>
      <c r="AB125" s="123"/>
    </row>
    <row r="126" spans="1:28" ht="18.75" hidden="1" thickBot="1">
      <c r="A126" s="123"/>
      <c r="B126" s="168">
        <f>B115+1</f>
        <v>8</v>
      </c>
      <c r="C126" s="1000" t="s">
        <v>960</v>
      </c>
      <c r="D126" s="1000"/>
      <c r="E126" s="1000"/>
      <c r="F126" s="1000"/>
      <c r="G126" s="1017"/>
      <c r="H126" s="1017"/>
      <c r="I126" s="1000"/>
      <c r="J126" s="1000"/>
      <c r="K126" s="1000"/>
      <c r="L126" s="1000"/>
      <c r="M126" s="1000"/>
      <c r="N126" s="1000"/>
      <c r="O126" s="1000"/>
      <c r="P126" s="1000"/>
      <c r="Q126" s="1000"/>
      <c r="R126" s="1000"/>
      <c r="S126" s="698"/>
      <c r="T126" s="698"/>
      <c r="U126" s="1000" t="s">
        <v>961</v>
      </c>
      <c r="V126" s="1000"/>
      <c r="W126" s="377" t="s">
        <v>637</v>
      </c>
      <c r="X126" s="124"/>
      <c r="Y126" s="123"/>
      <c r="Z126" s="123"/>
      <c r="AA126" s="123"/>
      <c r="AB126" s="123"/>
    </row>
    <row r="127" spans="1:28" ht="18.75" hidden="1" thickBot="1">
      <c r="A127" s="123"/>
      <c r="B127" s="128" t="str">
        <f t="shared" ref="B127:B136" si="110">CONCATENATE($B$126,".",X127)</f>
        <v>8.1</v>
      </c>
      <c r="C127" s="438"/>
      <c r="D127" s="154" t="str">
        <f>IF(C127&lt;&gt;"","Concreto Usinado C25","")</f>
        <v/>
      </c>
      <c r="E127" s="127" t="s">
        <v>236</v>
      </c>
      <c r="F127" s="441"/>
      <c r="G127" s="452"/>
      <c r="H127" s="453"/>
      <c r="I127" s="435" t="s">
        <v>236</v>
      </c>
      <c r="J127" s="1001" t="s">
        <v>236</v>
      </c>
      <c r="K127" s="436" t="s">
        <v>236</v>
      </c>
      <c r="L127" s="139" t="s">
        <v>236</v>
      </c>
      <c r="M127" s="139"/>
      <c r="N127" s="440"/>
      <c r="O127" s="437" t="str">
        <f t="shared" ref="O127:O136" si="111">IFERROR(ROUND((1-(L127-K127)/K127)*F127,2),"")</f>
        <v/>
      </c>
      <c r="P127" s="250" t="s">
        <v>236</v>
      </c>
      <c r="Q127" s="250" t="s">
        <v>236</v>
      </c>
      <c r="R127" s="446" t="s">
        <v>236</v>
      </c>
      <c r="S127" s="446"/>
      <c r="T127" s="446"/>
      <c r="U127" s="130" t="str">
        <f t="shared" ref="U127:U136" si="112">IFERROR(((P127*$E$228)+(Q127*$E$227)+(R127*$E$226))+O127,"")</f>
        <v/>
      </c>
      <c r="V127" s="130" t="str">
        <f t="shared" ref="V127:V136" si="113">IFERROR(TRUNC(((P127*$I$228)+(Q127*$I$227)+(R127*$I$226))+O127,2),"")</f>
        <v/>
      </c>
      <c r="W127" s="377"/>
      <c r="X127" s="124">
        <v>1</v>
      </c>
      <c r="Y127" s="123"/>
      <c r="Z127" s="123"/>
      <c r="AA127" s="601"/>
      <c r="AB127" s="123"/>
    </row>
    <row r="128" spans="1:28" ht="18.75" hidden="1" thickBot="1">
      <c r="A128" s="123"/>
      <c r="B128" s="128" t="str">
        <f t="shared" si="110"/>
        <v>8.2</v>
      </c>
      <c r="C128" s="438"/>
      <c r="D128" s="154" t="str">
        <f t="shared" ref="D128:D136" si="114">IF(C128&lt;&gt;"","Concreto Usinado C25","")</f>
        <v/>
      </c>
      <c r="E128" s="127" t="s">
        <v>236</v>
      </c>
      <c r="F128" s="441"/>
      <c r="G128" s="442"/>
      <c r="H128" s="448"/>
      <c r="I128" s="435" t="s">
        <v>236</v>
      </c>
      <c r="J128" s="1001"/>
      <c r="K128" s="436" t="s">
        <v>236</v>
      </c>
      <c r="L128" s="139" t="s">
        <v>236</v>
      </c>
      <c r="M128" s="139"/>
      <c r="N128" s="440"/>
      <c r="O128" s="437" t="str">
        <f t="shared" si="111"/>
        <v/>
      </c>
      <c r="P128" s="250" t="s">
        <v>236</v>
      </c>
      <c r="Q128" s="250" t="s">
        <v>236</v>
      </c>
      <c r="R128" s="446" t="s">
        <v>236</v>
      </c>
      <c r="S128" s="446"/>
      <c r="T128" s="446"/>
      <c r="U128" s="130" t="str">
        <f t="shared" si="112"/>
        <v/>
      </c>
      <c r="V128" s="130" t="str">
        <f t="shared" si="113"/>
        <v/>
      </c>
      <c r="W128" s="377"/>
      <c r="X128" s="124">
        <v>2</v>
      </c>
      <c r="Y128" s="123"/>
      <c r="Z128" s="123"/>
      <c r="AA128" s="601"/>
      <c r="AB128" s="123"/>
    </row>
    <row r="129" spans="2:27" ht="18.75" hidden="1" thickBot="1">
      <c r="B129" s="128" t="str">
        <f t="shared" si="110"/>
        <v>8.3</v>
      </c>
      <c r="C129" s="438"/>
      <c r="D129" s="154" t="str">
        <f t="shared" si="114"/>
        <v/>
      </c>
      <c r="E129" s="127" t="s">
        <v>236</v>
      </c>
      <c r="F129" s="441"/>
      <c r="G129" s="442"/>
      <c r="H129" s="448"/>
      <c r="I129" s="435" t="s">
        <v>236</v>
      </c>
      <c r="J129" s="1001"/>
      <c r="K129" s="436" t="s">
        <v>236</v>
      </c>
      <c r="L129" s="139" t="s">
        <v>236</v>
      </c>
      <c r="M129" s="139"/>
      <c r="N129" s="440"/>
      <c r="O129" s="437" t="str">
        <f t="shared" si="111"/>
        <v/>
      </c>
      <c r="P129" s="250" t="s">
        <v>236</v>
      </c>
      <c r="Q129" s="250" t="s">
        <v>236</v>
      </c>
      <c r="R129" s="446" t="s">
        <v>236</v>
      </c>
      <c r="S129" s="446"/>
      <c r="T129" s="446"/>
      <c r="U129" s="130" t="str">
        <f t="shared" si="112"/>
        <v/>
      </c>
      <c r="V129" s="130" t="str">
        <f t="shared" si="113"/>
        <v/>
      </c>
      <c r="W129" s="377"/>
      <c r="X129" s="124">
        <v>3</v>
      </c>
      <c r="Y129" s="123"/>
      <c r="Z129" s="123"/>
      <c r="AA129" s="601"/>
    </row>
    <row r="130" spans="2:27" ht="18.75" hidden="1" thickBot="1">
      <c r="B130" s="128" t="str">
        <f t="shared" si="110"/>
        <v>8.4</v>
      </c>
      <c r="C130" s="438"/>
      <c r="D130" s="154" t="str">
        <f t="shared" si="114"/>
        <v/>
      </c>
      <c r="E130" s="127" t="s">
        <v>236</v>
      </c>
      <c r="F130" s="441"/>
      <c r="G130" s="442"/>
      <c r="H130" s="448"/>
      <c r="I130" s="435" t="s">
        <v>236</v>
      </c>
      <c r="J130" s="1001"/>
      <c r="K130" s="436" t="s">
        <v>236</v>
      </c>
      <c r="L130" s="139" t="s">
        <v>236</v>
      </c>
      <c r="M130" s="139"/>
      <c r="N130" s="440"/>
      <c r="O130" s="437" t="str">
        <f t="shared" si="111"/>
        <v/>
      </c>
      <c r="P130" s="250" t="s">
        <v>236</v>
      </c>
      <c r="Q130" s="250" t="s">
        <v>236</v>
      </c>
      <c r="R130" s="446" t="s">
        <v>236</v>
      </c>
      <c r="S130" s="446"/>
      <c r="T130" s="446"/>
      <c r="U130" s="130" t="str">
        <f t="shared" si="112"/>
        <v/>
      </c>
      <c r="V130" s="130" t="str">
        <f t="shared" si="113"/>
        <v/>
      </c>
      <c r="W130" s="377"/>
      <c r="X130" s="124">
        <v>4</v>
      </c>
      <c r="Y130" s="123"/>
      <c r="Z130" s="123"/>
      <c r="AA130" s="123"/>
    </row>
    <row r="131" spans="2:27" ht="18.75" hidden="1" thickBot="1">
      <c r="B131" s="128" t="str">
        <f t="shared" si="110"/>
        <v>8.5</v>
      </c>
      <c r="C131" s="438"/>
      <c r="D131" s="154" t="str">
        <f t="shared" si="114"/>
        <v/>
      </c>
      <c r="E131" s="127" t="s">
        <v>236</v>
      </c>
      <c r="F131" s="441"/>
      <c r="G131" s="442"/>
      <c r="H131" s="448"/>
      <c r="I131" s="435" t="s">
        <v>236</v>
      </c>
      <c r="J131" s="1001"/>
      <c r="K131" s="436" t="s">
        <v>236</v>
      </c>
      <c r="L131" s="139" t="s">
        <v>236</v>
      </c>
      <c r="M131" s="139"/>
      <c r="N131" s="440"/>
      <c r="O131" s="437" t="str">
        <f t="shared" si="111"/>
        <v/>
      </c>
      <c r="P131" s="250" t="s">
        <v>236</v>
      </c>
      <c r="Q131" s="250" t="s">
        <v>236</v>
      </c>
      <c r="R131" s="446" t="s">
        <v>236</v>
      </c>
      <c r="S131" s="446"/>
      <c r="T131" s="446"/>
      <c r="U131" s="130" t="str">
        <f t="shared" si="112"/>
        <v/>
      </c>
      <c r="V131" s="130" t="str">
        <f t="shared" si="113"/>
        <v/>
      </c>
      <c r="W131" s="377"/>
      <c r="X131" s="124">
        <v>5</v>
      </c>
      <c r="Y131" s="123"/>
      <c r="Z131" s="123"/>
      <c r="AA131" s="123"/>
    </row>
    <row r="132" spans="2:27" ht="18.75" hidden="1" thickBot="1">
      <c r="B132" s="128" t="str">
        <f t="shared" si="110"/>
        <v>8.6</v>
      </c>
      <c r="C132" s="438"/>
      <c r="D132" s="154" t="str">
        <f t="shared" si="114"/>
        <v/>
      </c>
      <c r="E132" s="127" t="s">
        <v>236</v>
      </c>
      <c r="F132" s="441"/>
      <c r="G132" s="442"/>
      <c r="H132" s="448"/>
      <c r="I132" s="435" t="s">
        <v>236</v>
      </c>
      <c r="J132" s="1001"/>
      <c r="K132" s="436" t="s">
        <v>236</v>
      </c>
      <c r="L132" s="139" t="s">
        <v>236</v>
      </c>
      <c r="M132" s="139"/>
      <c r="N132" s="440"/>
      <c r="O132" s="437" t="str">
        <f t="shared" si="111"/>
        <v/>
      </c>
      <c r="P132" s="250" t="s">
        <v>236</v>
      </c>
      <c r="Q132" s="250" t="s">
        <v>236</v>
      </c>
      <c r="R132" s="446" t="s">
        <v>236</v>
      </c>
      <c r="S132" s="446"/>
      <c r="T132" s="446"/>
      <c r="U132" s="130" t="str">
        <f t="shared" si="112"/>
        <v/>
      </c>
      <c r="V132" s="130" t="str">
        <f t="shared" si="113"/>
        <v/>
      </c>
      <c r="W132" s="377"/>
      <c r="X132" s="124">
        <v>6</v>
      </c>
      <c r="Y132" s="123"/>
      <c r="Z132" s="123"/>
      <c r="AA132" s="123"/>
    </row>
    <row r="133" spans="2:27" ht="18.75" hidden="1" thickBot="1">
      <c r="B133" s="128" t="str">
        <f t="shared" si="110"/>
        <v>8.7</v>
      </c>
      <c r="C133" s="438"/>
      <c r="D133" s="154" t="str">
        <f t="shared" si="114"/>
        <v/>
      </c>
      <c r="E133" s="127" t="s">
        <v>236</v>
      </c>
      <c r="F133" s="441"/>
      <c r="G133" s="442"/>
      <c r="H133" s="448"/>
      <c r="I133" s="435" t="s">
        <v>236</v>
      </c>
      <c r="J133" s="1001"/>
      <c r="K133" s="436" t="s">
        <v>236</v>
      </c>
      <c r="L133" s="139" t="s">
        <v>236</v>
      </c>
      <c r="M133" s="139"/>
      <c r="N133" s="440"/>
      <c r="O133" s="437" t="str">
        <f t="shared" si="111"/>
        <v/>
      </c>
      <c r="P133" s="250" t="s">
        <v>236</v>
      </c>
      <c r="Q133" s="250" t="s">
        <v>236</v>
      </c>
      <c r="R133" s="446" t="s">
        <v>236</v>
      </c>
      <c r="S133" s="446"/>
      <c r="T133" s="446"/>
      <c r="U133" s="130" t="str">
        <f t="shared" si="112"/>
        <v/>
      </c>
      <c r="V133" s="130" t="str">
        <f t="shared" si="113"/>
        <v/>
      </c>
      <c r="W133" s="377"/>
      <c r="X133" s="124">
        <v>7</v>
      </c>
      <c r="Y133" s="123"/>
      <c r="Z133" s="123"/>
      <c r="AA133" s="123"/>
    </row>
    <row r="134" spans="2:27" ht="18.75" hidden="1" thickBot="1">
      <c r="B134" s="128" t="str">
        <f t="shared" si="110"/>
        <v>8.8</v>
      </c>
      <c r="C134" s="438"/>
      <c r="D134" s="154" t="str">
        <f t="shared" si="114"/>
        <v/>
      </c>
      <c r="E134" s="127" t="s">
        <v>236</v>
      </c>
      <c r="F134" s="441"/>
      <c r="G134" s="442"/>
      <c r="H134" s="448"/>
      <c r="I134" s="435" t="s">
        <v>236</v>
      </c>
      <c r="J134" s="1001"/>
      <c r="K134" s="436" t="s">
        <v>236</v>
      </c>
      <c r="L134" s="139" t="s">
        <v>236</v>
      </c>
      <c r="M134" s="139"/>
      <c r="N134" s="440"/>
      <c r="O134" s="437" t="str">
        <f t="shared" si="111"/>
        <v/>
      </c>
      <c r="P134" s="250" t="s">
        <v>236</v>
      </c>
      <c r="Q134" s="250" t="s">
        <v>236</v>
      </c>
      <c r="R134" s="446" t="s">
        <v>236</v>
      </c>
      <c r="S134" s="446"/>
      <c r="T134" s="446"/>
      <c r="U134" s="130" t="str">
        <f t="shared" si="112"/>
        <v/>
      </c>
      <c r="V134" s="130" t="str">
        <f t="shared" si="113"/>
        <v/>
      </c>
      <c r="W134" s="377"/>
      <c r="X134" s="124">
        <v>8</v>
      </c>
      <c r="Y134" s="123"/>
      <c r="Z134" s="123"/>
      <c r="AA134" s="123"/>
    </row>
    <row r="135" spans="2:27" ht="18.75" hidden="1" thickBot="1">
      <c r="B135" s="128" t="str">
        <f t="shared" si="110"/>
        <v>8.9</v>
      </c>
      <c r="C135" s="438"/>
      <c r="D135" s="154" t="str">
        <f t="shared" si="114"/>
        <v/>
      </c>
      <c r="E135" s="127" t="s">
        <v>236</v>
      </c>
      <c r="F135" s="441"/>
      <c r="G135" s="442"/>
      <c r="H135" s="448"/>
      <c r="I135" s="435" t="s">
        <v>236</v>
      </c>
      <c r="J135" s="1001"/>
      <c r="K135" s="436" t="s">
        <v>236</v>
      </c>
      <c r="L135" s="139" t="s">
        <v>236</v>
      </c>
      <c r="M135" s="139"/>
      <c r="N135" s="440"/>
      <c r="O135" s="437" t="str">
        <f t="shared" si="111"/>
        <v/>
      </c>
      <c r="P135" s="250" t="s">
        <v>236</v>
      </c>
      <c r="Q135" s="250" t="s">
        <v>236</v>
      </c>
      <c r="R135" s="446" t="s">
        <v>236</v>
      </c>
      <c r="S135" s="446"/>
      <c r="T135" s="446"/>
      <c r="U135" s="130" t="str">
        <f t="shared" si="112"/>
        <v/>
      </c>
      <c r="V135" s="130" t="str">
        <f t="shared" si="113"/>
        <v/>
      </c>
      <c r="W135" s="377"/>
      <c r="X135" s="124">
        <v>9</v>
      </c>
      <c r="Y135" s="123"/>
      <c r="Z135" s="123"/>
      <c r="AA135" s="123"/>
    </row>
    <row r="136" spans="2:27" ht="18.75" hidden="1" thickBot="1">
      <c r="B136" s="128" t="str">
        <f t="shared" si="110"/>
        <v>8.10</v>
      </c>
      <c r="C136" s="438"/>
      <c r="D136" s="154" t="str">
        <f t="shared" si="114"/>
        <v/>
      </c>
      <c r="E136" s="127" t="s">
        <v>236</v>
      </c>
      <c r="F136" s="441"/>
      <c r="G136" s="443"/>
      <c r="H136" s="449"/>
      <c r="I136" s="435" t="s">
        <v>236</v>
      </c>
      <c r="J136" s="1001"/>
      <c r="K136" s="436" t="s">
        <v>236</v>
      </c>
      <c r="L136" s="139" t="s">
        <v>236</v>
      </c>
      <c r="M136" s="139"/>
      <c r="N136" s="440"/>
      <c r="O136" s="437" t="str">
        <f t="shared" si="111"/>
        <v/>
      </c>
      <c r="P136" s="250" t="s">
        <v>236</v>
      </c>
      <c r="Q136" s="250" t="s">
        <v>236</v>
      </c>
      <c r="R136" s="446" t="s">
        <v>236</v>
      </c>
      <c r="S136" s="446"/>
      <c r="T136" s="446"/>
      <c r="U136" s="130" t="str">
        <f t="shared" si="112"/>
        <v/>
      </c>
      <c r="V136" s="130" t="str">
        <f t="shared" si="113"/>
        <v/>
      </c>
      <c r="W136" s="377"/>
      <c r="X136" s="124">
        <v>10</v>
      </c>
      <c r="Y136" s="123"/>
      <c r="Z136" s="123"/>
      <c r="AA136" s="123"/>
    </row>
    <row r="137" spans="2:27" ht="18.75" hidden="1" thickBot="1">
      <c r="B137" s="168">
        <f>B126+1</f>
        <v>9</v>
      </c>
      <c r="C137" s="1000" t="s">
        <v>962</v>
      </c>
      <c r="D137" s="1000"/>
      <c r="E137" s="1000"/>
      <c r="F137" s="1000"/>
      <c r="G137" s="1021"/>
      <c r="H137" s="1021"/>
      <c r="I137" s="1000"/>
      <c r="J137" s="1000"/>
      <c r="K137" s="1000"/>
      <c r="L137" s="1000"/>
      <c r="M137" s="1000"/>
      <c r="N137" s="1000"/>
      <c r="O137" s="1000"/>
      <c r="P137" s="1000"/>
      <c r="Q137" s="1000"/>
      <c r="R137" s="1000"/>
      <c r="S137" s="698"/>
      <c r="T137" s="698"/>
      <c r="U137" s="1000" t="s">
        <v>907</v>
      </c>
      <c r="V137" s="1000"/>
      <c r="W137" s="377" t="s">
        <v>638</v>
      </c>
      <c r="X137" s="124"/>
      <c r="Y137" s="123"/>
      <c r="Z137" s="123"/>
      <c r="AA137" s="123"/>
    </row>
    <row r="138" spans="2:27" ht="18.75" hidden="1" thickBot="1">
      <c r="B138" s="128" t="str">
        <f t="shared" ref="B138:B147" si="115">CONCATENATE($B$137,".",X138)</f>
        <v>9.1</v>
      </c>
      <c r="C138" s="438"/>
      <c r="D138" s="154" t="str">
        <f>IF(C138&lt;&gt;"","Concreto Usinado C30","")</f>
        <v/>
      </c>
      <c r="E138" s="127" t="s">
        <v>236</v>
      </c>
      <c r="F138" s="441"/>
      <c r="G138" s="452"/>
      <c r="H138" s="453"/>
      <c r="I138" s="435" t="s">
        <v>236</v>
      </c>
      <c r="J138" s="1001" t="s">
        <v>236</v>
      </c>
      <c r="K138" s="436" t="s">
        <v>236</v>
      </c>
      <c r="L138" s="139" t="s">
        <v>236</v>
      </c>
      <c r="M138" s="139"/>
      <c r="N138" s="440"/>
      <c r="O138" s="437" t="str">
        <f t="shared" ref="O138:O147" si="116">IFERROR(ROUND((1-(L138-K138)/K138)*F138,2),"")</f>
        <v/>
      </c>
      <c r="P138" s="250" t="s">
        <v>236</v>
      </c>
      <c r="Q138" s="250" t="s">
        <v>236</v>
      </c>
      <c r="R138" s="446" t="s">
        <v>236</v>
      </c>
      <c r="S138" s="446"/>
      <c r="T138" s="446"/>
      <c r="U138" s="130" t="str">
        <f t="shared" ref="U138:U147" si="117">IFERROR(((P138*$E$228)+(Q138*$E$227)+(R138*$E$226))+O138,"")</f>
        <v/>
      </c>
      <c r="V138" s="130" t="str">
        <f t="shared" ref="V138:V147" si="118">IFERROR(TRUNC(((P138*$I$228)+(Q138*$I$227)+(R138*$I$226))+O138,2),"")</f>
        <v/>
      </c>
      <c r="W138" s="377"/>
      <c r="X138" s="124">
        <v>1</v>
      </c>
      <c r="Y138" s="123"/>
      <c r="Z138" s="123"/>
      <c r="AA138" s="123"/>
    </row>
    <row r="139" spans="2:27" ht="18.75" hidden="1" thickBot="1">
      <c r="B139" s="128" t="str">
        <f t="shared" si="115"/>
        <v>9.2</v>
      </c>
      <c r="C139" s="438"/>
      <c r="D139" s="154" t="str">
        <f t="shared" ref="D139:D147" si="119">IF(C139&lt;&gt;"","Concreto Usinado C30","")</f>
        <v/>
      </c>
      <c r="E139" s="127" t="s">
        <v>236</v>
      </c>
      <c r="F139" s="441"/>
      <c r="G139" s="442"/>
      <c r="H139" s="448"/>
      <c r="I139" s="435" t="s">
        <v>236</v>
      </c>
      <c r="J139" s="1001"/>
      <c r="K139" s="436" t="s">
        <v>236</v>
      </c>
      <c r="L139" s="139" t="s">
        <v>236</v>
      </c>
      <c r="M139" s="139"/>
      <c r="N139" s="440"/>
      <c r="O139" s="437" t="str">
        <f t="shared" si="116"/>
        <v/>
      </c>
      <c r="P139" s="250" t="s">
        <v>236</v>
      </c>
      <c r="Q139" s="250" t="s">
        <v>236</v>
      </c>
      <c r="R139" s="446" t="s">
        <v>236</v>
      </c>
      <c r="S139" s="446"/>
      <c r="T139" s="446"/>
      <c r="U139" s="130" t="str">
        <f t="shared" si="117"/>
        <v/>
      </c>
      <c r="V139" s="130" t="str">
        <f t="shared" si="118"/>
        <v/>
      </c>
      <c r="W139" s="377"/>
      <c r="X139" s="124">
        <v>2</v>
      </c>
      <c r="Y139" s="123"/>
      <c r="Z139" s="123"/>
      <c r="AA139" s="123"/>
    </row>
    <row r="140" spans="2:27" ht="18.75" hidden="1" thickBot="1">
      <c r="B140" s="128" t="str">
        <f t="shared" si="115"/>
        <v>9.3</v>
      </c>
      <c r="C140" s="438"/>
      <c r="D140" s="154" t="str">
        <f t="shared" si="119"/>
        <v/>
      </c>
      <c r="E140" s="127" t="s">
        <v>236</v>
      </c>
      <c r="F140" s="441"/>
      <c r="G140" s="442"/>
      <c r="H140" s="448"/>
      <c r="I140" s="435" t="s">
        <v>236</v>
      </c>
      <c r="J140" s="1001"/>
      <c r="K140" s="436" t="s">
        <v>236</v>
      </c>
      <c r="L140" s="139" t="s">
        <v>236</v>
      </c>
      <c r="M140" s="139"/>
      <c r="N140" s="440"/>
      <c r="O140" s="437" t="str">
        <f t="shared" si="116"/>
        <v/>
      </c>
      <c r="P140" s="250" t="s">
        <v>236</v>
      </c>
      <c r="Q140" s="250" t="s">
        <v>236</v>
      </c>
      <c r="R140" s="446" t="s">
        <v>236</v>
      </c>
      <c r="S140" s="446"/>
      <c r="T140" s="446"/>
      <c r="U140" s="130" t="str">
        <f t="shared" si="117"/>
        <v/>
      </c>
      <c r="V140" s="130" t="str">
        <f t="shared" si="118"/>
        <v/>
      </c>
      <c r="W140" s="377"/>
      <c r="X140" s="124">
        <v>3</v>
      </c>
      <c r="Y140" s="123"/>
      <c r="Z140" s="123"/>
      <c r="AA140" s="123"/>
    </row>
    <row r="141" spans="2:27" ht="18.75" hidden="1" thickBot="1">
      <c r="B141" s="128" t="str">
        <f t="shared" si="115"/>
        <v>9.4</v>
      </c>
      <c r="C141" s="438"/>
      <c r="D141" s="154" t="str">
        <f t="shared" si="119"/>
        <v/>
      </c>
      <c r="E141" s="127" t="s">
        <v>236</v>
      </c>
      <c r="F141" s="441"/>
      <c r="G141" s="442"/>
      <c r="H141" s="448"/>
      <c r="I141" s="435" t="s">
        <v>236</v>
      </c>
      <c r="J141" s="1001"/>
      <c r="K141" s="436" t="s">
        <v>236</v>
      </c>
      <c r="L141" s="139" t="s">
        <v>236</v>
      </c>
      <c r="M141" s="139"/>
      <c r="N141" s="440"/>
      <c r="O141" s="437" t="str">
        <f t="shared" si="116"/>
        <v/>
      </c>
      <c r="P141" s="250" t="s">
        <v>236</v>
      </c>
      <c r="Q141" s="250" t="s">
        <v>236</v>
      </c>
      <c r="R141" s="446" t="s">
        <v>236</v>
      </c>
      <c r="S141" s="446"/>
      <c r="T141" s="446"/>
      <c r="U141" s="130" t="str">
        <f t="shared" si="117"/>
        <v/>
      </c>
      <c r="V141" s="130" t="str">
        <f t="shared" si="118"/>
        <v/>
      </c>
      <c r="W141" s="377"/>
      <c r="X141" s="124">
        <v>4</v>
      </c>
      <c r="Y141" s="123"/>
      <c r="Z141" s="123"/>
      <c r="AA141" s="123"/>
    </row>
    <row r="142" spans="2:27" ht="18.75" hidden="1" thickBot="1">
      <c r="B142" s="128" t="str">
        <f t="shared" si="115"/>
        <v>9.5</v>
      </c>
      <c r="C142" s="438"/>
      <c r="D142" s="154" t="str">
        <f t="shared" si="119"/>
        <v/>
      </c>
      <c r="E142" s="127" t="s">
        <v>236</v>
      </c>
      <c r="F142" s="441"/>
      <c r="G142" s="442"/>
      <c r="H142" s="448"/>
      <c r="I142" s="435" t="s">
        <v>236</v>
      </c>
      <c r="J142" s="1001"/>
      <c r="K142" s="436" t="s">
        <v>236</v>
      </c>
      <c r="L142" s="139" t="s">
        <v>236</v>
      </c>
      <c r="M142" s="139"/>
      <c r="N142" s="440"/>
      <c r="O142" s="437" t="str">
        <f t="shared" si="116"/>
        <v/>
      </c>
      <c r="P142" s="250" t="s">
        <v>236</v>
      </c>
      <c r="Q142" s="250" t="s">
        <v>236</v>
      </c>
      <c r="R142" s="446" t="s">
        <v>236</v>
      </c>
      <c r="S142" s="446"/>
      <c r="T142" s="446"/>
      <c r="U142" s="130" t="str">
        <f t="shared" si="117"/>
        <v/>
      </c>
      <c r="V142" s="130" t="str">
        <f t="shared" si="118"/>
        <v/>
      </c>
      <c r="W142" s="377"/>
      <c r="X142" s="124">
        <v>5</v>
      </c>
      <c r="Y142" s="123"/>
      <c r="Z142" s="123"/>
      <c r="AA142" s="123"/>
    </row>
    <row r="143" spans="2:27" ht="18.75" hidden="1" thickBot="1">
      <c r="B143" s="128" t="str">
        <f t="shared" si="115"/>
        <v>9.6</v>
      </c>
      <c r="C143" s="438"/>
      <c r="D143" s="154" t="str">
        <f t="shared" si="119"/>
        <v/>
      </c>
      <c r="E143" s="127" t="s">
        <v>236</v>
      </c>
      <c r="F143" s="441"/>
      <c r="G143" s="442"/>
      <c r="H143" s="448"/>
      <c r="I143" s="435" t="s">
        <v>236</v>
      </c>
      <c r="J143" s="1001"/>
      <c r="K143" s="436" t="s">
        <v>236</v>
      </c>
      <c r="L143" s="139" t="s">
        <v>236</v>
      </c>
      <c r="M143" s="139"/>
      <c r="N143" s="440"/>
      <c r="O143" s="437" t="str">
        <f t="shared" si="116"/>
        <v/>
      </c>
      <c r="P143" s="250" t="s">
        <v>236</v>
      </c>
      <c r="Q143" s="250" t="s">
        <v>236</v>
      </c>
      <c r="R143" s="446" t="s">
        <v>236</v>
      </c>
      <c r="S143" s="446"/>
      <c r="T143" s="446"/>
      <c r="U143" s="130" t="str">
        <f t="shared" si="117"/>
        <v/>
      </c>
      <c r="V143" s="130" t="str">
        <f t="shared" si="118"/>
        <v/>
      </c>
      <c r="W143" s="377"/>
      <c r="X143" s="124">
        <v>6</v>
      </c>
      <c r="Y143" s="123"/>
      <c r="Z143" s="123"/>
      <c r="AA143" s="123"/>
    </row>
    <row r="144" spans="2:27" ht="18.75" hidden="1" thickBot="1">
      <c r="B144" s="128" t="str">
        <f t="shared" si="115"/>
        <v>9.7</v>
      </c>
      <c r="C144" s="438"/>
      <c r="D144" s="154" t="str">
        <f t="shared" si="119"/>
        <v/>
      </c>
      <c r="E144" s="127" t="s">
        <v>236</v>
      </c>
      <c r="F144" s="441"/>
      <c r="G144" s="442"/>
      <c r="H144" s="448"/>
      <c r="I144" s="435" t="s">
        <v>236</v>
      </c>
      <c r="J144" s="1001"/>
      <c r="K144" s="436" t="s">
        <v>236</v>
      </c>
      <c r="L144" s="139" t="s">
        <v>236</v>
      </c>
      <c r="M144" s="139"/>
      <c r="N144" s="440"/>
      <c r="O144" s="437" t="str">
        <f t="shared" si="116"/>
        <v/>
      </c>
      <c r="P144" s="250" t="s">
        <v>236</v>
      </c>
      <c r="Q144" s="250" t="s">
        <v>236</v>
      </c>
      <c r="R144" s="446" t="s">
        <v>236</v>
      </c>
      <c r="S144" s="446"/>
      <c r="T144" s="446"/>
      <c r="U144" s="130" t="str">
        <f t="shared" si="117"/>
        <v/>
      </c>
      <c r="V144" s="130" t="str">
        <f t="shared" si="118"/>
        <v/>
      </c>
      <c r="W144" s="377"/>
      <c r="X144" s="124">
        <v>7</v>
      </c>
      <c r="Y144" s="123"/>
      <c r="Z144" s="123"/>
      <c r="AA144" s="123"/>
    </row>
    <row r="145" spans="2:24" ht="18.75" hidden="1" thickBot="1">
      <c r="B145" s="128" t="str">
        <f t="shared" si="115"/>
        <v>9.8</v>
      </c>
      <c r="C145" s="438"/>
      <c r="D145" s="154" t="str">
        <f t="shared" si="119"/>
        <v/>
      </c>
      <c r="E145" s="127" t="s">
        <v>236</v>
      </c>
      <c r="F145" s="441"/>
      <c r="G145" s="442"/>
      <c r="H145" s="448"/>
      <c r="I145" s="435" t="s">
        <v>236</v>
      </c>
      <c r="J145" s="1001"/>
      <c r="K145" s="436" t="s">
        <v>236</v>
      </c>
      <c r="L145" s="139" t="s">
        <v>236</v>
      </c>
      <c r="M145" s="139"/>
      <c r="N145" s="440"/>
      <c r="O145" s="437" t="str">
        <f t="shared" si="116"/>
        <v/>
      </c>
      <c r="P145" s="250" t="s">
        <v>236</v>
      </c>
      <c r="Q145" s="250" t="s">
        <v>236</v>
      </c>
      <c r="R145" s="446" t="s">
        <v>236</v>
      </c>
      <c r="S145" s="446"/>
      <c r="T145" s="446"/>
      <c r="U145" s="130" t="str">
        <f t="shared" si="117"/>
        <v/>
      </c>
      <c r="V145" s="130" t="str">
        <f t="shared" si="118"/>
        <v/>
      </c>
      <c r="W145" s="377"/>
      <c r="X145" s="124">
        <v>8</v>
      </c>
    </row>
    <row r="146" spans="2:24" ht="18.75" hidden="1" thickBot="1">
      <c r="B146" s="128" t="str">
        <f t="shared" si="115"/>
        <v>9.9</v>
      </c>
      <c r="C146" s="438"/>
      <c r="D146" s="154" t="str">
        <f t="shared" si="119"/>
        <v/>
      </c>
      <c r="E146" s="127" t="s">
        <v>236</v>
      </c>
      <c r="F146" s="441"/>
      <c r="G146" s="442"/>
      <c r="H146" s="448"/>
      <c r="I146" s="435" t="s">
        <v>236</v>
      </c>
      <c r="J146" s="1001"/>
      <c r="K146" s="436" t="s">
        <v>236</v>
      </c>
      <c r="L146" s="139" t="s">
        <v>236</v>
      </c>
      <c r="M146" s="139"/>
      <c r="N146" s="440"/>
      <c r="O146" s="437" t="str">
        <f t="shared" si="116"/>
        <v/>
      </c>
      <c r="P146" s="250" t="s">
        <v>236</v>
      </c>
      <c r="Q146" s="250" t="s">
        <v>236</v>
      </c>
      <c r="R146" s="446" t="s">
        <v>236</v>
      </c>
      <c r="S146" s="446"/>
      <c r="T146" s="446"/>
      <c r="U146" s="130" t="str">
        <f t="shared" si="117"/>
        <v/>
      </c>
      <c r="V146" s="130" t="str">
        <f t="shared" si="118"/>
        <v/>
      </c>
      <c r="W146" s="377"/>
      <c r="X146" s="124">
        <v>9</v>
      </c>
    </row>
    <row r="147" spans="2:24" ht="18.75" hidden="1" thickBot="1">
      <c r="B147" s="128" t="str">
        <f t="shared" si="115"/>
        <v>9.10</v>
      </c>
      <c r="C147" s="438"/>
      <c r="D147" s="154" t="str">
        <f t="shared" si="119"/>
        <v/>
      </c>
      <c r="E147" s="127" t="s">
        <v>236</v>
      </c>
      <c r="F147" s="441"/>
      <c r="G147" s="443"/>
      <c r="H147" s="449"/>
      <c r="I147" s="435" t="s">
        <v>236</v>
      </c>
      <c r="J147" s="1001"/>
      <c r="K147" s="436" t="s">
        <v>236</v>
      </c>
      <c r="L147" s="139" t="s">
        <v>236</v>
      </c>
      <c r="M147" s="139"/>
      <c r="N147" s="440"/>
      <c r="O147" s="437" t="str">
        <f t="shared" si="116"/>
        <v/>
      </c>
      <c r="P147" s="250" t="s">
        <v>236</v>
      </c>
      <c r="Q147" s="250" t="s">
        <v>236</v>
      </c>
      <c r="R147" s="446" t="s">
        <v>236</v>
      </c>
      <c r="S147" s="446"/>
      <c r="T147" s="446"/>
      <c r="U147" s="130" t="str">
        <f t="shared" si="117"/>
        <v/>
      </c>
      <c r="V147" s="130" t="str">
        <f t="shared" si="118"/>
        <v/>
      </c>
      <c r="W147" s="377"/>
      <c r="X147" s="124">
        <v>10</v>
      </c>
    </row>
    <row r="148" spans="2:24" ht="18.75" hidden="1" thickBot="1">
      <c r="B148" s="168">
        <f>B137+1</f>
        <v>10</v>
      </c>
      <c r="C148" s="1000" t="s">
        <v>963</v>
      </c>
      <c r="D148" s="1000"/>
      <c r="E148" s="1000"/>
      <c r="F148" s="1000"/>
      <c r="G148" s="1021"/>
      <c r="H148" s="1021"/>
      <c r="I148" s="1000"/>
      <c r="J148" s="1000"/>
      <c r="K148" s="1000"/>
      <c r="L148" s="1000"/>
      <c r="M148" s="1000"/>
      <c r="N148" s="1000"/>
      <c r="O148" s="1000"/>
      <c r="P148" s="1000"/>
      <c r="Q148" s="1000"/>
      <c r="R148" s="1000"/>
      <c r="S148" s="698"/>
      <c r="T148" s="698"/>
      <c r="U148" s="1000" t="s">
        <v>907</v>
      </c>
      <c r="V148" s="1000"/>
      <c r="W148" s="377" t="s">
        <v>639</v>
      </c>
      <c r="X148" s="124"/>
    </row>
    <row r="149" spans="2:24" ht="18.75" hidden="1" thickBot="1">
      <c r="B149" s="128" t="str">
        <f t="shared" ref="B149:B158" si="120">CONCATENATE($B$148,".",X149)</f>
        <v>10.1</v>
      </c>
      <c r="C149" s="438"/>
      <c r="D149" s="154" t="str">
        <f>IF(C149&lt;&gt;"","Concreto Usinado C35","")</f>
        <v/>
      </c>
      <c r="E149" s="127" t="s">
        <v>236</v>
      </c>
      <c r="F149" s="441"/>
      <c r="G149" s="452"/>
      <c r="H149" s="453"/>
      <c r="I149" s="435" t="s">
        <v>236</v>
      </c>
      <c r="J149" s="1001" t="s">
        <v>236</v>
      </c>
      <c r="K149" s="436" t="s">
        <v>236</v>
      </c>
      <c r="L149" s="139" t="s">
        <v>236</v>
      </c>
      <c r="M149" s="139"/>
      <c r="N149" s="440"/>
      <c r="O149" s="437" t="str">
        <f t="shared" ref="O149:O158" si="121">IFERROR(ROUND((1-(L149-K149)/K149)*F149,2),"")</f>
        <v/>
      </c>
      <c r="P149" s="250" t="s">
        <v>236</v>
      </c>
      <c r="Q149" s="250" t="s">
        <v>236</v>
      </c>
      <c r="R149" s="446" t="s">
        <v>236</v>
      </c>
      <c r="S149" s="446"/>
      <c r="T149" s="446"/>
      <c r="U149" s="130" t="str">
        <f t="shared" ref="U149:U158" si="122">IFERROR(((P149*$E$228)+(Q149*$E$227)+(R149*$E$226))+O149,"")</f>
        <v/>
      </c>
      <c r="V149" s="130" t="str">
        <f t="shared" ref="V149:V158" si="123">IFERROR(TRUNC(((P149*$I$228)+(Q149*$I$227)+(R149*$I$226))+O149,2),"")</f>
        <v/>
      </c>
      <c r="W149" s="377"/>
      <c r="X149" s="124">
        <v>1</v>
      </c>
    </row>
    <row r="150" spans="2:24" ht="18.75" hidden="1" thickBot="1">
      <c r="B150" s="128" t="str">
        <f t="shared" si="120"/>
        <v>10.2</v>
      </c>
      <c r="C150" s="438"/>
      <c r="D150" s="154" t="str">
        <f t="shared" ref="D150:D158" si="124">IF(C150&lt;&gt;"","Concreto Usinado C35","")</f>
        <v/>
      </c>
      <c r="E150" s="127" t="s">
        <v>236</v>
      </c>
      <c r="F150" s="441"/>
      <c r="G150" s="442"/>
      <c r="H150" s="448"/>
      <c r="I150" s="435" t="s">
        <v>236</v>
      </c>
      <c r="J150" s="1001"/>
      <c r="K150" s="436" t="s">
        <v>236</v>
      </c>
      <c r="L150" s="139" t="s">
        <v>236</v>
      </c>
      <c r="M150" s="139"/>
      <c r="N150" s="440"/>
      <c r="O150" s="437" t="str">
        <f t="shared" si="121"/>
        <v/>
      </c>
      <c r="P150" s="250" t="s">
        <v>236</v>
      </c>
      <c r="Q150" s="250" t="s">
        <v>236</v>
      </c>
      <c r="R150" s="446" t="s">
        <v>236</v>
      </c>
      <c r="S150" s="446"/>
      <c r="T150" s="446"/>
      <c r="U150" s="130" t="str">
        <f t="shared" si="122"/>
        <v/>
      </c>
      <c r="V150" s="130" t="str">
        <f t="shared" si="123"/>
        <v/>
      </c>
      <c r="W150" s="377"/>
      <c r="X150" s="124">
        <v>2</v>
      </c>
    </row>
    <row r="151" spans="2:24" ht="18.75" hidden="1" thickBot="1">
      <c r="B151" s="128" t="str">
        <f t="shared" si="120"/>
        <v>10.3</v>
      </c>
      <c r="C151" s="438"/>
      <c r="D151" s="154" t="str">
        <f t="shared" si="124"/>
        <v/>
      </c>
      <c r="E151" s="127" t="s">
        <v>236</v>
      </c>
      <c r="F151" s="441"/>
      <c r="G151" s="442"/>
      <c r="H151" s="448"/>
      <c r="I151" s="435" t="s">
        <v>236</v>
      </c>
      <c r="J151" s="1001"/>
      <c r="K151" s="436" t="s">
        <v>236</v>
      </c>
      <c r="L151" s="139" t="s">
        <v>236</v>
      </c>
      <c r="M151" s="139"/>
      <c r="N151" s="440"/>
      <c r="O151" s="437" t="str">
        <f t="shared" si="121"/>
        <v/>
      </c>
      <c r="P151" s="250" t="s">
        <v>236</v>
      </c>
      <c r="Q151" s="250" t="s">
        <v>236</v>
      </c>
      <c r="R151" s="446" t="s">
        <v>236</v>
      </c>
      <c r="S151" s="446"/>
      <c r="T151" s="446"/>
      <c r="U151" s="130" t="str">
        <f t="shared" si="122"/>
        <v/>
      </c>
      <c r="V151" s="130" t="str">
        <f t="shared" si="123"/>
        <v/>
      </c>
      <c r="W151" s="377"/>
      <c r="X151" s="124">
        <v>3</v>
      </c>
    </row>
    <row r="152" spans="2:24" ht="18.75" hidden="1" thickBot="1">
      <c r="B152" s="128" t="str">
        <f t="shared" si="120"/>
        <v>10.4</v>
      </c>
      <c r="C152" s="438"/>
      <c r="D152" s="154" t="str">
        <f t="shared" si="124"/>
        <v/>
      </c>
      <c r="E152" s="127" t="s">
        <v>236</v>
      </c>
      <c r="F152" s="441"/>
      <c r="G152" s="442"/>
      <c r="H152" s="448"/>
      <c r="I152" s="435" t="s">
        <v>236</v>
      </c>
      <c r="J152" s="1001"/>
      <c r="K152" s="436" t="s">
        <v>236</v>
      </c>
      <c r="L152" s="139" t="s">
        <v>236</v>
      </c>
      <c r="M152" s="139"/>
      <c r="N152" s="440"/>
      <c r="O152" s="437" t="str">
        <f t="shared" si="121"/>
        <v/>
      </c>
      <c r="P152" s="250" t="s">
        <v>236</v>
      </c>
      <c r="Q152" s="250" t="s">
        <v>236</v>
      </c>
      <c r="R152" s="446" t="s">
        <v>236</v>
      </c>
      <c r="S152" s="446"/>
      <c r="T152" s="446"/>
      <c r="U152" s="130" t="str">
        <f t="shared" si="122"/>
        <v/>
      </c>
      <c r="V152" s="130" t="str">
        <f t="shared" si="123"/>
        <v/>
      </c>
      <c r="W152" s="377"/>
      <c r="X152" s="124">
        <v>4</v>
      </c>
    </row>
    <row r="153" spans="2:24" ht="18.75" hidden="1" thickBot="1">
      <c r="B153" s="128" t="str">
        <f t="shared" si="120"/>
        <v>10.5</v>
      </c>
      <c r="C153" s="438"/>
      <c r="D153" s="154" t="str">
        <f t="shared" si="124"/>
        <v/>
      </c>
      <c r="E153" s="127" t="s">
        <v>236</v>
      </c>
      <c r="F153" s="441"/>
      <c r="G153" s="442"/>
      <c r="H153" s="448"/>
      <c r="I153" s="435" t="s">
        <v>236</v>
      </c>
      <c r="J153" s="1001"/>
      <c r="K153" s="436" t="s">
        <v>236</v>
      </c>
      <c r="L153" s="139" t="s">
        <v>236</v>
      </c>
      <c r="M153" s="139"/>
      <c r="N153" s="440"/>
      <c r="O153" s="437" t="str">
        <f t="shared" si="121"/>
        <v/>
      </c>
      <c r="P153" s="250" t="s">
        <v>236</v>
      </c>
      <c r="Q153" s="250" t="s">
        <v>236</v>
      </c>
      <c r="R153" s="446" t="s">
        <v>236</v>
      </c>
      <c r="S153" s="446"/>
      <c r="T153" s="446"/>
      <c r="U153" s="130" t="str">
        <f t="shared" si="122"/>
        <v/>
      </c>
      <c r="V153" s="130" t="str">
        <f t="shared" si="123"/>
        <v/>
      </c>
      <c r="W153" s="377"/>
      <c r="X153" s="124">
        <v>5</v>
      </c>
    </row>
    <row r="154" spans="2:24" ht="18.75" hidden="1" thickBot="1">
      <c r="B154" s="128" t="str">
        <f t="shared" si="120"/>
        <v>10.6</v>
      </c>
      <c r="C154" s="438"/>
      <c r="D154" s="154" t="str">
        <f t="shared" si="124"/>
        <v/>
      </c>
      <c r="E154" s="127" t="s">
        <v>236</v>
      </c>
      <c r="F154" s="441"/>
      <c r="G154" s="442"/>
      <c r="H154" s="448"/>
      <c r="I154" s="435" t="s">
        <v>236</v>
      </c>
      <c r="J154" s="1001"/>
      <c r="K154" s="436" t="s">
        <v>236</v>
      </c>
      <c r="L154" s="139" t="s">
        <v>236</v>
      </c>
      <c r="M154" s="139"/>
      <c r="N154" s="440"/>
      <c r="O154" s="437" t="str">
        <f t="shared" si="121"/>
        <v/>
      </c>
      <c r="P154" s="250" t="s">
        <v>236</v>
      </c>
      <c r="Q154" s="250" t="s">
        <v>236</v>
      </c>
      <c r="R154" s="446" t="s">
        <v>236</v>
      </c>
      <c r="S154" s="446"/>
      <c r="T154" s="446"/>
      <c r="U154" s="130" t="str">
        <f t="shared" si="122"/>
        <v/>
      </c>
      <c r="V154" s="130" t="str">
        <f t="shared" si="123"/>
        <v/>
      </c>
      <c r="W154" s="377"/>
      <c r="X154" s="124">
        <v>6</v>
      </c>
    </row>
    <row r="155" spans="2:24" ht="18.75" hidden="1" thickBot="1">
      <c r="B155" s="128" t="str">
        <f t="shared" si="120"/>
        <v>10.7</v>
      </c>
      <c r="C155" s="438"/>
      <c r="D155" s="154" t="str">
        <f t="shared" si="124"/>
        <v/>
      </c>
      <c r="E155" s="127" t="s">
        <v>236</v>
      </c>
      <c r="F155" s="441"/>
      <c r="G155" s="442"/>
      <c r="H155" s="448"/>
      <c r="I155" s="435" t="s">
        <v>236</v>
      </c>
      <c r="J155" s="1001"/>
      <c r="K155" s="436" t="s">
        <v>236</v>
      </c>
      <c r="L155" s="139" t="s">
        <v>236</v>
      </c>
      <c r="M155" s="139"/>
      <c r="N155" s="440"/>
      <c r="O155" s="437" t="str">
        <f t="shared" si="121"/>
        <v/>
      </c>
      <c r="P155" s="250" t="s">
        <v>236</v>
      </c>
      <c r="Q155" s="250" t="s">
        <v>236</v>
      </c>
      <c r="R155" s="446" t="s">
        <v>236</v>
      </c>
      <c r="S155" s="446"/>
      <c r="T155" s="446"/>
      <c r="U155" s="130" t="str">
        <f t="shared" si="122"/>
        <v/>
      </c>
      <c r="V155" s="130" t="str">
        <f t="shared" si="123"/>
        <v/>
      </c>
      <c r="W155" s="377"/>
      <c r="X155" s="124">
        <v>7</v>
      </c>
    </row>
    <row r="156" spans="2:24" ht="18.75" hidden="1" thickBot="1">
      <c r="B156" s="128" t="str">
        <f t="shared" si="120"/>
        <v>10.8</v>
      </c>
      <c r="C156" s="438"/>
      <c r="D156" s="154" t="str">
        <f t="shared" si="124"/>
        <v/>
      </c>
      <c r="E156" s="127" t="s">
        <v>236</v>
      </c>
      <c r="F156" s="441"/>
      <c r="G156" s="442"/>
      <c r="H156" s="448"/>
      <c r="I156" s="435" t="s">
        <v>236</v>
      </c>
      <c r="J156" s="1001"/>
      <c r="K156" s="436" t="s">
        <v>236</v>
      </c>
      <c r="L156" s="139" t="s">
        <v>236</v>
      </c>
      <c r="M156" s="139"/>
      <c r="N156" s="440"/>
      <c r="O156" s="437" t="str">
        <f t="shared" si="121"/>
        <v/>
      </c>
      <c r="P156" s="250" t="s">
        <v>236</v>
      </c>
      <c r="Q156" s="250" t="s">
        <v>236</v>
      </c>
      <c r="R156" s="446" t="s">
        <v>236</v>
      </c>
      <c r="S156" s="446"/>
      <c r="T156" s="446"/>
      <c r="U156" s="130" t="str">
        <f t="shared" si="122"/>
        <v/>
      </c>
      <c r="V156" s="130" t="str">
        <f t="shared" si="123"/>
        <v/>
      </c>
      <c r="W156" s="377"/>
      <c r="X156" s="124">
        <v>8</v>
      </c>
    </row>
    <row r="157" spans="2:24" ht="18.75" hidden="1" thickBot="1">
      <c r="B157" s="128" t="str">
        <f t="shared" si="120"/>
        <v>10.9</v>
      </c>
      <c r="C157" s="438"/>
      <c r="D157" s="154" t="str">
        <f t="shared" si="124"/>
        <v/>
      </c>
      <c r="E157" s="127" t="s">
        <v>236</v>
      </c>
      <c r="F157" s="441"/>
      <c r="G157" s="442"/>
      <c r="H157" s="448"/>
      <c r="I157" s="435" t="s">
        <v>236</v>
      </c>
      <c r="J157" s="1001"/>
      <c r="K157" s="436" t="s">
        <v>236</v>
      </c>
      <c r="L157" s="139" t="s">
        <v>236</v>
      </c>
      <c r="M157" s="139"/>
      <c r="N157" s="440"/>
      <c r="O157" s="437" t="str">
        <f t="shared" si="121"/>
        <v/>
      </c>
      <c r="P157" s="250" t="s">
        <v>236</v>
      </c>
      <c r="Q157" s="250" t="s">
        <v>236</v>
      </c>
      <c r="R157" s="446" t="s">
        <v>236</v>
      </c>
      <c r="S157" s="446"/>
      <c r="T157" s="446"/>
      <c r="U157" s="130" t="str">
        <f t="shared" si="122"/>
        <v/>
      </c>
      <c r="V157" s="130" t="str">
        <f t="shared" si="123"/>
        <v/>
      </c>
      <c r="W157" s="377"/>
      <c r="X157" s="124">
        <v>9</v>
      </c>
    </row>
    <row r="158" spans="2:24" ht="18.75" hidden="1" thickBot="1">
      <c r="B158" s="128" t="str">
        <f t="shared" si="120"/>
        <v>10.10</v>
      </c>
      <c r="C158" s="438"/>
      <c r="D158" s="154" t="str">
        <f t="shared" si="124"/>
        <v/>
      </c>
      <c r="E158" s="127" t="s">
        <v>236</v>
      </c>
      <c r="F158" s="441"/>
      <c r="G158" s="443"/>
      <c r="H158" s="449"/>
      <c r="I158" s="435" t="s">
        <v>236</v>
      </c>
      <c r="J158" s="1001"/>
      <c r="K158" s="436" t="s">
        <v>236</v>
      </c>
      <c r="L158" s="139" t="s">
        <v>236</v>
      </c>
      <c r="M158" s="139"/>
      <c r="N158" s="440"/>
      <c r="O158" s="437" t="str">
        <f t="shared" si="121"/>
        <v/>
      </c>
      <c r="P158" s="250" t="s">
        <v>236</v>
      </c>
      <c r="Q158" s="250" t="s">
        <v>236</v>
      </c>
      <c r="R158" s="446" t="s">
        <v>236</v>
      </c>
      <c r="S158" s="446"/>
      <c r="T158" s="446"/>
      <c r="U158" s="130" t="str">
        <f t="shared" si="122"/>
        <v/>
      </c>
      <c r="V158" s="130" t="str">
        <f t="shared" si="123"/>
        <v/>
      </c>
      <c r="W158" s="377"/>
      <c r="X158" s="124">
        <v>10</v>
      </c>
    </row>
    <row r="159" spans="2:24" ht="18.75" hidden="1" thickBot="1">
      <c r="B159" s="168">
        <f>B148+1</f>
        <v>11</v>
      </c>
      <c r="C159" s="1000" t="s">
        <v>964</v>
      </c>
      <c r="D159" s="1000"/>
      <c r="E159" s="1000"/>
      <c r="F159" s="1000"/>
      <c r="G159" s="1021"/>
      <c r="H159" s="1021"/>
      <c r="I159" s="1000"/>
      <c r="J159" s="1000"/>
      <c r="K159" s="1000"/>
      <c r="L159" s="1000"/>
      <c r="M159" s="1000"/>
      <c r="N159" s="1000"/>
      <c r="O159" s="1000"/>
      <c r="P159" s="1000"/>
      <c r="Q159" s="1000"/>
      <c r="R159" s="1000"/>
      <c r="S159" s="698"/>
      <c r="T159" s="698"/>
      <c r="U159" s="1000" t="s">
        <v>907</v>
      </c>
      <c r="V159" s="1000"/>
      <c r="W159" s="377" t="s">
        <v>640</v>
      </c>
      <c r="X159" s="124"/>
    </row>
    <row r="160" spans="2:24" ht="18.75" hidden="1" thickBot="1">
      <c r="B160" s="128" t="str">
        <f t="shared" ref="B160:B169" si="125">CONCATENATE($B$159,".",X160)</f>
        <v>11.1</v>
      </c>
      <c r="C160" s="438"/>
      <c r="D160" s="154" t="str">
        <f>IF(C160&lt;&gt;"","Concreto Usinado C40","")</f>
        <v/>
      </c>
      <c r="E160" s="127" t="s">
        <v>236</v>
      </c>
      <c r="F160" s="441"/>
      <c r="G160" s="452"/>
      <c r="H160" s="453"/>
      <c r="I160" s="435" t="s">
        <v>236</v>
      </c>
      <c r="J160" s="1001" t="s">
        <v>236</v>
      </c>
      <c r="K160" s="436" t="s">
        <v>236</v>
      </c>
      <c r="L160" s="139" t="s">
        <v>236</v>
      </c>
      <c r="M160" s="139"/>
      <c r="N160" s="440"/>
      <c r="O160" s="437" t="str">
        <f t="shared" ref="O160:O169" si="126">IFERROR(ROUND((1-(L160-K160)/K160)*F160,2),"")</f>
        <v/>
      </c>
      <c r="P160" s="250" t="s">
        <v>236</v>
      </c>
      <c r="Q160" s="250" t="s">
        <v>236</v>
      </c>
      <c r="R160" s="446" t="s">
        <v>236</v>
      </c>
      <c r="S160" s="446"/>
      <c r="T160" s="446"/>
      <c r="U160" s="130" t="str">
        <f t="shared" ref="U160:U169" si="127">IFERROR(((P160*$E$228)+(Q160*$E$227)+(R160*$E$226))+O160,"")</f>
        <v/>
      </c>
      <c r="V160" s="130" t="str">
        <f t="shared" ref="V160:V169" si="128">IFERROR(TRUNC(((P160*$I$228)+(Q160*$I$227)+(R160*$I$226))+O160,2),"")</f>
        <v/>
      </c>
      <c r="W160" s="377"/>
      <c r="X160" s="124">
        <v>1</v>
      </c>
    </row>
    <row r="161" spans="1:24" ht="18.75" hidden="1" thickBot="1">
      <c r="A161" s="123"/>
      <c r="B161" s="128" t="str">
        <f t="shared" si="125"/>
        <v>11.2</v>
      </c>
      <c r="C161" s="438"/>
      <c r="D161" s="154" t="str">
        <f t="shared" ref="D161:D169" si="129">IF(C161&lt;&gt;"","Concreto Usinado C40","")</f>
        <v/>
      </c>
      <c r="E161" s="127" t="s">
        <v>236</v>
      </c>
      <c r="F161" s="441"/>
      <c r="G161" s="442"/>
      <c r="H161" s="448"/>
      <c r="I161" s="435" t="s">
        <v>236</v>
      </c>
      <c r="J161" s="1001"/>
      <c r="K161" s="436" t="s">
        <v>236</v>
      </c>
      <c r="L161" s="139" t="s">
        <v>236</v>
      </c>
      <c r="M161" s="139"/>
      <c r="N161" s="440"/>
      <c r="O161" s="437" t="str">
        <f t="shared" si="126"/>
        <v/>
      </c>
      <c r="P161" s="250" t="s">
        <v>236</v>
      </c>
      <c r="Q161" s="250" t="s">
        <v>236</v>
      </c>
      <c r="R161" s="446" t="s">
        <v>236</v>
      </c>
      <c r="S161" s="446"/>
      <c r="T161" s="446"/>
      <c r="U161" s="130" t="str">
        <f t="shared" si="127"/>
        <v/>
      </c>
      <c r="V161" s="130" t="str">
        <f t="shared" si="128"/>
        <v/>
      </c>
      <c r="W161" s="377"/>
      <c r="X161" s="124">
        <v>2</v>
      </c>
    </row>
    <row r="162" spans="1:24" ht="18.75" hidden="1" thickBot="1">
      <c r="A162" s="123"/>
      <c r="B162" s="128" t="str">
        <f t="shared" si="125"/>
        <v>11.3</v>
      </c>
      <c r="C162" s="438"/>
      <c r="D162" s="154" t="str">
        <f t="shared" si="129"/>
        <v/>
      </c>
      <c r="E162" s="127" t="s">
        <v>236</v>
      </c>
      <c r="F162" s="441"/>
      <c r="G162" s="442"/>
      <c r="H162" s="448"/>
      <c r="I162" s="435" t="s">
        <v>236</v>
      </c>
      <c r="J162" s="1001"/>
      <c r="K162" s="436" t="s">
        <v>236</v>
      </c>
      <c r="L162" s="139" t="s">
        <v>236</v>
      </c>
      <c r="M162" s="139"/>
      <c r="N162" s="440"/>
      <c r="O162" s="437" t="str">
        <f t="shared" si="126"/>
        <v/>
      </c>
      <c r="P162" s="250" t="s">
        <v>236</v>
      </c>
      <c r="Q162" s="250" t="s">
        <v>236</v>
      </c>
      <c r="R162" s="446" t="s">
        <v>236</v>
      </c>
      <c r="S162" s="446"/>
      <c r="T162" s="446"/>
      <c r="U162" s="130" t="str">
        <f t="shared" si="127"/>
        <v/>
      </c>
      <c r="V162" s="130" t="str">
        <f t="shared" si="128"/>
        <v/>
      </c>
      <c r="W162" s="377"/>
      <c r="X162" s="124">
        <v>3</v>
      </c>
    </row>
    <row r="163" spans="1:24" ht="18.75" hidden="1" thickBot="1">
      <c r="A163" s="123"/>
      <c r="B163" s="128" t="str">
        <f t="shared" si="125"/>
        <v>11.4</v>
      </c>
      <c r="C163" s="438"/>
      <c r="D163" s="154" t="str">
        <f t="shared" si="129"/>
        <v/>
      </c>
      <c r="E163" s="127" t="s">
        <v>236</v>
      </c>
      <c r="F163" s="441"/>
      <c r="G163" s="442"/>
      <c r="H163" s="448"/>
      <c r="I163" s="435" t="s">
        <v>236</v>
      </c>
      <c r="J163" s="1001"/>
      <c r="K163" s="436" t="s">
        <v>236</v>
      </c>
      <c r="L163" s="139" t="s">
        <v>236</v>
      </c>
      <c r="M163" s="139"/>
      <c r="N163" s="440"/>
      <c r="O163" s="437" t="str">
        <f t="shared" si="126"/>
        <v/>
      </c>
      <c r="P163" s="250" t="s">
        <v>236</v>
      </c>
      <c r="Q163" s="250" t="s">
        <v>236</v>
      </c>
      <c r="R163" s="446" t="s">
        <v>236</v>
      </c>
      <c r="S163" s="446"/>
      <c r="T163" s="446"/>
      <c r="U163" s="130" t="str">
        <f t="shared" si="127"/>
        <v/>
      </c>
      <c r="V163" s="130" t="str">
        <f t="shared" si="128"/>
        <v/>
      </c>
      <c r="W163" s="377"/>
      <c r="X163" s="124">
        <v>4</v>
      </c>
    </row>
    <row r="164" spans="1:24" ht="18.75" hidden="1" thickBot="1">
      <c r="A164" s="123"/>
      <c r="B164" s="128" t="str">
        <f t="shared" si="125"/>
        <v>11.5</v>
      </c>
      <c r="C164" s="438"/>
      <c r="D164" s="154" t="str">
        <f t="shared" si="129"/>
        <v/>
      </c>
      <c r="E164" s="127" t="s">
        <v>236</v>
      </c>
      <c r="F164" s="441"/>
      <c r="G164" s="442"/>
      <c r="H164" s="448"/>
      <c r="I164" s="435" t="s">
        <v>236</v>
      </c>
      <c r="J164" s="1001"/>
      <c r="K164" s="436" t="s">
        <v>236</v>
      </c>
      <c r="L164" s="139" t="s">
        <v>236</v>
      </c>
      <c r="M164" s="139"/>
      <c r="N164" s="440"/>
      <c r="O164" s="437" t="str">
        <f t="shared" si="126"/>
        <v/>
      </c>
      <c r="P164" s="250" t="s">
        <v>236</v>
      </c>
      <c r="Q164" s="250" t="s">
        <v>236</v>
      </c>
      <c r="R164" s="446" t="s">
        <v>236</v>
      </c>
      <c r="S164" s="446"/>
      <c r="T164" s="446"/>
      <c r="U164" s="130" t="str">
        <f t="shared" si="127"/>
        <v/>
      </c>
      <c r="V164" s="130" t="str">
        <f t="shared" si="128"/>
        <v/>
      </c>
      <c r="W164" s="377"/>
      <c r="X164" s="124">
        <v>5</v>
      </c>
    </row>
    <row r="165" spans="1:24" ht="18.75" hidden="1" thickBot="1">
      <c r="A165" s="123"/>
      <c r="B165" s="128" t="str">
        <f t="shared" si="125"/>
        <v>11.6</v>
      </c>
      <c r="C165" s="438"/>
      <c r="D165" s="154" t="str">
        <f t="shared" si="129"/>
        <v/>
      </c>
      <c r="E165" s="127" t="s">
        <v>236</v>
      </c>
      <c r="F165" s="441"/>
      <c r="G165" s="442"/>
      <c r="H165" s="448"/>
      <c r="I165" s="435" t="s">
        <v>236</v>
      </c>
      <c r="J165" s="1001"/>
      <c r="K165" s="436" t="s">
        <v>236</v>
      </c>
      <c r="L165" s="139" t="s">
        <v>236</v>
      </c>
      <c r="M165" s="139"/>
      <c r="N165" s="440"/>
      <c r="O165" s="437" t="str">
        <f t="shared" si="126"/>
        <v/>
      </c>
      <c r="P165" s="250" t="s">
        <v>236</v>
      </c>
      <c r="Q165" s="250" t="s">
        <v>236</v>
      </c>
      <c r="R165" s="446" t="s">
        <v>236</v>
      </c>
      <c r="S165" s="446"/>
      <c r="T165" s="446"/>
      <c r="U165" s="130" t="str">
        <f t="shared" si="127"/>
        <v/>
      </c>
      <c r="V165" s="130" t="str">
        <f t="shared" si="128"/>
        <v/>
      </c>
      <c r="W165" s="377"/>
      <c r="X165" s="124">
        <v>6</v>
      </c>
    </row>
    <row r="166" spans="1:24" ht="18.75" hidden="1" thickBot="1">
      <c r="A166" s="123"/>
      <c r="B166" s="128" t="str">
        <f t="shared" si="125"/>
        <v>11.7</v>
      </c>
      <c r="C166" s="438"/>
      <c r="D166" s="154" t="str">
        <f t="shared" si="129"/>
        <v/>
      </c>
      <c r="E166" s="127" t="s">
        <v>236</v>
      </c>
      <c r="F166" s="441"/>
      <c r="G166" s="442"/>
      <c r="H166" s="448"/>
      <c r="I166" s="435" t="s">
        <v>236</v>
      </c>
      <c r="J166" s="1001"/>
      <c r="K166" s="436" t="s">
        <v>236</v>
      </c>
      <c r="L166" s="139" t="s">
        <v>236</v>
      </c>
      <c r="M166" s="139"/>
      <c r="N166" s="440"/>
      <c r="O166" s="437" t="str">
        <f t="shared" si="126"/>
        <v/>
      </c>
      <c r="P166" s="250" t="s">
        <v>236</v>
      </c>
      <c r="Q166" s="250" t="s">
        <v>236</v>
      </c>
      <c r="R166" s="446" t="s">
        <v>236</v>
      </c>
      <c r="S166" s="446"/>
      <c r="T166" s="446"/>
      <c r="U166" s="130" t="str">
        <f t="shared" si="127"/>
        <v/>
      </c>
      <c r="V166" s="130" t="str">
        <f t="shared" si="128"/>
        <v/>
      </c>
      <c r="W166" s="377"/>
      <c r="X166" s="124">
        <v>7</v>
      </c>
    </row>
    <row r="167" spans="1:24" ht="18.75" hidden="1" thickBot="1">
      <c r="A167" s="123"/>
      <c r="B167" s="128" t="str">
        <f t="shared" si="125"/>
        <v>11.8</v>
      </c>
      <c r="C167" s="438"/>
      <c r="D167" s="154" t="str">
        <f t="shared" si="129"/>
        <v/>
      </c>
      <c r="E167" s="127" t="s">
        <v>236</v>
      </c>
      <c r="F167" s="441"/>
      <c r="G167" s="442"/>
      <c r="H167" s="448"/>
      <c r="I167" s="435" t="s">
        <v>236</v>
      </c>
      <c r="J167" s="1001"/>
      <c r="K167" s="436" t="s">
        <v>236</v>
      </c>
      <c r="L167" s="139" t="s">
        <v>236</v>
      </c>
      <c r="M167" s="139"/>
      <c r="N167" s="440"/>
      <c r="O167" s="437" t="str">
        <f t="shared" si="126"/>
        <v/>
      </c>
      <c r="P167" s="250" t="s">
        <v>236</v>
      </c>
      <c r="Q167" s="250" t="s">
        <v>236</v>
      </c>
      <c r="R167" s="446" t="s">
        <v>236</v>
      </c>
      <c r="S167" s="446"/>
      <c r="T167" s="446"/>
      <c r="U167" s="130" t="str">
        <f t="shared" si="127"/>
        <v/>
      </c>
      <c r="V167" s="130" t="str">
        <f t="shared" si="128"/>
        <v/>
      </c>
      <c r="W167" s="377"/>
      <c r="X167" s="124">
        <v>8</v>
      </c>
    </row>
    <row r="168" spans="1:24" ht="18.75" hidden="1" thickBot="1">
      <c r="A168" s="123"/>
      <c r="B168" s="128" t="str">
        <f t="shared" si="125"/>
        <v>11.9</v>
      </c>
      <c r="C168" s="438"/>
      <c r="D168" s="154" t="str">
        <f t="shared" si="129"/>
        <v/>
      </c>
      <c r="E168" s="127" t="s">
        <v>236</v>
      </c>
      <c r="F168" s="441"/>
      <c r="G168" s="442"/>
      <c r="H168" s="448"/>
      <c r="I168" s="435" t="s">
        <v>236</v>
      </c>
      <c r="J168" s="1001"/>
      <c r="K168" s="436" t="s">
        <v>236</v>
      </c>
      <c r="L168" s="139" t="s">
        <v>236</v>
      </c>
      <c r="M168" s="139"/>
      <c r="N168" s="440"/>
      <c r="O168" s="437" t="str">
        <f t="shared" si="126"/>
        <v/>
      </c>
      <c r="P168" s="250" t="s">
        <v>236</v>
      </c>
      <c r="Q168" s="250" t="s">
        <v>236</v>
      </c>
      <c r="R168" s="446" t="s">
        <v>236</v>
      </c>
      <c r="S168" s="446"/>
      <c r="T168" s="446"/>
      <c r="U168" s="130" t="str">
        <f t="shared" si="127"/>
        <v/>
      </c>
      <c r="V168" s="130" t="str">
        <f t="shared" si="128"/>
        <v/>
      </c>
      <c r="W168" s="377"/>
      <c r="X168" s="124">
        <v>9</v>
      </c>
    </row>
    <row r="169" spans="1:24" ht="18.75" hidden="1" thickBot="1">
      <c r="A169" s="123"/>
      <c r="B169" s="128" t="str">
        <f t="shared" si="125"/>
        <v>11.10</v>
      </c>
      <c r="C169" s="438"/>
      <c r="D169" s="154" t="str">
        <f t="shared" si="129"/>
        <v/>
      </c>
      <c r="E169" s="127" t="s">
        <v>236</v>
      </c>
      <c r="F169" s="441"/>
      <c r="G169" s="443"/>
      <c r="H169" s="449"/>
      <c r="I169" s="435" t="s">
        <v>236</v>
      </c>
      <c r="J169" s="1001"/>
      <c r="K169" s="436" t="s">
        <v>236</v>
      </c>
      <c r="L169" s="139" t="s">
        <v>236</v>
      </c>
      <c r="M169" s="139"/>
      <c r="N169" s="440"/>
      <c r="O169" s="437" t="str">
        <f t="shared" si="126"/>
        <v/>
      </c>
      <c r="P169" s="250" t="s">
        <v>236</v>
      </c>
      <c r="Q169" s="250" t="s">
        <v>236</v>
      </c>
      <c r="R169" s="446" t="s">
        <v>236</v>
      </c>
      <c r="S169" s="446"/>
      <c r="T169" s="446"/>
      <c r="U169" s="130" t="str">
        <f t="shared" si="127"/>
        <v/>
      </c>
      <c r="V169" s="130" t="str">
        <f t="shared" si="128"/>
        <v/>
      </c>
      <c r="W169" s="377"/>
      <c r="X169" s="124">
        <v>10</v>
      </c>
    </row>
    <row r="170" spans="1:24" ht="18.75" thickBot="1">
      <c r="A170" s="123"/>
      <c r="B170" s="991" t="s">
        <v>883</v>
      </c>
      <c r="C170" s="991" t="s">
        <v>41</v>
      </c>
      <c r="D170" s="991" t="s">
        <v>890</v>
      </c>
      <c r="E170" s="991" t="s">
        <v>891</v>
      </c>
      <c r="F170" s="997" t="s">
        <v>892</v>
      </c>
      <c r="G170" s="997"/>
      <c r="H170" s="997"/>
      <c r="I170" s="997" t="s">
        <v>130</v>
      </c>
      <c r="J170" s="997"/>
      <c r="K170" s="997"/>
      <c r="L170" s="997"/>
      <c r="M170" s="997"/>
      <c r="N170" s="997"/>
      <c r="O170" s="997"/>
      <c r="P170" s="998" t="s">
        <v>110</v>
      </c>
      <c r="Q170" s="998" t="s">
        <v>43</v>
      </c>
      <c r="R170" s="998" t="s">
        <v>44</v>
      </c>
      <c r="S170" s="998" t="s">
        <v>893</v>
      </c>
      <c r="T170" s="998" t="s">
        <v>894</v>
      </c>
      <c r="U170" s="998" t="s">
        <v>895</v>
      </c>
      <c r="V170" s="998" t="s">
        <v>896</v>
      </c>
      <c r="W170" s="377"/>
      <c r="X170" s="124"/>
    </row>
    <row r="171" spans="1:24" ht="48" thickBot="1">
      <c r="A171" s="123"/>
      <c r="B171" s="991"/>
      <c r="C171" s="991"/>
      <c r="D171" s="991"/>
      <c r="E171" s="991"/>
      <c r="F171" s="387" t="s">
        <v>965</v>
      </c>
      <c r="G171" s="387" t="s">
        <v>966</v>
      </c>
      <c r="H171" s="387" t="s">
        <v>951</v>
      </c>
      <c r="I171" s="388" t="s">
        <v>900</v>
      </c>
      <c r="J171" s="388" t="s">
        <v>901</v>
      </c>
      <c r="K171" s="699" t="s">
        <v>902</v>
      </c>
      <c r="L171" s="700" t="s">
        <v>903</v>
      </c>
      <c r="M171" s="447" t="s">
        <v>1145</v>
      </c>
      <c r="N171" s="432" t="s">
        <v>967</v>
      </c>
      <c r="O171" s="432" t="s">
        <v>968</v>
      </c>
      <c r="P171" s="999"/>
      <c r="Q171" s="999"/>
      <c r="R171" s="999"/>
      <c r="S171" s="999"/>
      <c r="T171" s="999"/>
      <c r="U171" s="999"/>
      <c r="V171" s="999"/>
      <c r="W171" s="377"/>
      <c r="X171" s="124"/>
    </row>
    <row r="172" spans="1:24" ht="18.75" thickBot="1">
      <c r="A172" s="123"/>
      <c r="B172" s="168">
        <f>B159+1</f>
        <v>12</v>
      </c>
      <c r="C172" s="1000" t="s">
        <v>1170</v>
      </c>
      <c r="D172" s="1000"/>
      <c r="E172" s="1000"/>
      <c r="F172" s="1000"/>
      <c r="G172" s="1017"/>
      <c r="H172" s="1017"/>
      <c r="I172" s="1000"/>
      <c r="J172" s="1000"/>
      <c r="K172" s="1000"/>
      <c r="L172" s="1000"/>
      <c r="M172" s="1000"/>
      <c r="N172" s="1000"/>
      <c r="O172" s="1000"/>
      <c r="P172" s="1000"/>
      <c r="Q172" s="1000"/>
      <c r="R172" s="1000"/>
      <c r="S172" s="1000" t="s">
        <v>1171</v>
      </c>
      <c r="T172" s="1000"/>
      <c r="U172" s="1000" t="s">
        <v>907</v>
      </c>
      <c r="V172" s="1000"/>
      <c r="W172" s="377" t="s">
        <v>629</v>
      </c>
      <c r="X172" s="124"/>
    </row>
    <row r="173" spans="1:24" ht="30" customHeight="1" thickBot="1">
      <c r="A173" s="739" t="s">
        <v>517</v>
      </c>
      <c r="B173" s="128" t="str">
        <f t="shared" ref="B173:B182" si="130">CONCATENATE($B$172,".",X173)</f>
        <v>12.1</v>
      </c>
      <c r="C173" s="438" t="s">
        <v>1142</v>
      </c>
      <c r="D173" s="444" t="str">
        <f>IF(C173&lt;&gt;"","Compensado plastificado de 14 mm","")</f>
        <v>Compensado plastificado de 14 mm</v>
      </c>
      <c r="E173" s="127" t="s">
        <v>1537</v>
      </c>
      <c r="F173" s="441">
        <f>209.76/(2.2*1.1)</f>
        <v>86.677685950413206</v>
      </c>
      <c r="G173" s="454">
        <f>1000/(650*14/1000)</f>
        <v>109.8901098901099</v>
      </c>
      <c r="H173" s="455">
        <f>G173*F173</f>
        <v>9525.0204341113422</v>
      </c>
      <c r="I173" s="435">
        <v>45839</v>
      </c>
      <c r="J173" s="1001" t="s">
        <v>267</v>
      </c>
      <c r="K173" s="440">
        <v>485.31299999999999</v>
      </c>
      <c r="L173" s="440">
        <v>489.15899999999999</v>
      </c>
      <c r="M173" s="741">
        <f t="shared" ref="M173:M182" si="131">IFERROR(1+((K173-L173)/L173),"")</f>
        <v>0.99213752583515791</v>
      </c>
      <c r="N173" s="437">
        <f t="shared" ref="N173:N182" si="132">IFERROR($M173*F173,"")</f>
        <v>85.996184883959785</v>
      </c>
      <c r="O173" s="437">
        <f>IFERROR($M173*H173,"")</f>
        <v>9450.1302070285492</v>
      </c>
      <c r="P173" s="250">
        <v>77</v>
      </c>
      <c r="Q173" s="250">
        <v>20.3</v>
      </c>
      <c r="R173" s="446">
        <v>0</v>
      </c>
      <c r="S173" s="130">
        <f>IFERROR(((P173*$E$218)+(Q173*$E$217)+(R173*$E$216))/10^3,"")</f>
        <v>7.1561000000000013E-2</v>
      </c>
      <c r="T173" s="130">
        <f>IFERROR(TRUNC(((P173*$I$218)+(Q173*$I$217)+(R173*$I$216))/10^3,2),"")</f>
        <v>0.1</v>
      </c>
      <c r="U173" s="130">
        <f t="shared" ref="U173:U182" si="133">IFERROR(((P173*$E$218)+(Q173*$E$217)+(R173*$E$216))+O173,"")</f>
        <v>9521.6912070285489</v>
      </c>
      <c r="V173" s="130">
        <f t="shared" ref="V173:V182" si="134">IFERROR(TRUNC(((P173*$I$218)+(Q173*$I$217)+(R173*$I$216))+O173,2),"")</f>
        <v>9559.92</v>
      </c>
      <c r="W173" s="377"/>
      <c r="X173" s="124">
        <v>1</v>
      </c>
    </row>
    <row r="174" spans="1:24" ht="30" customHeight="1" thickBot="1">
      <c r="A174" s="739" t="s">
        <v>517</v>
      </c>
      <c r="B174" s="128" t="str">
        <f t="shared" si="130"/>
        <v>12.2</v>
      </c>
      <c r="C174" s="438" t="s">
        <v>887</v>
      </c>
      <c r="D174" s="444" t="str">
        <f>IF(C174&lt;&gt;"","Compensado plastificado de 14 mm","")</f>
        <v>Compensado plastificado de 14 mm</v>
      </c>
      <c r="E174" s="127" t="s">
        <v>1554</v>
      </c>
      <c r="F174" s="441">
        <f>192/(2.2*1.1)</f>
        <v>79.338842975206603</v>
      </c>
      <c r="G174" s="454">
        <f>1000/(650*14/1000)</f>
        <v>109.8901098901099</v>
      </c>
      <c r="H174" s="455">
        <f>G174*F174</f>
        <v>8718.5541730996265</v>
      </c>
      <c r="I174" s="435">
        <v>45778</v>
      </c>
      <c r="J174" s="1001"/>
      <c r="K174" s="440">
        <v>485.31299999999999</v>
      </c>
      <c r="L174" s="440">
        <v>489.15899999999999</v>
      </c>
      <c r="M174" s="741">
        <f t="shared" si="131"/>
        <v>0.99213752583515791</v>
      </c>
      <c r="N174" s="437">
        <f t="shared" si="132"/>
        <v>78.715043372045571</v>
      </c>
      <c r="O174" s="437">
        <f t="shared" ref="O174:O182" si="135">IFERROR($M174*H174,"")</f>
        <v>8650.0047661588542</v>
      </c>
      <c r="P174" s="250">
        <v>522</v>
      </c>
      <c r="Q174" s="250">
        <v>20.3</v>
      </c>
      <c r="R174" s="446">
        <v>0</v>
      </c>
      <c r="S174" s="130">
        <f>IFERROR(((P174*$E$218)+(Q174*$E$217)+(R174*$E$216))/10^3,"")</f>
        <v>0.38306099999999998</v>
      </c>
      <c r="T174" s="130">
        <f>IFERROR(TRUNC(((P174*$I$218)+(Q174*$I$217)+(R174*$I$216))/10^3,2),"")</f>
        <v>0.57999999999999996</v>
      </c>
      <c r="U174" s="130">
        <f t="shared" si="133"/>
        <v>9033.0657661588539</v>
      </c>
      <c r="V174" s="130">
        <f t="shared" si="134"/>
        <v>9235.94</v>
      </c>
      <c r="W174" s="377"/>
      <c r="X174" s="124">
        <v>2</v>
      </c>
    </row>
    <row r="175" spans="1:24" ht="18.75" thickBot="1">
      <c r="A175" s="739" t="s">
        <v>517</v>
      </c>
      <c r="B175" s="128" t="str">
        <f t="shared" si="130"/>
        <v>12.3</v>
      </c>
      <c r="C175" s="438" t="s">
        <v>1172</v>
      </c>
      <c r="D175" s="444" t="str">
        <f>IF(C175&lt;&gt;"","Compensado plastificado de 14 mm","")</f>
        <v>Compensado plastificado de 14 mm</v>
      </c>
      <c r="E175" s="127" t="s">
        <v>1387</v>
      </c>
      <c r="F175" s="441">
        <f>152/(1.1*2.2)</f>
        <v>62.809917355371894</v>
      </c>
      <c r="G175" s="454">
        <f>1000/(650*14/1000)</f>
        <v>109.8901098901099</v>
      </c>
      <c r="H175" s="455">
        <f>G175*F175</f>
        <v>6902.1887203705382</v>
      </c>
      <c r="I175" s="435">
        <v>45778</v>
      </c>
      <c r="J175" s="1001"/>
      <c r="K175" s="440">
        <v>485.31299999999999</v>
      </c>
      <c r="L175" s="440">
        <v>489.15899999999999</v>
      </c>
      <c r="M175" s="741">
        <f t="shared" si="131"/>
        <v>0.99213752583515791</v>
      </c>
      <c r="N175" s="437">
        <f t="shared" si="132"/>
        <v>62.316076002869416</v>
      </c>
      <c r="O175" s="437">
        <f t="shared" si="135"/>
        <v>6847.9204398757602</v>
      </c>
      <c r="P175" s="250">
        <v>522</v>
      </c>
      <c r="Q175" s="250">
        <v>20.3</v>
      </c>
      <c r="R175" s="446">
        <v>0</v>
      </c>
      <c r="S175" s="130">
        <f>IFERROR(((P175*$E$218)+(Q175*$E$217)+(R175*$E$216))/10^3,"")</f>
        <v>0.38306099999999998</v>
      </c>
      <c r="T175" s="130">
        <f>IFERROR(TRUNC(((P175*$I$218)+(Q175*$I$217)+(R175*$I$216))/10^3,2),"")</f>
        <v>0.57999999999999996</v>
      </c>
      <c r="U175" s="130">
        <f t="shared" si="133"/>
        <v>7230.9814398757599</v>
      </c>
      <c r="V175" s="130">
        <f t="shared" si="134"/>
        <v>7433.86</v>
      </c>
      <c r="W175" s="377"/>
      <c r="X175" s="124">
        <v>3</v>
      </c>
    </row>
    <row r="176" spans="1:24" ht="18.75" thickBot="1">
      <c r="A176" s="739" t="s">
        <v>517</v>
      </c>
      <c r="B176" s="128" t="str">
        <f t="shared" si="130"/>
        <v>12.4</v>
      </c>
      <c r="C176" s="438" t="s">
        <v>1153</v>
      </c>
      <c r="D176" s="444" t="str">
        <f t="shared" ref="D176:D182" si="136">IF(C176&lt;&gt;"","Compensado plastificado de 14 mm","")</f>
        <v>Compensado plastificado de 14 mm</v>
      </c>
      <c r="E176" s="127" t="s">
        <v>1387</v>
      </c>
      <c r="F176" s="441">
        <v>55.9084</v>
      </c>
      <c r="G176" s="454">
        <f>1000/(650*14/1000)</f>
        <v>109.8901098901099</v>
      </c>
      <c r="H176" s="455">
        <f>G176*F176</f>
        <v>6143.7802197802202</v>
      </c>
      <c r="I176" s="435">
        <v>45658</v>
      </c>
      <c r="J176" s="1001"/>
      <c r="K176" s="440">
        <v>485.31299999999999</v>
      </c>
      <c r="L176" s="440">
        <v>485.31299999999999</v>
      </c>
      <c r="M176" s="741">
        <f t="shared" si="131"/>
        <v>1</v>
      </c>
      <c r="N176" s="437">
        <f t="shared" si="132"/>
        <v>55.9084</v>
      </c>
      <c r="O176" s="437">
        <f t="shared" si="135"/>
        <v>6143.7802197802202</v>
      </c>
      <c r="P176" s="250">
        <v>522</v>
      </c>
      <c r="Q176" s="250">
        <v>20.3</v>
      </c>
      <c r="R176" s="446">
        <v>0</v>
      </c>
      <c r="S176" s="130">
        <f>IFERROR(((P176*$E$218)+(Q176*$E$217)+(R176*$E$216))/10^3,"")</f>
        <v>0.38306099999999998</v>
      </c>
      <c r="T176" s="130">
        <f>IFERROR(TRUNC(((P176*$I$218)+(Q176*$I$217)+(R176*$I$216))/10^3,2),"")</f>
        <v>0.57999999999999996</v>
      </c>
      <c r="U176" s="130">
        <f t="shared" si="133"/>
        <v>6526.8412197802199</v>
      </c>
      <c r="V176" s="130">
        <f t="shared" si="134"/>
        <v>6729.72</v>
      </c>
      <c r="W176" s="377"/>
      <c r="X176" s="124">
        <v>4</v>
      </c>
    </row>
    <row r="177" spans="1:24" ht="18.75" hidden="1" thickBot="1">
      <c r="A177" s="739" t="s">
        <v>517</v>
      </c>
      <c r="B177" s="128" t="str">
        <f t="shared" si="130"/>
        <v>12.5</v>
      </c>
      <c r="C177" s="438"/>
      <c r="D177" s="154" t="str">
        <f t="shared" si="136"/>
        <v/>
      </c>
      <c r="E177" s="127" t="s">
        <v>236</v>
      </c>
      <c r="F177" s="441"/>
      <c r="G177" s="442"/>
      <c r="H177" s="127"/>
      <c r="I177" s="435" t="s">
        <v>236</v>
      </c>
      <c r="J177" s="1001"/>
      <c r="K177" s="440" t="s">
        <v>236</v>
      </c>
      <c r="L177" s="440" t="s">
        <v>236</v>
      </c>
      <c r="M177" s="741" t="str">
        <f t="shared" si="131"/>
        <v/>
      </c>
      <c r="N177" s="437" t="str">
        <f t="shared" si="132"/>
        <v/>
      </c>
      <c r="O177" s="437" t="str">
        <f t="shared" si="135"/>
        <v/>
      </c>
      <c r="P177" s="250" t="s">
        <v>236</v>
      </c>
      <c r="Q177" s="250" t="s">
        <v>236</v>
      </c>
      <c r="R177" s="446" t="s">
        <v>236</v>
      </c>
      <c r="S177" s="446"/>
      <c r="T177" s="130"/>
      <c r="U177" s="130" t="str">
        <f t="shared" si="133"/>
        <v/>
      </c>
      <c r="V177" s="130" t="str">
        <f t="shared" si="134"/>
        <v/>
      </c>
      <c r="W177" s="377"/>
      <c r="X177" s="124">
        <v>5</v>
      </c>
    </row>
    <row r="178" spans="1:24" ht="18.75" hidden="1" thickBot="1">
      <c r="A178" s="739" t="s">
        <v>517</v>
      </c>
      <c r="B178" s="128" t="str">
        <f t="shared" si="130"/>
        <v>12.6</v>
      </c>
      <c r="C178" s="438"/>
      <c r="D178" s="154" t="str">
        <f t="shared" si="136"/>
        <v/>
      </c>
      <c r="E178" s="127" t="s">
        <v>236</v>
      </c>
      <c r="F178" s="441"/>
      <c r="G178" s="442"/>
      <c r="H178" s="127"/>
      <c r="I178" s="435" t="s">
        <v>236</v>
      </c>
      <c r="J178" s="1001"/>
      <c r="K178" s="440" t="s">
        <v>236</v>
      </c>
      <c r="L178" s="440" t="s">
        <v>236</v>
      </c>
      <c r="M178" s="741" t="str">
        <f t="shared" si="131"/>
        <v/>
      </c>
      <c r="N178" s="437" t="str">
        <f t="shared" si="132"/>
        <v/>
      </c>
      <c r="O178" s="437" t="str">
        <f t="shared" si="135"/>
        <v/>
      </c>
      <c r="P178" s="250" t="s">
        <v>236</v>
      </c>
      <c r="Q178" s="250" t="s">
        <v>236</v>
      </c>
      <c r="R178" s="446" t="s">
        <v>236</v>
      </c>
      <c r="S178" s="446"/>
      <c r="T178" s="130"/>
      <c r="U178" s="130" t="str">
        <f t="shared" si="133"/>
        <v/>
      </c>
      <c r="V178" s="130" t="str">
        <f t="shared" si="134"/>
        <v/>
      </c>
      <c r="W178" s="377"/>
      <c r="X178" s="124">
        <v>6</v>
      </c>
    </row>
    <row r="179" spans="1:24" ht="18.75" hidden="1" thickBot="1">
      <c r="A179" s="739" t="s">
        <v>517</v>
      </c>
      <c r="B179" s="128" t="str">
        <f t="shared" si="130"/>
        <v>12.7</v>
      </c>
      <c r="C179" s="438"/>
      <c r="D179" s="154" t="str">
        <f t="shared" si="136"/>
        <v/>
      </c>
      <c r="E179" s="127" t="s">
        <v>236</v>
      </c>
      <c r="F179" s="441"/>
      <c r="G179" s="442"/>
      <c r="H179" s="127"/>
      <c r="I179" s="435" t="s">
        <v>236</v>
      </c>
      <c r="J179" s="1001"/>
      <c r="K179" s="440" t="s">
        <v>236</v>
      </c>
      <c r="L179" s="440" t="s">
        <v>236</v>
      </c>
      <c r="M179" s="741" t="str">
        <f t="shared" si="131"/>
        <v/>
      </c>
      <c r="N179" s="437" t="str">
        <f t="shared" si="132"/>
        <v/>
      </c>
      <c r="O179" s="437" t="str">
        <f t="shared" si="135"/>
        <v/>
      </c>
      <c r="P179" s="250" t="s">
        <v>236</v>
      </c>
      <c r="Q179" s="250" t="s">
        <v>236</v>
      </c>
      <c r="R179" s="446" t="s">
        <v>236</v>
      </c>
      <c r="S179" s="446"/>
      <c r="T179" s="130"/>
      <c r="U179" s="130" t="str">
        <f t="shared" si="133"/>
        <v/>
      </c>
      <c r="V179" s="130" t="str">
        <f t="shared" si="134"/>
        <v/>
      </c>
      <c r="W179" s="377"/>
      <c r="X179" s="124">
        <v>7</v>
      </c>
    </row>
    <row r="180" spans="1:24" ht="18.75" hidden="1" thickBot="1">
      <c r="A180" s="739" t="s">
        <v>517</v>
      </c>
      <c r="B180" s="128" t="str">
        <f t="shared" si="130"/>
        <v>12.8</v>
      </c>
      <c r="C180" s="438"/>
      <c r="D180" s="154" t="str">
        <f t="shared" si="136"/>
        <v/>
      </c>
      <c r="E180" s="127" t="s">
        <v>236</v>
      </c>
      <c r="F180" s="441"/>
      <c r="G180" s="442"/>
      <c r="H180" s="127"/>
      <c r="I180" s="435" t="s">
        <v>236</v>
      </c>
      <c r="J180" s="1001"/>
      <c r="K180" s="440" t="s">
        <v>236</v>
      </c>
      <c r="L180" s="440" t="s">
        <v>236</v>
      </c>
      <c r="M180" s="741" t="str">
        <f t="shared" si="131"/>
        <v/>
      </c>
      <c r="N180" s="437" t="str">
        <f t="shared" si="132"/>
        <v/>
      </c>
      <c r="O180" s="437" t="str">
        <f t="shared" si="135"/>
        <v/>
      </c>
      <c r="P180" s="250" t="s">
        <v>236</v>
      </c>
      <c r="Q180" s="250" t="s">
        <v>236</v>
      </c>
      <c r="R180" s="446" t="s">
        <v>236</v>
      </c>
      <c r="S180" s="446"/>
      <c r="T180" s="130"/>
      <c r="U180" s="130" t="str">
        <f t="shared" si="133"/>
        <v/>
      </c>
      <c r="V180" s="130" t="str">
        <f t="shared" si="134"/>
        <v/>
      </c>
      <c r="W180" s="377"/>
      <c r="X180" s="124">
        <v>8</v>
      </c>
    </row>
    <row r="181" spans="1:24" ht="18.75" hidden="1" thickBot="1">
      <c r="A181" s="739" t="s">
        <v>517</v>
      </c>
      <c r="B181" s="128" t="str">
        <f t="shared" si="130"/>
        <v>12.9</v>
      </c>
      <c r="C181" s="438"/>
      <c r="D181" s="154" t="str">
        <f t="shared" si="136"/>
        <v/>
      </c>
      <c r="E181" s="127" t="s">
        <v>236</v>
      </c>
      <c r="F181" s="441"/>
      <c r="G181" s="442"/>
      <c r="H181" s="127"/>
      <c r="I181" s="435" t="s">
        <v>236</v>
      </c>
      <c r="J181" s="1001"/>
      <c r="K181" s="440" t="s">
        <v>236</v>
      </c>
      <c r="L181" s="440" t="s">
        <v>236</v>
      </c>
      <c r="M181" s="741" t="str">
        <f t="shared" si="131"/>
        <v/>
      </c>
      <c r="N181" s="437" t="str">
        <f t="shared" si="132"/>
        <v/>
      </c>
      <c r="O181" s="437" t="str">
        <f t="shared" si="135"/>
        <v/>
      </c>
      <c r="P181" s="250" t="s">
        <v>236</v>
      </c>
      <c r="Q181" s="250" t="s">
        <v>236</v>
      </c>
      <c r="R181" s="446" t="s">
        <v>236</v>
      </c>
      <c r="S181" s="446"/>
      <c r="T181" s="130"/>
      <c r="U181" s="130" t="str">
        <f t="shared" si="133"/>
        <v/>
      </c>
      <c r="V181" s="130" t="str">
        <f t="shared" si="134"/>
        <v/>
      </c>
      <c r="W181" s="377"/>
      <c r="X181" s="124">
        <v>9</v>
      </c>
    </row>
    <row r="182" spans="1:24" ht="18.75" hidden="1" thickBot="1">
      <c r="A182" s="739" t="s">
        <v>517</v>
      </c>
      <c r="B182" s="128" t="str">
        <f t="shared" si="130"/>
        <v>12.10</v>
      </c>
      <c r="C182" s="438"/>
      <c r="D182" s="154" t="str">
        <f t="shared" si="136"/>
        <v/>
      </c>
      <c r="E182" s="127" t="s">
        <v>236</v>
      </c>
      <c r="F182" s="441"/>
      <c r="G182" s="443"/>
      <c r="H182" s="127"/>
      <c r="I182" s="435" t="s">
        <v>236</v>
      </c>
      <c r="J182" s="1001"/>
      <c r="K182" s="440" t="s">
        <v>236</v>
      </c>
      <c r="L182" s="440" t="s">
        <v>236</v>
      </c>
      <c r="M182" s="741" t="str">
        <f t="shared" si="131"/>
        <v/>
      </c>
      <c r="N182" s="437" t="str">
        <f t="shared" si="132"/>
        <v/>
      </c>
      <c r="O182" s="437" t="str">
        <f t="shared" si="135"/>
        <v/>
      </c>
      <c r="P182" s="250" t="s">
        <v>236</v>
      </c>
      <c r="Q182" s="250" t="s">
        <v>236</v>
      </c>
      <c r="R182" s="446" t="s">
        <v>236</v>
      </c>
      <c r="S182" s="446"/>
      <c r="T182" s="130"/>
      <c r="U182" s="130" t="str">
        <f t="shared" si="133"/>
        <v/>
      </c>
      <c r="V182" s="130" t="str">
        <f t="shared" si="134"/>
        <v/>
      </c>
      <c r="W182" s="377"/>
      <c r="X182" s="124">
        <v>10</v>
      </c>
    </row>
    <row r="183" spans="1:24" ht="18.75">
      <c r="B183" s="1027" t="s">
        <v>1176</v>
      </c>
      <c r="C183" s="1027"/>
      <c r="D183" s="1027"/>
      <c r="E183" s="1027"/>
      <c r="F183" s="1027"/>
      <c r="G183" s="1027"/>
      <c r="H183" s="1027"/>
      <c r="I183" s="1027"/>
      <c r="J183" s="1027"/>
      <c r="K183" s="1027"/>
      <c r="L183" s="1027"/>
      <c r="M183" s="1027"/>
      <c r="N183" s="1027"/>
      <c r="O183" s="1027"/>
      <c r="P183" s="1027"/>
      <c r="Q183" s="1027"/>
      <c r="R183" s="1027"/>
      <c r="S183" s="1027"/>
      <c r="T183" s="1027"/>
      <c r="U183" s="1027"/>
      <c r="V183" s="1027"/>
    </row>
    <row r="185" spans="1:24" ht="18" hidden="1">
      <c r="A185" s="123"/>
      <c r="B185" s="58"/>
      <c r="C185" s="123" t="s">
        <v>473</v>
      </c>
      <c r="D185" s="123"/>
      <c r="E185" s="123"/>
      <c r="F185" s="345"/>
      <c r="G185" s="345"/>
      <c r="H185" s="345"/>
      <c r="I185" s="346"/>
      <c r="J185" s="346"/>
      <c r="K185" s="124"/>
      <c r="L185" s="124"/>
      <c r="M185" s="124"/>
      <c r="N185" s="456"/>
      <c r="O185" s="431"/>
      <c r="P185" s="124"/>
      <c r="Q185" s="124"/>
      <c r="R185" s="124"/>
      <c r="S185" s="124"/>
      <c r="T185" s="124"/>
      <c r="U185" s="345"/>
      <c r="V185" s="124"/>
      <c r="W185" s="377"/>
      <c r="X185" s="124"/>
    </row>
    <row r="186" spans="1:24" ht="18" hidden="1">
      <c r="B186" s="58"/>
      <c r="C186" s="123" t="s">
        <v>969</v>
      </c>
      <c r="D186" s="123"/>
      <c r="E186" s="123"/>
      <c r="F186" s="345"/>
      <c r="G186" s="345"/>
      <c r="H186" s="345"/>
      <c r="I186" s="346"/>
      <c r="J186" s="346"/>
      <c r="K186" s="124"/>
      <c r="L186" s="124"/>
      <c r="M186" s="124"/>
      <c r="N186" s="456"/>
      <c r="O186" s="431"/>
      <c r="P186" s="124"/>
      <c r="Q186" s="124"/>
      <c r="R186" s="124"/>
      <c r="S186" s="124"/>
      <c r="T186" s="124"/>
      <c r="U186" s="345"/>
      <c r="V186" s="124"/>
      <c r="W186" s="377"/>
      <c r="X186" s="124"/>
    </row>
    <row r="187" spans="1:24" ht="18.75" thickBot="1">
      <c r="A187" s="123"/>
      <c r="B187" s="58"/>
      <c r="C187" s="1024" t="s">
        <v>1175</v>
      </c>
      <c r="D187" s="1026"/>
      <c r="E187" s="1026"/>
      <c r="F187" s="1026"/>
      <c r="G187" s="1026"/>
      <c r="H187" s="1026"/>
      <c r="I187" s="1026"/>
      <c r="J187" s="1026"/>
      <c r="K187" s="1026"/>
      <c r="L187" s="1026"/>
      <c r="M187" s="1026"/>
      <c r="N187" s="1026"/>
      <c r="O187" s="1026"/>
      <c r="P187" s="1026"/>
      <c r="Q187" s="124"/>
      <c r="R187" s="124"/>
      <c r="S187" s="124"/>
      <c r="T187" s="124"/>
      <c r="U187" s="345"/>
      <c r="V187" s="124"/>
      <c r="W187" s="377"/>
      <c r="X187" s="124"/>
    </row>
    <row r="188" spans="1:24" ht="18.75" customHeight="1" thickBot="1">
      <c r="C188" s="983" t="s">
        <v>113</v>
      </c>
      <c r="D188" s="1028" t="s">
        <v>210</v>
      </c>
      <c r="E188" s="1032"/>
      <c r="F188" s="1029"/>
      <c r="G188" s="1022" t="s">
        <v>41</v>
      </c>
      <c r="H188" s="1023"/>
      <c r="I188" s="1009" t="s">
        <v>135</v>
      </c>
      <c r="J188" s="1010" t="s">
        <v>1173</v>
      </c>
      <c r="K188" s="1010" t="s">
        <v>1174</v>
      </c>
      <c r="L188" s="1028" t="s">
        <v>622</v>
      </c>
      <c r="M188" s="1029"/>
      <c r="N188" s="876" t="s">
        <v>112</v>
      </c>
      <c r="O188" s="877"/>
      <c r="P188" s="878"/>
    </row>
    <row r="189" spans="1:24" ht="60.75" customHeight="1" thickBot="1">
      <c r="C189" s="983"/>
      <c r="D189" s="1030"/>
      <c r="E189" s="1033"/>
      <c r="F189" s="1031"/>
      <c r="G189" s="1024"/>
      <c r="H189" s="1025"/>
      <c r="I189" s="1009"/>
      <c r="J189" s="1010"/>
      <c r="K189" s="1010"/>
      <c r="L189" s="1030"/>
      <c r="M189" s="1031"/>
      <c r="N189" s="697" t="s">
        <v>110</v>
      </c>
      <c r="O189" s="697" t="s">
        <v>43</v>
      </c>
      <c r="P189" s="697" t="s">
        <v>44</v>
      </c>
    </row>
    <row r="190" spans="1:24" ht="15.75" thickBot="1">
      <c r="C190" s="311" t="s">
        <v>230</v>
      </c>
      <c r="D190" s="1036" t="s">
        <v>231</v>
      </c>
      <c r="E190" s="1037"/>
      <c r="F190" s="1038"/>
      <c r="G190" s="1036" t="str">
        <f>IFERROR(INDEX($C$9:$C$18,MATCH(J190,$V$9:$V$18,0)),"")</f>
        <v>PEDREIRA SERRANA</v>
      </c>
      <c r="H190" s="1038"/>
      <c r="I190" s="383">
        <f>IFERROR(INDEX($N$9:$N$18,MATCH(J190,$V$9:$V$18,0)),"")</f>
        <v>138.8992536169221</v>
      </c>
      <c r="J190" s="130">
        <f>MIN($V$9:$V$18)</f>
        <v>217.22375258351579</v>
      </c>
      <c r="K190" s="130">
        <f>MIN($U$9:$U$18)</f>
        <v>218.60575258351577</v>
      </c>
      <c r="L190" s="1034" t="s">
        <v>1537</v>
      </c>
      <c r="M190" s="1035"/>
      <c r="N190" s="250">
        <f>IFERROR(INDEX($P$9:$P$18,MATCH($J$190,$V$9:$V$18,0)),"")</f>
        <v>117</v>
      </c>
      <c r="O190" s="250">
        <f>IFERROR(INDEX($Q$9:$Q$18,MATCH($J$190,$V$9:$V$18,0)),"")</f>
        <v>20.3</v>
      </c>
      <c r="P190" s="385">
        <f>IFERROR(INDEX($R$9:$R$18,MATCH($J$190,$V$9:$V$18,0)),"")</f>
        <v>0</v>
      </c>
    </row>
    <row r="191" spans="1:24" ht="15.75" thickBot="1">
      <c r="C191" s="311" t="s">
        <v>232</v>
      </c>
      <c r="D191" s="1036" t="s">
        <v>233</v>
      </c>
      <c r="E191" s="1037"/>
      <c r="F191" s="1038"/>
      <c r="G191" s="1036" t="str">
        <f>IFERROR(INDEX($C$20:$C$29,MATCH(J191,$V$20:$V$29,0)),"")</f>
        <v>PEDREIRA SERRANA</v>
      </c>
      <c r="H191" s="1038"/>
      <c r="I191" s="383">
        <f>IFERROR(INDEX($N$20:$N$29,MATCH(J191,$V$20:$V$29,0)),"")</f>
        <v>138.8992536169221</v>
      </c>
      <c r="J191" s="130">
        <f>MIN($V$20:$V$29)</f>
        <v>217.22375258351579</v>
      </c>
      <c r="K191" s="130">
        <f>MIN($U$20:$U$29)</f>
        <v>218.60575258351577</v>
      </c>
      <c r="L191" s="1034" t="s">
        <v>1537</v>
      </c>
      <c r="M191" s="1035"/>
      <c r="N191" s="250">
        <f>IFERROR(INDEX($P$20:$P$29,MATCH($J$191,$V$20:$V$29,0)),"")</f>
        <v>117</v>
      </c>
      <c r="O191" s="250">
        <f>IFERROR(INDEX($Q$20:$Q$29,MATCH($J$191,$V$20:$V$29,0)),"")</f>
        <v>20.3</v>
      </c>
      <c r="P191" s="385">
        <f>IFERROR(INDEX($R$20:$R$29,MATCH($J$191,$V$20:$V$29,0)),"")</f>
        <v>0</v>
      </c>
    </row>
    <row r="192" spans="1:24" ht="15.75" thickBot="1">
      <c r="C192" s="311" t="s">
        <v>228</v>
      </c>
      <c r="D192" s="1036" t="s">
        <v>908</v>
      </c>
      <c r="E192" s="1037"/>
      <c r="F192" s="1038"/>
      <c r="G192" s="1036" t="str">
        <f>IFERROR(INDEX($C$42:$C$51,MATCH(J192,$V$42:$V$51,0)),"")</f>
        <v>RIBEIRO CONSTRUCOES E ACABAMENTOS</v>
      </c>
      <c r="H192" s="1038"/>
      <c r="I192" s="383">
        <f>IFERROR(INDEX($N$42:$N$51,MATCH(J192,$V$42:$V$51,0)),"")</f>
        <v>99.213752583515785</v>
      </c>
      <c r="J192" s="130">
        <f>MIN($V$42:$V$51)</f>
        <v>150.95250172234387</v>
      </c>
      <c r="K192" s="130">
        <f>MIN($U$42:$U$51)</f>
        <v>151.93450172234387</v>
      </c>
      <c r="L192" s="1034" t="s">
        <v>1537</v>
      </c>
      <c r="M192" s="1035"/>
      <c r="N192" s="250">
        <f>IFERROR(INDEX($P$42:$P$51,MATCH($J$192,$V$42:$V$51,0)),"")</f>
        <v>77</v>
      </c>
      <c r="O192" s="250">
        <f>IFERROR(INDEX($Q$42:$Q$51,MATCH($J$192,$V$42:$V$51,0)),"")</f>
        <v>20.3</v>
      </c>
      <c r="P192" s="385">
        <f>IFERROR(INDEX($R$42:$R$51,MATCH($J$192,$V$42:$V$51,0)),"")</f>
        <v>0</v>
      </c>
    </row>
    <row r="193" spans="3:16" ht="15.75" thickBot="1">
      <c r="C193" s="311" t="s">
        <v>509</v>
      </c>
      <c r="D193" s="1036" t="s">
        <v>910</v>
      </c>
      <c r="E193" s="1037"/>
      <c r="F193" s="1038"/>
      <c r="G193" s="1036" t="str">
        <f>IFERROR(INDEX($C$55:$C$64,MATCH(J193,$V$55:$V$64,0)),"")</f>
        <v>HIPERMINAS</v>
      </c>
      <c r="H193" s="1038"/>
      <c r="I193" s="394">
        <f>IFERROR(INDEX($N$55:$N$64,MATCH(J193,$V$55:$V$64,0)),"")</f>
        <v>0.92864072418170773</v>
      </c>
      <c r="J193" s="130">
        <f>MIN($V$55:$V$64)</f>
        <v>1042.0707241817079</v>
      </c>
      <c r="K193" s="130">
        <f>MIN($U$55:$U$64)</f>
        <v>1002.5817241817078</v>
      </c>
      <c r="L193" s="1034" t="s">
        <v>1537</v>
      </c>
      <c r="M193" s="1035"/>
      <c r="N193" s="250">
        <f>IFERROR(INDEX($P$55:$P$64,MATCH($J$193,$V$55:$V$64,0)),"")</f>
        <v>80.400000000000006</v>
      </c>
      <c r="O193" s="250">
        <f>IFERROR(INDEX($Q$55:$Q$64,MATCH($J$193,$V$55:$V$64,0)),"")</f>
        <v>20.3</v>
      </c>
      <c r="P193" s="385">
        <f>IFERROR(INDEX($R$55:$R$64,MATCH($J$193,$V$55:$V$64,0)),"")</f>
        <v>0</v>
      </c>
    </row>
    <row r="194" spans="3:16" ht="15.75" thickBot="1">
      <c r="C194" s="311" t="s">
        <v>506</v>
      </c>
      <c r="D194" s="1036" t="s">
        <v>912</v>
      </c>
      <c r="E194" s="1037"/>
      <c r="F194" s="1038"/>
      <c r="G194" s="1036" t="str">
        <f>IFERROR(INDEX($C$66:$C$75,MATCH(J194,$V$66:$V$75,0)),"")</f>
        <v>PERFILADOS MULTIAÇO</v>
      </c>
      <c r="H194" s="1038"/>
      <c r="I194" s="394">
        <f>IFERROR(INDEX($N$66:$N$75,MATCH(J194,$V$66:$V$75,0)),"")</f>
        <v>6.323148217956474</v>
      </c>
      <c r="J194" s="130">
        <f>MIN($V$66:$V$75)</f>
        <v>6909.0882179564742</v>
      </c>
      <c r="K194" s="130">
        <f>MIN($U$66:$U$75)</f>
        <v>6706.2092179564734</v>
      </c>
      <c r="L194" s="1034" t="s">
        <v>1387</v>
      </c>
      <c r="M194" s="1035"/>
      <c r="N194" s="250">
        <f>IFERROR(INDEX($P$66:$P$75,MATCH($J$194,$V$66:$V$75,0)),"")</f>
        <v>522</v>
      </c>
      <c r="O194" s="250">
        <f>IFERROR(INDEX($Q$66:$Q$75,MATCH($J$194,$V$66:$V$75,0)),"")</f>
        <v>20.3</v>
      </c>
      <c r="P194" s="385">
        <f>IFERROR(INDEX($R$66:$R$75,MATCH($J$194,$V$66:$V$75,0)),"")</f>
        <v>0</v>
      </c>
    </row>
    <row r="195" spans="3:16" ht="15.75" thickBot="1">
      <c r="C195" s="311" t="s">
        <v>511</v>
      </c>
      <c r="D195" s="1036" t="s">
        <v>914</v>
      </c>
      <c r="E195" s="1037"/>
      <c r="F195" s="1038"/>
      <c r="G195" s="1036" t="str">
        <f>IFERROR(INDEX($C$77:$C$86,MATCH(J195,$V$77:$V$86,0)),"")</f>
        <v>SICRO - CUIABÁ</v>
      </c>
      <c r="H195" s="1038"/>
      <c r="I195" s="394">
        <f>IFERROR(INDEX($N$77:$N$86,MATCH(J195,$V$77:$V$86,0)),"")</f>
        <v>10.103300000000001</v>
      </c>
      <c r="J195" s="130">
        <f>MIN($V$77:$V$86)</f>
        <v>10689.240000000002</v>
      </c>
      <c r="K195" s="130">
        <f>MIN($U$77:$U$86)</f>
        <v>10486.361000000001</v>
      </c>
      <c r="L195" s="1034" t="s">
        <v>1387</v>
      </c>
      <c r="M195" s="1035"/>
      <c r="N195" s="250">
        <f>IFERROR(INDEX($P$77:$P$86,MATCH($J$195,$V$77:$V$86,0)),"")</f>
        <v>522</v>
      </c>
      <c r="O195" s="250">
        <f>IFERROR(INDEX($Q$77:$Q$86,MATCH($J$195,$V$77:$V$86,0)),"")</f>
        <v>20.3</v>
      </c>
      <c r="P195" s="385">
        <f>IFERROR(INDEX($R$77:$R$86,MATCH($J$195,$V$77:$V$86,0)),"")</f>
        <v>0</v>
      </c>
    </row>
    <row r="196" spans="3:16" ht="15.75" thickBot="1">
      <c r="C196" s="311" t="s">
        <v>513</v>
      </c>
      <c r="D196" s="1036" t="s">
        <v>514</v>
      </c>
      <c r="E196" s="1037"/>
      <c r="F196" s="1038"/>
      <c r="G196" s="1036" t="str">
        <f>IFERROR(INDEX($C$103:$C$112,MATCH(J196,$V$103:$V$112,0)),"")</f>
        <v>MAXICABOS INDUSTRIA E COMERCIO LTDA</v>
      </c>
      <c r="H196" s="1038"/>
      <c r="I196" s="395">
        <f>IFERROR(INDEX($N$103:$N$112,MATCH(J196,$V$103:$V$112,0)),"")</f>
        <v>501.97233787987557</v>
      </c>
      <c r="J196" s="130">
        <f>MIN($V$103:$V$112)</f>
        <v>12676.517039164073</v>
      </c>
      <c r="K196" s="130">
        <f>MIN($U$103:$U$112)</f>
        <v>11909.018039164073</v>
      </c>
      <c r="L196" s="1034" t="s">
        <v>1538</v>
      </c>
      <c r="M196" s="1035"/>
      <c r="N196" s="250">
        <f>IFERROR(INDEX($P$103:$P$112,MATCH($J$196,$V$103:$V$112,0)),"")</f>
        <v>2048</v>
      </c>
      <c r="O196" s="250">
        <f>IFERROR(INDEX($Q$103:$Q$112,MATCH($J$196,$V$103:$V$112,0)),"")</f>
        <v>20.3</v>
      </c>
      <c r="P196" s="385">
        <f>IFERROR(INDEX($R$103:$R$112,MATCH($J$196,$V$103:$V$112,0)),"")</f>
        <v>0</v>
      </c>
    </row>
    <row r="197" spans="3:16" ht="15.75" thickBot="1">
      <c r="C197" s="311" t="s">
        <v>520</v>
      </c>
      <c r="D197" s="1036" t="str">
        <f>D116</f>
        <v>Chapa de aço ASTM A36</v>
      </c>
      <c r="E197" s="1037"/>
      <c r="F197" s="1038"/>
      <c r="G197" s="1036" t="str">
        <f>IFERROR(INDEX($C$116:$C$125,MATCH(J197,$V$116:$V$125,0)),"")</f>
        <v>PERFILADOS MULTIAÇO</v>
      </c>
      <c r="H197" s="1038"/>
      <c r="I197" s="394">
        <f>IFERROR(INDEX($N$116:$N$125,MATCH(J197,$V$116:$V$125,0)),"")</f>
        <v>7.7439471372996884</v>
      </c>
      <c r="J197" s="130">
        <f>MIN($V$116:$V$125)</f>
        <v>7744.5271372996885</v>
      </c>
      <c r="K197" s="130">
        <f>MIN($U$116:$U$125)</f>
        <v>7744.3301982996891</v>
      </c>
      <c r="L197" s="1034" t="s">
        <v>1387</v>
      </c>
      <c r="M197" s="1035"/>
      <c r="N197" s="250">
        <f>IFERROR(INDEX($P$116:$P$125,MATCH($J$197,$V$116:$V$125,0)),"")</f>
        <v>522</v>
      </c>
      <c r="O197" s="250">
        <f>IFERROR(INDEX($Q$116:$Q$125,MATCH($J$197,$V$116:$V$125,0)),"")</f>
        <v>20.3</v>
      </c>
      <c r="P197" s="385">
        <f>IFERROR(INDEX($R$116:$R$125,MATCH($J$197,$V$116:$V$125,0)),"")</f>
        <v>0</v>
      </c>
    </row>
    <row r="198" spans="3:16" ht="15.75" thickBot="1">
      <c r="C198" s="311" t="s">
        <v>517</v>
      </c>
      <c r="D198" s="1036" t="s">
        <v>918</v>
      </c>
      <c r="E198" s="1037"/>
      <c r="F198" s="1038"/>
      <c r="G198" s="1036" t="str">
        <f>IFERROR(INDEX($C$173:$C$182,MATCH(J198,$V$173:$V$182,0)),"")</f>
        <v>SICRO - CUIABÁ</v>
      </c>
      <c r="H198" s="1038"/>
      <c r="I198" s="395">
        <f>IFERROR(INDEX($N$173:$N$182,MATCH(J198,$V$173:$V$182,0)),"")</f>
        <v>55.9084</v>
      </c>
      <c r="J198" s="130">
        <f>MIN($V$173:$V$182)</f>
        <v>6729.72</v>
      </c>
      <c r="K198" s="130">
        <f>MIN($U$173:$U$182)</f>
        <v>6526.8412197802199</v>
      </c>
      <c r="L198" s="1034" t="s">
        <v>1387</v>
      </c>
      <c r="M198" s="1035"/>
      <c r="N198" s="250">
        <f>IFERROR(INDEX($P$173:$P$182,MATCH($J198,$V$173:$V$182,0)),"")</f>
        <v>522</v>
      </c>
      <c r="O198" s="250">
        <f>IFERROR(INDEX($Q$116:$Q$125,MATCH($J$197,$V$116:$V$125,0)),"")</f>
        <v>20.3</v>
      </c>
      <c r="P198" s="385">
        <f>IFERROR(INDEX($R$116:$R$125,MATCH($J$197,$V$116:$V$125,0)),"")</f>
        <v>0</v>
      </c>
    </row>
    <row r="199" spans="3:16" hidden="1">
      <c r="C199" s="311"/>
      <c r="D199" s="123"/>
      <c r="E199" s="123"/>
      <c r="F199" s="123"/>
      <c r="G199" s="133"/>
      <c r="H199" s="124"/>
      <c r="I199" s="124"/>
      <c r="J199" s="124"/>
      <c r="K199" s="124"/>
      <c r="L199" s="123"/>
    </row>
    <row r="200" spans="3:16" hidden="1">
      <c r="C200" s="311"/>
      <c r="D200" s="123"/>
      <c r="E200" s="123"/>
      <c r="F200" s="123"/>
      <c r="G200" s="133"/>
      <c r="H200" s="124"/>
      <c r="I200" s="124"/>
      <c r="J200" s="124"/>
      <c r="K200" s="124"/>
      <c r="L200" s="123"/>
    </row>
    <row r="201" spans="3:16" hidden="1">
      <c r="C201" s="311"/>
    </row>
    <row r="202" spans="3:16" hidden="1">
      <c r="C202" s="311"/>
    </row>
    <row r="203" spans="3:16" hidden="1">
      <c r="C203" s="311"/>
    </row>
    <row r="204" spans="3:16" hidden="1">
      <c r="C204" s="311"/>
    </row>
    <row r="205" spans="3:16">
      <c r="C205" s="123"/>
      <c r="D205" s="123"/>
      <c r="E205" s="123"/>
      <c r="F205" s="123"/>
      <c r="G205" s="123"/>
      <c r="H205" s="123"/>
      <c r="I205" s="123"/>
      <c r="J205" s="124"/>
      <c r="K205" s="594"/>
      <c r="L205" s="594"/>
    </row>
    <row r="208" spans="3:16" ht="18">
      <c r="C208" s="1041" t="s">
        <v>923</v>
      </c>
      <c r="D208" s="1042"/>
      <c r="E208" s="1042"/>
      <c r="F208" s="1042"/>
      <c r="G208" s="1042"/>
      <c r="H208" s="1042"/>
      <c r="I208" s="1042"/>
    </row>
    <row r="209" spans="3:9" ht="6" customHeight="1" thickBot="1">
      <c r="C209" s="132"/>
      <c r="D209" s="132"/>
      <c r="E209" s="592"/>
      <c r="F209" s="592"/>
      <c r="G209" s="594"/>
    </row>
    <row r="210" spans="3:9" ht="16.5" thickBot="1">
      <c r="C210" s="1005" t="s">
        <v>924</v>
      </c>
      <c r="D210" s="1006"/>
      <c r="E210" s="1007"/>
      <c r="F210" s="597" t="s">
        <v>113</v>
      </c>
      <c r="G210" s="1005" t="s">
        <v>925</v>
      </c>
      <c r="H210" s="1006"/>
      <c r="I210" s="1007"/>
    </row>
    <row r="211" spans="3:9" ht="15.75" thickBot="1">
      <c r="C211" s="1039" t="s">
        <v>926</v>
      </c>
      <c r="D211" s="1040"/>
      <c r="E211" s="163">
        <v>1.3</v>
      </c>
      <c r="F211" s="128" t="s">
        <v>927</v>
      </c>
      <c r="G211" s="1039" t="s">
        <v>928</v>
      </c>
      <c r="H211" s="1040"/>
      <c r="I211" s="163">
        <v>1.28</v>
      </c>
    </row>
    <row r="212" spans="3:9" ht="15.75" thickBot="1">
      <c r="C212" s="1039" t="s">
        <v>929</v>
      </c>
      <c r="D212" s="1040"/>
      <c r="E212" s="163">
        <v>1.04</v>
      </c>
      <c r="F212" s="128" t="s">
        <v>930</v>
      </c>
      <c r="G212" s="1039" t="s">
        <v>931</v>
      </c>
      <c r="H212" s="1040"/>
      <c r="I212" s="163">
        <v>1.03</v>
      </c>
    </row>
    <row r="213" spans="3:9" ht="15.75" thickBot="1">
      <c r="C213" s="1039" t="s">
        <v>932</v>
      </c>
      <c r="D213" s="1040"/>
      <c r="E213" s="163">
        <v>0.84</v>
      </c>
      <c r="F213" s="128" t="s">
        <v>933</v>
      </c>
      <c r="G213" s="1039" t="s">
        <v>934</v>
      </c>
      <c r="H213" s="1040"/>
      <c r="I213" s="163">
        <v>0.83</v>
      </c>
    </row>
    <row r="214" spans="3:9" ht="15.75" thickBot="1">
      <c r="C214" s="132"/>
      <c r="D214" s="132"/>
      <c r="E214" s="132"/>
      <c r="F214" s="393"/>
      <c r="G214" s="592"/>
      <c r="H214" s="592"/>
      <c r="I214" s="594"/>
    </row>
    <row r="215" spans="3:9" ht="16.5" thickBot="1">
      <c r="C215" s="1005" t="s">
        <v>935</v>
      </c>
      <c r="D215" s="1006"/>
      <c r="E215" s="1007"/>
      <c r="F215" s="597" t="s">
        <v>113</v>
      </c>
      <c r="G215" s="1005" t="s">
        <v>936</v>
      </c>
      <c r="H215" s="1006"/>
      <c r="I215" s="1007"/>
    </row>
    <row r="216" spans="3:9" ht="15.75" thickBot="1">
      <c r="C216" s="1039" t="s">
        <v>926</v>
      </c>
      <c r="D216" s="1040"/>
      <c r="E216" s="163">
        <v>1.08</v>
      </c>
      <c r="F216" s="128" t="s">
        <v>937</v>
      </c>
      <c r="G216" s="1039" t="s">
        <v>928</v>
      </c>
      <c r="H216" s="1040"/>
      <c r="I216" s="163">
        <v>1.68</v>
      </c>
    </row>
    <row r="217" spans="3:9" ht="15.75" thickBot="1">
      <c r="C217" s="1039" t="s">
        <v>929</v>
      </c>
      <c r="D217" s="1040"/>
      <c r="E217" s="163">
        <v>0.87</v>
      </c>
      <c r="F217" s="128" t="s">
        <v>938</v>
      </c>
      <c r="G217" s="1039" t="s">
        <v>931</v>
      </c>
      <c r="H217" s="1040"/>
      <c r="I217" s="163">
        <v>1.35</v>
      </c>
    </row>
    <row r="218" spans="3:9" ht="15.75" thickBot="1">
      <c r="C218" s="1039" t="s">
        <v>932</v>
      </c>
      <c r="D218" s="1040"/>
      <c r="E218" s="163">
        <v>0.7</v>
      </c>
      <c r="F218" s="128" t="s">
        <v>939</v>
      </c>
      <c r="G218" s="1039" t="s">
        <v>934</v>
      </c>
      <c r="H218" s="1040"/>
      <c r="I218" s="163">
        <v>1.07</v>
      </c>
    </row>
    <row r="219" spans="3:9" ht="15.75" thickBot="1">
      <c r="C219" s="133"/>
      <c r="D219" s="133"/>
      <c r="E219" s="124"/>
      <c r="F219" s="599"/>
      <c r="G219" s="123"/>
      <c r="H219" s="123"/>
      <c r="I219" s="123"/>
    </row>
    <row r="220" spans="3:9" ht="16.5" thickBot="1">
      <c r="C220" s="1005" t="s">
        <v>940</v>
      </c>
      <c r="D220" s="1006"/>
      <c r="E220" s="1007"/>
      <c r="F220" s="597" t="s">
        <v>113</v>
      </c>
      <c r="G220" s="1005" t="s">
        <v>941</v>
      </c>
      <c r="H220" s="1006"/>
      <c r="I220" s="1007"/>
    </row>
    <row r="221" spans="3:9" ht="15.75" thickBot="1">
      <c r="C221" s="1039" t="s">
        <v>926</v>
      </c>
      <c r="D221" s="1040"/>
      <c r="E221" s="163">
        <v>2.14</v>
      </c>
      <c r="F221" s="128" t="s">
        <v>942</v>
      </c>
      <c r="G221" s="1039" t="s">
        <v>928</v>
      </c>
      <c r="H221" s="1040"/>
      <c r="I221" s="163">
        <v>1.03</v>
      </c>
    </row>
    <row r="222" spans="3:9" ht="15.75" thickBot="1">
      <c r="C222" s="1039" t="s">
        <v>929</v>
      </c>
      <c r="D222" s="1040"/>
      <c r="E222" s="163">
        <v>1.71</v>
      </c>
      <c r="F222" s="128" t="s">
        <v>943</v>
      </c>
      <c r="G222" s="1039" t="s">
        <v>931</v>
      </c>
      <c r="H222" s="1040"/>
      <c r="I222" s="163">
        <v>0.83</v>
      </c>
    </row>
    <row r="223" spans="3:9" ht="15.75" thickBot="1">
      <c r="C223" s="1039" t="s">
        <v>932</v>
      </c>
      <c r="D223" s="1040"/>
      <c r="E223" s="163">
        <v>1.38</v>
      </c>
      <c r="F223" s="128" t="s">
        <v>944</v>
      </c>
      <c r="G223" s="1039" t="s">
        <v>934</v>
      </c>
      <c r="H223" s="1040"/>
      <c r="I223" s="163">
        <v>2.1</v>
      </c>
    </row>
    <row r="224" spans="3:9" ht="15.75" thickBot="1">
      <c r="C224" s="123"/>
      <c r="D224" s="123"/>
      <c r="E224" s="123"/>
      <c r="F224" s="123"/>
      <c r="G224" s="133"/>
      <c r="H224" s="133"/>
      <c r="I224" s="124"/>
    </row>
    <row r="225" spans="3:9" ht="16.5" thickBot="1">
      <c r="C225" s="1005" t="s">
        <v>945</v>
      </c>
      <c r="D225" s="1006"/>
      <c r="E225" s="1007"/>
      <c r="F225" s="597" t="s">
        <v>113</v>
      </c>
      <c r="G225" s="1005" t="s">
        <v>946</v>
      </c>
      <c r="H225" s="1006"/>
      <c r="I225" s="1007"/>
    </row>
    <row r="226" spans="3:9" ht="15.75" thickBot="1">
      <c r="C226" s="1039" t="s">
        <v>926</v>
      </c>
      <c r="D226" s="1040"/>
      <c r="E226" s="163">
        <v>1.02</v>
      </c>
      <c r="F226" s="128" t="s">
        <v>947</v>
      </c>
      <c r="G226" s="1039" t="s">
        <v>926</v>
      </c>
      <c r="H226" s="1040"/>
      <c r="I226" s="163">
        <v>1.01</v>
      </c>
    </row>
    <row r="227" spans="3:9" ht="15.75" thickBot="1">
      <c r="C227" s="1039" t="s">
        <v>929</v>
      </c>
      <c r="D227" s="1040"/>
      <c r="E227" s="163">
        <v>0.81</v>
      </c>
      <c r="F227" s="128" t="s">
        <v>948</v>
      </c>
      <c r="G227" s="1039" t="s">
        <v>929</v>
      </c>
      <c r="H227" s="1040"/>
      <c r="I227" s="163">
        <v>0.81</v>
      </c>
    </row>
    <row r="228" spans="3:9" ht="15.75" thickBot="1">
      <c r="C228" s="1039" t="s">
        <v>932</v>
      </c>
      <c r="D228" s="1040"/>
      <c r="E228" s="163">
        <v>0.66</v>
      </c>
      <c r="F228" s="128" t="s">
        <v>949</v>
      </c>
      <c r="G228" s="1039" t="s">
        <v>932</v>
      </c>
      <c r="H228" s="1040"/>
      <c r="I228" s="163">
        <v>0.65</v>
      </c>
    </row>
    <row r="229" spans="3:9">
      <c r="C229" s="123"/>
      <c r="D229" s="123"/>
      <c r="E229" s="123"/>
      <c r="F229" s="133"/>
      <c r="G229" s="124"/>
    </row>
    <row r="230" spans="3:9">
      <c r="C230" s="123"/>
      <c r="D230" s="123"/>
      <c r="E230" s="123"/>
      <c r="F230" s="133"/>
      <c r="G230" s="124"/>
    </row>
    <row r="231" spans="3:9">
      <c r="C231" s="123"/>
      <c r="D231" s="123"/>
      <c r="E231" s="123"/>
      <c r="F231" s="133"/>
      <c r="G231" s="124"/>
    </row>
    <row r="232" spans="3:9">
      <c r="C232" s="123"/>
      <c r="D232" s="123"/>
      <c r="E232" s="123"/>
      <c r="F232" s="133"/>
      <c r="G232" s="124"/>
    </row>
    <row r="233" spans="3:9">
      <c r="C233" s="123"/>
      <c r="D233" s="123"/>
      <c r="E233" s="123"/>
      <c r="F233" s="133"/>
      <c r="G233" s="124"/>
    </row>
    <row r="234" spans="3:9">
      <c r="C234" s="123"/>
      <c r="D234" s="123"/>
      <c r="E234" s="123"/>
      <c r="F234" s="133"/>
      <c r="G234" s="124"/>
    </row>
  </sheetData>
  <mergeCells count="246">
    <mergeCell ref="G223:H223"/>
    <mergeCell ref="G226:H226"/>
    <mergeCell ref="G227:H227"/>
    <mergeCell ref="G228:H228"/>
    <mergeCell ref="C208:I208"/>
    <mergeCell ref="G213:H213"/>
    <mergeCell ref="G216:H216"/>
    <mergeCell ref="G217:H217"/>
    <mergeCell ref="G218:H218"/>
    <mergeCell ref="G221:H221"/>
    <mergeCell ref="G222:H222"/>
    <mergeCell ref="C223:D223"/>
    <mergeCell ref="C226:D226"/>
    <mergeCell ref="C227:D227"/>
    <mergeCell ref="C228:D228"/>
    <mergeCell ref="G210:I210"/>
    <mergeCell ref="G215:I215"/>
    <mergeCell ref="G220:I220"/>
    <mergeCell ref="G225:I225"/>
    <mergeCell ref="G211:H211"/>
    <mergeCell ref="G212:H212"/>
    <mergeCell ref="C220:E220"/>
    <mergeCell ref="C225:E225"/>
    <mergeCell ref="C211:D211"/>
    <mergeCell ref="C212:D212"/>
    <mergeCell ref="C213:D213"/>
    <mergeCell ref="C216:D216"/>
    <mergeCell ref="C217:D217"/>
    <mergeCell ref="C218:D218"/>
    <mergeCell ref="C221:D221"/>
    <mergeCell ref="C222:D222"/>
    <mergeCell ref="L197:M197"/>
    <mergeCell ref="L198:M198"/>
    <mergeCell ref="C210:E210"/>
    <mergeCell ref="D197:F197"/>
    <mergeCell ref="D198:F198"/>
    <mergeCell ref="G197:H197"/>
    <mergeCell ref="G198:H198"/>
    <mergeCell ref="L190:M190"/>
    <mergeCell ref="L191:M191"/>
    <mergeCell ref="L192:M192"/>
    <mergeCell ref="L193:M193"/>
    <mergeCell ref="L194:M194"/>
    <mergeCell ref="L195:M195"/>
    <mergeCell ref="L196:M196"/>
    <mergeCell ref="D190:F190"/>
    <mergeCell ref="D191:F191"/>
    <mergeCell ref="D192:F192"/>
    <mergeCell ref="D193:F193"/>
    <mergeCell ref="D194:F194"/>
    <mergeCell ref="D195:F195"/>
    <mergeCell ref="D196:F196"/>
    <mergeCell ref="G196:H196"/>
    <mergeCell ref="G190:H190"/>
    <mergeCell ref="G191:H191"/>
    <mergeCell ref="G192:H192"/>
    <mergeCell ref="G193:H193"/>
    <mergeCell ref="G194:H194"/>
    <mergeCell ref="G195:H195"/>
    <mergeCell ref="V170:V171"/>
    <mergeCell ref="C172:R172"/>
    <mergeCell ref="S172:T172"/>
    <mergeCell ref="U172:V172"/>
    <mergeCell ref="J173:J182"/>
    <mergeCell ref="G188:H189"/>
    <mergeCell ref="P170:P171"/>
    <mergeCell ref="Q170:Q171"/>
    <mergeCell ref="R170:R171"/>
    <mergeCell ref="S170:S171"/>
    <mergeCell ref="T170:T171"/>
    <mergeCell ref="U170:U171"/>
    <mergeCell ref="C187:P187"/>
    <mergeCell ref="B183:V183"/>
    <mergeCell ref="B170:B171"/>
    <mergeCell ref="C170:C171"/>
    <mergeCell ref="D170:D171"/>
    <mergeCell ref="E170:E171"/>
    <mergeCell ref="F170:H170"/>
    <mergeCell ref="I170:O170"/>
    <mergeCell ref="L188:M189"/>
    <mergeCell ref="D188:F189"/>
    <mergeCell ref="C148:R148"/>
    <mergeCell ref="U148:V148"/>
    <mergeCell ref="J149:J158"/>
    <mergeCell ref="C159:R159"/>
    <mergeCell ref="U159:V159"/>
    <mergeCell ref="J160:J169"/>
    <mergeCell ref="C126:R126"/>
    <mergeCell ref="U126:V126"/>
    <mergeCell ref="J127:J136"/>
    <mergeCell ref="C137:R137"/>
    <mergeCell ref="U137:V137"/>
    <mergeCell ref="J138:J147"/>
    <mergeCell ref="C115:R115"/>
    <mergeCell ref="S115:T115"/>
    <mergeCell ref="U115:V115"/>
    <mergeCell ref="J116:J125"/>
    <mergeCell ref="I113:O113"/>
    <mergeCell ref="P113:P114"/>
    <mergeCell ref="Q113:Q114"/>
    <mergeCell ref="R113:R114"/>
    <mergeCell ref="S113:S114"/>
    <mergeCell ref="T113:T114"/>
    <mergeCell ref="V100:V101"/>
    <mergeCell ref="C102:R102"/>
    <mergeCell ref="S102:T102"/>
    <mergeCell ref="U102:V102"/>
    <mergeCell ref="J103:J112"/>
    <mergeCell ref="B113:B114"/>
    <mergeCell ref="C113:C114"/>
    <mergeCell ref="D113:D114"/>
    <mergeCell ref="E113:E114"/>
    <mergeCell ref="F113:H113"/>
    <mergeCell ref="P100:P101"/>
    <mergeCell ref="Q100:Q101"/>
    <mergeCell ref="R100:R101"/>
    <mergeCell ref="S100:S101"/>
    <mergeCell ref="T100:T101"/>
    <mergeCell ref="U100:U101"/>
    <mergeCell ref="B100:B101"/>
    <mergeCell ref="C100:C101"/>
    <mergeCell ref="D100:D101"/>
    <mergeCell ref="E100:E101"/>
    <mergeCell ref="F100:H100"/>
    <mergeCell ref="I100:O100"/>
    <mergeCell ref="U113:U114"/>
    <mergeCell ref="V113:V114"/>
    <mergeCell ref="C89:R89"/>
    <mergeCell ref="S89:T89"/>
    <mergeCell ref="U89:V89"/>
    <mergeCell ref="J90:J99"/>
    <mergeCell ref="I87:O87"/>
    <mergeCell ref="P87:P88"/>
    <mergeCell ref="Q87:Q88"/>
    <mergeCell ref="R87:R88"/>
    <mergeCell ref="S87:S88"/>
    <mergeCell ref="T87:T88"/>
    <mergeCell ref="J66:J75"/>
    <mergeCell ref="C76:R76"/>
    <mergeCell ref="S76:T76"/>
    <mergeCell ref="U76:V76"/>
    <mergeCell ref="J77:J86"/>
    <mergeCell ref="B87:B88"/>
    <mergeCell ref="C87:C88"/>
    <mergeCell ref="D87:D88"/>
    <mergeCell ref="E87:E88"/>
    <mergeCell ref="F87:H87"/>
    <mergeCell ref="U87:U88"/>
    <mergeCell ref="V87:V88"/>
    <mergeCell ref="J55:J64"/>
    <mergeCell ref="C65:R65"/>
    <mergeCell ref="S65:T65"/>
    <mergeCell ref="U65:V65"/>
    <mergeCell ref="P52:P53"/>
    <mergeCell ref="Q52:Q53"/>
    <mergeCell ref="R52:R53"/>
    <mergeCell ref="S52:S53"/>
    <mergeCell ref="T52:T53"/>
    <mergeCell ref="U52:U53"/>
    <mergeCell ref="J42:J51"/>
    <mergeCell ref="B52:B53"/>
    <mergeCell ref="C52:C53"/>
    <mergeCell ref="D52:D53"/>
    <mergeCell ref="E52:E53"/>
    <mergeCell ref="F52:H52"/>
    <mergeCell ref="I52:O52"/>
    <mergeCell ref="V52:V53"/>
    <mergeCell ref="C54:R54"/>
    <mergeCell ref="S54:T54"/>
    <mergeCell ref="U54:V54"/>
    <mergeCell ref="C30:R30"/>
    <mergeCell ref="S30:T30"/>
    <mergeCell ref="U30:V30"/>
    <mergeCell ref="J31:J40"/>
    <mergeCell ref="C215:E215"/>
    <mergeCell ref="BL17:BM17"/>
    <mergeCell ref="BO17:BP17"/>
    <mergeCell ref="C19:R19"/>
    <mergeCell ref="S19:T19"/>
    <mergeCell ref="U19:V19"/>
    <mergeCell ref="J20:J29"/>
    <mergeCell ref="AS17:AT17"/>
    <mergeCell ref="AV17:AW17"/>
    <mergeCell ref="AY17:AZ17"/>
    <mergeCell ref="BB17:BC17"/>
    <mergeCell ref="BE17:BF17"/>
    <mergeCell ref="BH17:BJ17"/>
    <mergeCell ref="I188:I189"/>
    <mergeCell ref="J188:J189"/>
    <mergeCell ref="K188:K189"/>
    <mergeCell ref="N188:P188"/>
    <mergeCell ref="C41:R41"/>
    <mergeCell ref="S41:T41"/>
    <mergeCell ref="U41:V41"/>
    <mergeCell ref="C8:R8"/>
    <mergeCell ref="S8:T8"/>
    <mergeCell ref="U8:V8"/>
    <mergeCell ref="J9:J18"/>
    <mergeCell ref="AK17:AN17"/>
    <mergeCell ref="AP17:AQ17"/>
    <mergeCell ref="Q6:Q7"/>
    <mergeCell ref="R6:R7"/>
    <mergeCell ref="S6:S7"/>
    <mergeCell ref="T6:T7"/>
    <mergeCell ref="U6:U7"/>
    <mergeCell ref="V6:V7"/>
    <mergeCell ref="BH5:BK5"/>
    <mergeCell ref="BL5:BN5"/>
    <mergeCell ref="BO5:BQ5"/>
    <mergeCell ref="B6:B7"/>
    <mergeCell ref="C6:C7"/>
    <mergeCell ref="D6:D7"/>
    <mergeCell ref="E6:E7"/>
    <mergeCell ref="F6:H6"/>
    <mergeCell ref="I6:O6"/>
    <mergeCell ref="P6:P7"/>
    <mergeCell ref="AP5:AR5"/>
    <mergeCell ref="AS5:AU5"/>
    <mergeCell ref="AV5:AX5"/>
    <mergeCell ref="AY5:BA5"/>
    <mergeCell ref="BB5:BD5"/>
    <mergeCell ref="BE5:BG5"/>
    <mergeCell ref="C2:E2"/>
    <mergeCell ref="AA2:AB2"/>
    <mergeCell ref="C3:E3"/>
    <mergeCell ref="AA3:AB3"/>
    <mergeCell ref="B4:V4"/>
    <mergeCell ref="C188:C189"/>
    <mergeCell ref="BH4:BK4"/>
    <mergeCell ref="BL4:BN4"/>
    <mergeCell ref="BO4:BQ4"/>
    <mergeCell ref="B5:I5"/>
    <mergeCell ref="K5:O5"/>
    <mergeCell ref="P5:R5"/>
    <mergeCell ref="S5:T5"/>
    <mergeCell ref="U5:V5"/>
    <mergeCell ref="AK5:AK6"/>
    <mergeCell ref="AL5:AL6"/>
    <mergeCell ref="AP4:AR4"/>
    <mergeCell ref="AS4:AU4"/>
    <mergeCell ref="AV4:AX4"/>
    <mergeCell ref="AY4:BA4"/>
    <mergeCell ref="BB4:BD4"/>
    <mergeCell ref="BE4:BG4"/>
    <mergeCell ref="AM4:AO4"/>
    <mergeCell ref="AM5:AO5"/>
  </mergeCells>
  <conditionalFormatting sqref="A9:A18">
    <cfRule type="expression" dxfId="54" priority="7">
      <formula>$F158=1</formula>
    </cfRule>
  </conditionalFormatting>
  <conditionalFormatting sqref="A20:A29">
    <cfRule type="expression" dxfId="53" priority="6">
      <formula>$F52=1</formula>
    </cfRule>
  </conditionalFormatting>
  <conditionalFormatting sqref="A42:A51">
    <cfRule type="expression" dxfId="52" priority="1">
      <formula>$F19=1</formula>
    </cfRule>
  </conditionalFormatting>
  <conditionalFormatting sqref="A55:A64">
    <cfRule type="expression" dxfId="51" priority="5">
      <formula>$F51=1</formula>
    </cfRule>
  </conditionalFormatting>
  <conditionalFormatting sqref="A66:A75">
    <cfRule type="expression" dxfId="50" priority="4">
      <formula>$F101=1</formula>
    </cfRule>
  </conditionalFormatting>
  <conditionalFormatting sqref="A77:A86">
    <cfRule type="expression" dxfId="49" priority="3">
      <formula>$F79=1</formula>
    </cfRule>
  </conditionalFormatting>
  <conditionalFormatting sqref="A173:A182">
    <cfRule type="expression" dxfId="48" priority="2">
      <formula>$F322=1</formula>
    </cfRule>
  </conditionalFormatting>
  <conditionalFormatting sqref="B31:B34 D31:E34 G31:H40 N31:R40 B35:E40 B90:B91 H91:H94 B92:D99 O93:R99 U93:V99 F95:H99">
    <cfRule type="expression" dxfId="47" priority="21">
      <formula>$V31=#REF!</formula>
    </cfRule>
  </conditionalFormatting>
  <conditionalFormatting sqref="B31:I40 K31:V40">
    <cfRule type="expression" dxfId="46" priority="22">
      <formula>$C31=#REF!</formula>
    </cfRule>
  </conditionalFormatting>
  <conditionalFormatting sqref="B138:H147 O138:V147">
    <cfRule type="expression" dxfId="45" priority="652">
      <formula>$V138=$G$201</formula>
    </cfRule>
  </conditionalFormatting>
  <conditionalFormatting sqref="B149:H158 O149:V158">
    <cfRule type="expression" dxfId="44" priority="654">
      <formula>$V149=$G$202</formula>
    </cfRule>
  </conditionalFormatting>
  <conditionalFormatting sqref="B160:H169 O160:V169">
    <cfRule type="expression" dxfId="43" priority="656">
      <formula>$V160=$G$203</formula>
    </cfRule>
  </conditionalFormatting>
  <conditionalFormatting sqref="N116:O125">
    <cfRule type="expression" dxfId="42" priority="683">
      <formula>#REF!=$J$193</formula>
    </cfRule>
  </conditionalFormatting>
  <conditionalFormatting sqref="P116:R116">
    <cfRule type="expression" dxfId="41" priority="684">
      <formula>#REF!=$J$193</formula>
    </cfRule>
  </conditionalFormatting>
  <conditionalFormatting sqref="B9:I18 K9:V18 C22">
    <cfRule type="expression" dxfId="40" priority="711">
      <formula>$C9=$G$190</formula>
    </cfRule>
  </conditionalFormatting>
  <conditionalFormatting sqref="B20:I21 K20:V29 B22 D22:I22 B23:I29">
    <cfRule type="expression" dxfId="39" priority="714">
      <formula>$C20=$G$191</formula>
    </cfRule>
  </conditionalFormatting>
  <conditionalFormatting sqref="B55:I64 K55:V64">
    <cfRule type="expression" dxfId="38" priority="719">
      <formula>$C55=$G$193</formula>
    </cfRule>
  </conditionalFormatting>
  <conditionalFormatting sqref="B66:I75 K66:V75">
    <cfRule type="expression" dxfId="37" priority="721">
      <formula>$C66=$G$194</formula>
    </cfRule>
  </conditionalFormatting>
  <conditionalFormatting sqref="B77:I86 K77:V86">
    <cfRule type="expression" dxfId="36" priority="723">
      <formula>$C77=$G$195</formula>
    </cfRule>
  </conditionalFormatting>
  <conditionalFormatting sqref="B103:I112 K103:V112">
    <cfRule type="expression" dxfId="35" priority="725">
      <formula>$C103=$G$196</formula>
    </cfRule>
  </conditionalFormatting>
  <conditionalFormatting sqref="B116:I125 K116:V125">
    <cfRule type="expression" dxfId="34" priority="727">
      <formula>$C116=$G$197</formula>
    </cfRule>
  </conditionalFormatting>
  <conditionalFormatting sqref="B173:I182 K173:V182">
    <cfRule type="expression" dxfId="33" priority="729">
      <formula>$C173=$G$198</formula>
    </cfRule>
  </conditionalFormatting>
  <conditionalFormatting sqref="D90">
    <cfRule type="expression" dxfId="32" priority="731">
      <formula>$V90=$G$198</formula>
    </cfRule>
  </conditionalFormatting>
  <conditionalFormatting sqref="K42:V51">
    <cfRule type="expression" dxfId="31" priority="732">
      <formula>$C42=$G$192</formula>
    </cfRule>
  </conditionalFormatting>
  <conditionalFormatting sqref="B20:B22 D20:E22 H20:H29 N20:R29 B23:E29 C20">
    <cfRule type="expression" dxfId="30" priority="733">
      <formula>$V20=$J$191</formula>
    </cfRule>
  </conditionalFormatting>
  <conditionalFormatting sqref="B127:H136 O127:V136">
    <cfRule type="expression" dxfId="29" priority="739">
      <formula>$V127=$J$198</formula>
    </cfRule>
  </conditionalFormatting>
  <conditionalFormatting sqref="G58:G60 U20:V22">
    <cfRule type="expression" dxfId="28" priority="741">
      <formula>$V20=$J$190</formula>
    </cfRule>
  </conditionalFormatting>
  <conditionalFormatting sqref="L9:N18">
    <cfRule type="expression" dxfId="27" priority="743">
      <formula>$V9=$J$193</formula>
    </cfRule>
  </conditionalFormatting>
  <conditionalFormatting sqref="P117:R118">
    <cfRule type="expression" dxfId="26" priority="744">
      <formula>$V116=$J$193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972-D0A3-4CDB-9554-5F05530C31A5}">
  <sheetPr>
    <outlinePr summaryBelow="0"/>
  </sheetPr>
  <dimension ref="B1:U69"/>
  <sheetViews>
    <sheetView showGridLines="0" zoomScaleNormal="100" workbookViewId="0">
      <selection activeCell="B69" sqref="B2:M69"/>
    </sheetView>
  </sheetViews>
  <sheetFormatPr defaultColWidth="10.42578125" defaultRowHeight="15"/>
  <cols>
    <col min="1" max="1" width="6.85546875" style="556" customWidth="1"/>
    <col min="2" max="2" width="8.5703125" style="572" customWidth="1"/>
    <col min="3" max="3" width="71.28515625" style="572" customWidth="1"/>
    <col min="4" max="4" width="10.42578125" style="572" bestFit="1" customWidth="1"/>
    <col min="5" max="5" width="8" style="572" customWidth="1"/>
    <col min="6" max="7" width="14.42578125" style="749" customWidth="1"/>
    <col min="8" max="8" width="4.5703125" style="563" hidden="1" customWidth="1"/>
    <col min="9" max="9" width="15.7109375" style="563" bestFit="1" customWidth="1"/>
    <col min="10" max="10" width="17.28515625" style="747" customWidth="1"/>
    <col min="11" max="11" width="11" style="563" customWidth="1"/>
    <col min="12" max="13" width="11" style="556" customWidth="1"/>
    <col min="14" max="15" width="10.42578125" style="556"/>
    <col min="16" max="16" width="45.85546875" style="556" customWidth="1"/>
    <col min="17" max="17" width="11.5703125" style="564" bestFit="1" customWidth="1"/>
    <col min="18" max="18" width="19.5703125" style="563" customWidth="1"/>
    <col min="19" max="19" width="12.42578125" style="563" customWidth="1"/>
    <col min="20" max="21" width="11.140625" style="563" customWidth="1"/>
    <col min="22" max="16384" width="10.42578125" style="556"/>
  </cols>
  <sheetData>
    <row r="1" spans="2:21" ht="9.9499999999999993" customHeight="1" thickBot="1">
      <c r="B1" s="562"/>
      <c r="C1" s="1043" t="s">
        <v>873</v>
      </c>
      <c r="D1" s="1043"/>
      <c r="E1" s="1043"/>
      <c r="F1" s="1043"/>
      <c r="G1" s="748"/>
    </row>
    <row r="2" spans="2:21" ht="30.75" thickBot="1">
      <c r="B2" s="750" t="s">
        <v>1177</v>
      </c>
      <c r="C2" s="751" t="s">
        <v>4</v>
      </c>
      <c r="D2" s="751" t="s">
        <v>1058</v>
      </c>
      <c r="E2" s="751" t="s">
        <v>697</v>
      </c>
      <c r="F2" s="751" t="s">
        <v>1178</v>
      </c>
      <c r="G2" s="751" t="s">
        <v>1179</v>
      </c>
      <c r="H2" s="752"/>
      <c r="I2" s="751" t="s">
        <v>1059</v>
      </c>
      <c r="J2" s="751" t="s">
        <v>1060</v>
      </c>
      <c r="K2" s="751" t="s">
        <v>44</v>
      </c>
      <c r="L2" s="751" t="s">
        <v>43</v>
      </c>
      <c r="M2" s="753" t="s">
        <v>110</v>
      </c>
      <c r="N2" s="742"/>
      <c r="O2" s="743" t="s">
        <v>631</v>
      </c>
      <c r="P2" s="744" t="s">
        <v>235</v>
      </c>
      <c r="Q2" s="744" t="s">
        <v>1061</v>
      </c>
      <c r="R2" s="744" t="s">
        <v>1059</v>
      </c>
      <c r="S2" s="744" t="s">
        <v>44</v>
      </c>
      <c r="T2" s="744" t="s">
        <v>43</v>
      </c>
      <c r="U2" s="745" t="s">
        <v>110</v>
      </c>
    </row>
    <row r="3" spans="2:21" ht="17.25" customHeight="1">
      <c r="B3" s="754" t="s">
        <v>558</v>
      </c>
      <c r="C3" s="755" t="s">
        <v>559</v>
      </c>
      <c r="D3" s="754" t="s">
        <v>1062</v>
      </c>
      <c r="E3" s="754" t="s">
        <v>508</v>
      </c>
      <c r="F3" s="756">
        <v>128.0795</v>
      </c>
      <c r="G3" s="757">
        <f t="shared" ref="G3:G7" si="0">IFERROR(INDEX($Q$3:$Q$13,MATCH(B3,$O$3:$O$13,0)),F3)</f>
        <v>128.0795</v>
      </c>
      <c r="H3" s="758" t="str">
        <f t="shared" ref="H3:H59" si="1">IFERROR(MATCH(B3,$O$3:$O$13,0),"")</f>
        <v/>
      </c>
      <c r="I3" s="758" t="s">
        <v>1066</v>
      </c>
      <c r="J3" s="759" t="str">
        <f>IFERROR(INDEX($R$3:$R$13,MATCH(B3,$O$3:$O$13,0)),"")</f>
        <v/>
      </c>
      <c r="K3" s="760">
        <f t="shared" ref="K3:K4" si="2">IFERROR(INDEX($S$3:$S$13,MATCH(B3,$O$3:$O$13,0)),INDEX($Q$16:$Q$18,MATCH(I3,$P$16:$P$18,0)))</f>
        <v>0</v>
      </c>
      <c r="L3" s="761">
        <f t="shared" ref="L3:L4" si="3">IFERROR(INDEX($T$3:$T$13,MATCH(B3,$O$3:$O$13,0)),INDEX($R$16:$R$18,MATCH(I3,$P$16:$P$18,0)))</f>
        <v>20.3</v>
      </c>
      <c r="M3" s="761">
        <f t="shared" ref="M3:M4" si="4">IFERROR(INDEX($U$3:$U$13,MATCH(B3,$O$3:$O$13,0)),INDEX($S$16:$S$18,MATCH(I3,$P$16:$P$18,0)))</f>
        <v>305</v>
      </c>
      <c r="O3" s="565" t="s">
        <v>230</v>
      </c>
      <c r="P3" s="565" t="s">
        <v>231</v>
      </c>
      <c r="Q3" s="746">
        <v>138.8992536169221</v>
      </c>
      <c r="R3" s="566" t="s">
        <v>1537</v>
      </c>
      <c r="S3" s="566">
        <v>0</v>
      </c>
      <c r="T3" s="566">
        <v>20.3</v>
      </c>
      <c r="U3" s="566">
        <v>117</v>
      </c>
    </row>
    <row r="4" spans="2:21">
      <c r="B4" s="762" t="s">
        <v>552</v>
      </c>
      <c r="C4" s="763" t="s">
        <v>553</v>
      </c>
      <c r="D4" s="762" t="s">
        <v>1062</v>
      </c>
      <c r="E4" s="762" t="s">
        <v>508</v>
      </c>
      <c r="F4" s="756">
        <v>6.5724</v>
      </c>
      <c r="G4" s="757">
        <f t="shared" si="0"/>
        <v>6.5724</v>
      </c>
      <c r="H4" s="764" t="str">
        <f t="shared" si="1"/>
        <v/>
      </c>
      <c r="I4" s="758" t="s">
        <v>1066</v>
      </c>
      <c r="J4" s="759" t="str">
        <f t="shared" ref="J4:J12" si="5">IFERROR(INDEX($R$3:$R$13,MATCH(B4,$O$3:$O$13,0)),"")</f>
        <v/>
      </c>
      <c r="K4" s="760">
        <f t="shared" si="2"/>
        <v>0</v>
      </c>
      <c r="L4" s="761">
        <f t="shared" si="3"/>
        <v>20.3</v>
      </c>
      <c r="M4" s="761">
        <f t="shared" si="4"/>
        <v>305</v>
      </c>
      <c r="O4" s="565" t="s">
        <v>232</v>
      </c>
      <c r="P4" s="565" t="s">
        <v>233</v>
      </c>
      <c r="Q4" s="746">
        <v>138.8992536169221</v>
      </c>
      <c r="R4" s="566" t="s">
        <v>1537</v>
      </c>
      <c r="S4" s="566">
        <v>0</v>
      </c>
      <c r="T4" s="566">
        <v>20.3</v>
      </c>
      <c r="U4" s="566">
        <v>117</v>
      </c>
    </row>
    <row r="5" spans="2:21">
      <c r="B5" s="762" t="s">
        <v>513</v>
      </c>
      <c r="C5" s="763" t="s">
        <v>514</v>
      </c>
      <c r="D5" s="762" t="s">
        <v>1062</v>
      </c>
      <c r="E5" s="762" t="s">
        <v>515</v>
      </c>
      <c r="F5" s="756">
        <v>1795.8444999999999</v>
      </c>
      <c r="G5" s="757">
        <f t="shared" si="0"/>
        <v>501.97233787987557</v>
      </c>
      <c r="H5" s="764">
        <f t="shared" si="1"/>
        <v>7</v>
      </c>
      <c r="I5" s="758"/>
      <c r="J5" s="759" t="str">
        <f t="shared" si="5"/>
        <v>Vila Rica - SP</v>
      </c>
      <c r="K5" s="760">
        <f>IFERROR(INDEX($S$3:$S$13,MATCH(B5,$O$3:$O$13,0)),INDEX($Q$16:$Q$18,MATCH(I5,$P$16:$P$18,0)))</f>
        <v>0</v>
      </c>
      <c r="L5" s="761">
        <f>IFERROR(INDEX($T$3:$T$13,MATCH(B5,$O$3:$O$13,0)),INDEX($R$16:$R$18,MATCH(I5,$P$16:$P$18,0)))</f>
        <v>20.3</v>
      </c>
      <c r="M5" s="761">
        <f>IFERROR(INDEX($U$3:$U$13,MATCH(B5,$O$3:$O$13,0)),INDEX($S$16:$S$18,MATCH(I5,$P$16:$P$18,0)))</f>
        <v>2048</v>
      </c>
      <c r="O5" s="565" t="s">
        <v>228</v>
      </c>
      <c r="P5" s="565" t="s">
        <v>908</v>
      </c>
      <c r="Q5" s="746">
        <v>99.213752583515785</v>
      </c>
      <c r="R5" s="566" t="s">
        <v>1537</v>
      </c>
      <c r="S5" s="566">
        <v>0</v>
      </c>
      <c r="T5" s="566">
        <v>20.3</v>
      </c>
      <c r="U5" s="566">
        <v>77</v>
      </c>
    </row>
    <row r="6" spans="2:21">
      <c r="B6" s="762" t="s">
        <v>533</v>
      </c>
      <c r="C6" s="763" t="s">
        <v>534</v>
      </c>
      <c r="D6" s="762" t="s">
        <v>1062</v>
      </c>
      <c r="E6" s="762" t="s">
        <v>535</v>
      </c>
      <c r="F6" s="756">
        <v>107.5288</v>
      </c>
      <c r="G6" s="757">
        <f t="shared" si="0"/>
        <v>107.5288</v>
      </c>
      <c r="H6" s="764" t="str">
        <f t="shared" si="1"/>
        <v/>
      </c>
      <c r="I6" s="758" t="s">
        <v>1066</v>
      </c>
      <c r="J6" s="759" t="str">
        <f t="shared" si="5"/>
        <v/>
      </c>
      <c r="K6" s="760">
        <f t="shared" ref="K6:K67" si="6">IFERROR(INDEX($S$3:$S$13,MATCH(B6,$O$3:$O$13,0)),INDEX($Q$16:$Q$18,MATCH(I6,$P$16:$P$18,0)))</f>
        <v>0</v>
      </c>
      <c r="L6" s="761">
        <f t="shared" ref="L6:L67" si="7">IFERROR(INDEX($T$3:$T$13,MATCH(B6,$O$3:$O$13,0)),INDEX($R$16:$R$18,MATCH(I6,$P$16:$P$18,0)))</f>
        <v>20.3</v>
      </c>
      <c r="M6" s="761">
        <f t="shared" ref="M6:M67" si="8">IFERROR(INDEX($U$3:$U$13,MATCH(B6,$O$3:$O$13,0)),INDEX($S$16:$S$18,MATCH(I6,$P$16:$P$18,0)))</f>
        <v>305</v>
      </c>
      <c r="O6" s="565" t="s">
        <v>509</v>
      </c>
      <c r="P6" s="565" t="s">
        <v>910</v>
      </c>
      <c r="Q6" s="746">
        <v>0.92864072418170773</v>
      </c>
      <c r="R6" s="566" t="s">
        <v>1537</v>
      </c>
      <c r="S6" s="566">
        <v>0</v>
      </c>
      <c r="T6" s="566">
        <v>20.3</v>
      </c>
      <c r="U6" s="566">
        <v>80.400000000000006</v>
      </c>
    </row>
    <row r="7" spans="2:21">
      <c r="B7" s="762" t="s">
        <v>538</v>
      </c>
      <c r="C7" s="763" t="s">
        <v>539</v>
      </c>
      <c r="D7" s="762" t="s">
        <v>1062</v>
      </c>
      <c r="E7" s="762" t="s">
        <v>508</v>
      </c>
      <c r="F7" s="756">
        <v>8.6412999999999993</v>
      </c>
      <c r="G7" s="757">
        <f t="shared" si="0"/>
        <v>8.6412999999999993</v>
      </c>
      <c r="H7" s="764" t="str">
        <f t="shared" si="1"/>
        <v/>
      </c>
      <c r="I7" s="758" t="s">
        <v>1066</v>
      </c>
      <c r="J7" s="759" t="str">
        <f t="shared" si="5"/>
        <v/>
      </c>
      <c r="K7" s="760">
        <f t="shared" si="6"/>
        <v>0</v>
      </c>
      <c r="L7" s="761">
        <f t="shared" si="7"/>
        <v>20.3</v>
      </c>
      <c r="M7" s="761">
        <f t="shared" si="8"/>
        <v>305</v>
      </c>
      <c r="O7" s="565" t="s">
        <v>506</v>
      </c>
      <c r="P7" s="565" t="s">
        <v>912</v>
      </c>
      <c r="Q7" s="746">
        <v>6.323148217956474</v>
      </c>
      <c r="R7" s="566" t="s">
        <v>1387</v>
      </c>
      <c r="S7" s="566">
        <v>0</v>
      </c>
      <c r="T7" s="566">
        <v>20.3</v>
      </c>
      <c r="U7" s="566">
        <v>522</v>
      </c>
    </row>
    <row r="8" spans="2:21">
      <c r="B8" s="762" t="s">
        <v>228</v>
      </c>
      <c r="C8" s="763" t="s">
        <v>516</v>
      </c>
      <c r="D8" s="762" t="s">
        <v>1062</v>
      </c>
      <c r="E8" s="762" t="s">
        <v>229</v>
      </c>
      <c r="F8" s="756">
        <v>117.0108</v>
      </c>
      <c r="G8" s="757">
        <f>IFERROR(INDEX($Q$3:$Q$13,MATCH(B8,$O$3:$O$13,0)),F8)</f>
        <v>99.213752583515785</v>
      </c>
      <c r="H8" s="764">
        <f t="shared" si="1"/>
        <v>3</v>
      </c>
      <c r="I8" s="758"/>
      <c r="J8" s="759" t="str">
        <f t="shared" si="5"/>
        <v>Pontes e Lacerda</v>
      </c>
      <c r="K8" s="760">
        <f t="shared" si="6"/>
        <v>0</v>
      </c>
      <c r="L8" s="761">
        <f t="shared" si="7"/>
        <v>20.3</v>
      </c>
      <c r="M8" s="761">
        <f t="shared" si="8"/>
        <v>77</v>
      </c>
      <c r="O8" s="565" t="s">
        <v>511</v>
      </c>
      <c r="P8" s="565" t="s">
        <v>914</v>
      </c>
      <c r="Q8" s="746">
        <v>10.103300000000001</v>
      </c>
      <c r="R8" s="566" t="s">
        <v>1387</v>
      </c>
      <c r="S8" s="566">
        <v>0</v>
      </c>
      <c r="T8" s="566">
        <v>20.3</v>
      </c>
      <c r="U8" s="566">
        <v>522</v>
      </c>
    </row>
    <row r="9" spans="2:21">
      <c r="B9" s="762" t="s">
        <v>576</v>
      </c>
      <c r="C9" s="763" t="s">
        <v>577</v>
      </c>
      <c r="D9" s="762" t="s">
        <v>1062</v>
      </c>
      <c r="E9" s="762" t="s">
        <v>508</v>
      </c>
      <c r="F9" s="756">
        <v>5.4676999999999998</v>
      </c>
      <c r="G9" s="757">
        <f t="shared" ref="G9:G10" si="9">IFERROR(INDEX($Q$3:$Q$13,MATCH(B9,$O$3:$O$13,0)),F9)</f>
        <v>5.4676999999999998</v>
      </c>
      <c r="H9" s="764" t="str">
        <f t="shared" si="1"/>
        <v/>
      </c>
      <c r="I9" s="758" t="s">
        <v>1066</v>
      </c>
      <c r="J9" s="759" t="str">
        <f t="shared" si="5"/>
        <v/>
      </c>
      <c r="K9" s="760">
        <f t="shared" si="6"/>
        <v>0</v>
      </c>
      <c r="L9" s="761">
        <f t="shared" si="7"/>
        <v>20.3</v>
      </c>
      <c r="M9" s="761">
        <f t="shared" si="8"/>
        <v>305</v>
      </c>
      <c r="O9" s="565" t="s">
        <v>513</v>
      </c>
      <c r="P9" s="565" t="s">
        <v>514</v>
      </c>
      <c r="Q9" s="746">
        <v>501.97233787987557</v>
      </c>
      <c r="R9" s="566" t="s">
        <v>1538</v>
      </c>
      <c r="S9" s="566">
        <v>0</v>
      </c>
      <c r="T9" s="566">
        <v>20.3</v>
      </c>
      <c r="U9" s="566">
        <v>2048</v>
      </c>
    </row>
    <row r="10" spans="2:21">
      <c r="B10" s="762" t="s">
        <v>506</v>
      </c>
      <c r="C10" s="763" t="s">
        <v>507</v>
      </c>
      <c r="D10" s="762" t="s">
        <v>1062</v>
      </c>
      <c r="E10" s="762" t="s">
        <v>508</v>
      </c>
      <c r="F10" s="756">
        <v>7.5681000000000003</v>
      </c>
      <c r="G10" s="757">
        <f t="shared" si="9"/>
        <v>6.323148217956474</v>
      </c>
      <c r="H10" s="764">
        <f t="shared" si="1"/>
        <v>5</v>
      </c>
      <c r="I10" s="758"/>
      <c r="J10" s="759" t="str">
        <f t="shared" si="5"/>
        <v>Cuiabá</v>
      </c>
      <c r="K10" s="760">
        <f t="shared" si="6"/>
        <v>0</v>
      </c>
      <c r="L10" s="761">
        <f t="shared" si="7"/>
        <v>20.3</v>
      </c>
      <c r="M10" s="761">
        <f t="shared" si="8"/>
        <v>522</v>
      </c>
      <c r="O10" s="565" t="s">
        <v>520</v>
      </c>
      <c r="P10" s="565" t="s">
        <v>1536</v>
      </c>
      <c r="Q10" s="746">
        <v>7.7439471372996884</v>
      </c>
      <c r="R10" s="566" t="s">
        <v>1387</v>
      </c>
      <c r="S10" s="566">
        <v>0</v>
      </c>
      <c r="T10" s="566">
        <v>20.3</v>
      </c>
      <c r="U10" s="566">
        <v>522</v>
      </c>
    </row>
    <row r="11" spans="2:21">
      <c r="B11" s="762" t="s">
        <v>506</v>
      </c>
      <c r="C11" s="763" t="s">
        <v>1064</v>
      </c>
      <c r="D11" s="762" t="s">
        <v>1062</v>
      </c>
      <c r="E11" s="762" t="s">
        <v>508</v>
      </c>
      <c r="F11" s="756">
        <v>7.5681000000000003</v>
      </c>
      <c r="G11" s="757">
        <f>IFERROR(INDEX($Q$23:$Q$33,MATCH(B11,$O$23:$O$33,0)),F11)</f>
        <v>7.5681000000000003</v>
      </c>
      <c r="H11" s="764">
        <f t="shared" si="1"/>
        <v>5</v>
      </c>
      <c r="I11" s="758"/>
      <c r="J11" s="759" t="str">
        <f t="shared" si="5"/>
        <v>Cuiabá</v>
      </c>
      <c r="K11" s="760">
        <f t="shared" si="6"/>
        <v>0</v>
      </c>
      <c r="L11" s="761">
        <f t="shared" si="7"/>
        <v>20.3</v>
      </c>
      <c r="M11" s="761">
        <f t="shared" si="8"/>
        <v>522</v>
      </c>
      <c r="O11" s="565" t="s">
        <v>517</v>
      </c>
      <c r="P11" s="565" t="s">
        <v>918</v>
      </c>
      <c r="Q11" s="746">
        <v>55.9084</v>
      </c>
      <c r="R11" s="566" t="s">
        <v>1387</v>
      </c>
      <c r="S11" s="566">
        <v>0</v>
      </c>
      <c r="T11" s="566">
        <v>20.3</v>
      </c>
      <c r="U11" s="566">
        <v>522</v>
      </c>
    </row>
    <row r="12" spans="2:21">
      <c r="B12" s="762" t="s">
        <v>531</v>
      </c>
      <c r="C12" s="763" t="s">
        <v>532</v>
      </c>
      <c r="D12" s="762" t="s">
        <v>1062</v>
      </c>
      <c r="E12" s="762" t="s">
        <v>524</v>
      </c>
      <c r="F12" s="756">
        <v>29.8797</v>
      </c>
      <c r="G12" s="757">
        <f t="shared" ref="G12:G65" si="10">IFERROR(INDEX($Q$3:$Q$13,MATCH(B12,$O$3:$O$13,0)),F12)</f>
        <v>29.8797</v>
      </c>
      <c r="H12" s="764" t="str">
        <f t="shared" si="1"/>
        <v/>
      </c>
      <c r="I12" s="758" t="s">
        <v>1066</v>
      </c>
      <c r="J12" s="759" t="str">
        <f t="shared" si="5"/>
        <v/>
      </c>
      <c r="K12" s="760">
        <f t="shared" si="6"/>
        <v>0</v>
      </c>
      <c r="L12" s="761">
        <f t="shared" si="7"/>
        <v>20.3</v>
      </c>
      <c r="M12" s="761">
        <f t="shared" si="8"/>
        <v>305</v>
      </c>
      <c r="O12" s="565">
        <v>0</v>
      </c>
      <c r="P12" s="565">
        <v>0</v>
      </c>
      <c r="Q12" s="746">
        <v>0</v>
      </c>
      <c r="R12" s="566">
        <v>0</v>
      </c>
      <c r="S12" s="566">
        <v>0</v>
      </c>
      <c r="T12" s="566">
        <v>0</v>
      </c>
      <c r="U12" s="566">
        <v>0</v>
      </c>
    </row>
    <row r="13" spans="2:21">
      <c r="B13" s="762" t="s">
        <v>230</v>
      </c>
      <c r="C13" s="763" t="s">
        <v>231</v>
      </c>
      <c r="D13" s="762" t="s">
        <v>1062</v>
      </c>
      <c r="E13" s="762" t="s">
        <v>229</v>
      </c>
      <c r="F13" s="756">
        <v>137.58269999999999</v>
      </c>
      <c r="G13" s="757">
        <f t="shared" si="10"/>
        <v>138.8992536169221</v>
      </c>
      <c r="H13" s="764">
        <f t="shared" si="1"/>
        <v>1</v>
      </c>
      <c r="I13" s="758"/>
      <c r="J13" s="759" t="str">
        <f>IFERROR(INDEX($R$3:$R$13,MATCH(B13,$O$3:$O$13,0)),"")</f>
        <v>Pontes e Lacerda</v>
      </c>
      <c r="K13" s="760">
        <f t="shared" si="6"/>
        <v>0</v>
      </c>
      <c r="L13" s="761">
        <f t="shared" si="7"/>
        <v>20.3</v>
      </c>
      <c r="M13" s="761">
        <f t="shared" si="8"/>
        <v>117</v>
      </c>
      <c r="O13" s="565">
        <v>0</v>
      </c>
      <c r="P13" s="565">
        <v>0</v>
      </c>
      <c r="Q13" s="746">
        <v>0</v>
      </c>
      <c r="R13" s="566">
        <v>0</v>
      </c>
      <c r="S13" s="566">
        <v>0</v>
      </c>
      <c r="T13" s="566">
        <v>0</v>
      </c>
      <c r="U13" s="566">
        <v>0</v>
      </c>
    </row>
    <row r="14" spans="2:21" ht="15.75" thickBot="1">
      <c r="B14" s="762" t="s">
        <v>232</v>
      </c>
      <c r="C14" s="763" t="s">
        <v>233</v>
      </c>
      <c r="D14" s="762" t="s">
        <v>1062</v>
      </c>
      <c r="E14" s="762" t="s">
        <v>229</v>
      </c>
      <c r="F14" s="756">
        <v>136.3047</v>
      </c>
      <c r="G14" s="757">
        <f t="shared" si="10"/>
        <v>138.8992536169221</v>
      </c>
      <c r="H14" s="764">
        <f t="shared" si="1"/>
        <v>2</v>
      </c>
      <c r="I14" s="758"/>
      <c r="J14" s="759" t="str">
        <f t="shared" ref="J14:J59" si="11">IFERROR(INDEX($R$3:$R$13,MATCH(B14,$O$3:$O$13,0)),"")</f>
        <v>Pontes e Lacerda</v>
      </c>
      <c r="K14" s="760">
        <f t="shared" si="6"/>
        <v>0</v>
      </c>
      <c r="L14" s="761">
        <f t="shared" si="7"/>
        <v>20.3</v>
      </c>
      <c r="M14" s="761">
        <f t="shared" si="8"/>
        <v>117</v>
      </c>
    </row>
    <row r="15" spans="2:21" ht="15.75">
      <c r="B15" s="762" t="s">
        <v>536</v>
      </c>
      <c r="C15" s="763" t="s">
        <v>537</v>
      </c>
      <c r="D15" s="762" t="s">
        <v>1062</v>
      </c>
      <c r="E15" s="762" t="s">
        <v>524</v>
      </c>
      <c r="F15" s="756">
        <v>18.997499999999999</v>
      </c>
      <c r="G15" s="757">
        <f t="shared" si="10"/>
        <v>18.997499999999999</v>
      </c>
      <c r="H15" s="764" t="str">
        <f t="shared" si="1"/>
        <v/>
      </c>
      <c r="I15" s="758" t="s">
        <v>1066</v>
      </c>
      <c r="J15" s="759" t="str">
        <f t="shared" si="11"/>
        <v/>
      </c>
      <c r="K15" s="760">
        <f t="shared" si="6"/>
        <v>0</v>
      </c>
      <c r="L15" s="761">
        <f t="shared" si="7"/>
        <v>20.3</v>
      </c>
      <c r="M15" s="761">
        <f t="shared" si="8"/>
        <v>305</v>
      </c>
      <c r="P15" s="567" t="s">
        <v>1063</v>
      </c>
      <c r="Q15" s="568" t="s">
        <v>44</v>
      </c>
      <c r="R15" s="568" t="s">
        <v>43</v>
      </c>
      <c r="S15" s="569" t="s">
        <v>110</v>
      </c>
    </row>
    <row r="16" spans="2:21">
      <c r="B16" s="762" t="s">
        <v>542</v>
      </c>
      <c r="C16" s="763" t="s">
        <v>543</v>
      </c>
      <c r="D16" s="762" t="s">
        <v>1062</v>
      </c>
      <c r="E16" s="762" t="s">
        <v>524</v>
      </c>
      <c r="F16" s="756">
        <v>11.847</v>
      </c>
      <c r="G16" s="757">
        <f t="shared" si="10"/>
        <v>11.847</v>
      </c>
      <c r="H16" s="764" t="str">
        <f t="shared" si="1"/>
        <v/>
      </c>
      <c r="I16" s="758" t="s">
        <v>1066</v>
      </c>
      <c r="J16" s="759" t="str">
        <f t="shared" si="11"/>
        <v/>
      </c>
      <c r="K16" s="760">
        <f t="shared" si="6"/>
        <v>0</v>
      </c>
      <c r="L16" s="761">
        <f t="shared" si="7"/>
        <v>20.3</v>
      </c>
      <c r="M16" s="761">
        <f t="shared" si="8"/>
        <v>305</v>
      </c>
      <c r="P16" s="570" t="s">
        <v>1387</v>
      </c>
      <c r="Q16" s="571">
        <v>0</v>
      </c>
      <c r="R16" s="571">
        <v>20.3</v>
      </c>
      <c r="S16" s="571">
        <v>522</v>
      </c>
    </row>
    <row r="17" spans="2:21">
      <c r="B17" s="762" t="s">
        <v>592</v>
      </c>
      <c r="C17" s="763" t="s">
        <v>593</v>
      </c>
      <c r="D17" s="762" t="s">
        <v>1062</v>
      </c>
      <c r="E17" s="762" t="s">
        <v>508</v>
      </c>
      <c r="F17" s="756">
        <v>9.3879999999999999</v>
      </c>
      <c r="G17" s="757">
        <f t="shared" si="10"/>
        <v>9.3879999999999999</v>
      </c>
      <c r="H17" s="764" t="str">
        <f t="shared" si="1"/>
        <v/>
      </c>
      <c r="I17" s="758" t="s">
        <v>1066</v>
      </c>
      <c r="J17" s="759" t="str">
        <f t="shared" si="11"/>
        <v/>
      </c>
      <c r="K17" s="760">
        <f t="shared" si="6"/>
        <v>0</v>
      </c>
      <c r="L17" s="761">
        <f t="shared" si="7"/>
        <v>20.3</v>
      </c>
      <c r="M17" s="761">
        <f t="shared" si="8"/>
        <v>305</v>
      </c>
      <c r="P17" s="570" t="s">
        <v>1066</v>
      </c>
      <c r="Q17" s="571">
        <v>0</v>
      </c>
      <c r="R17" s="571">
        <v>20.3</v>
      </c>
      <c r="S17" s="571">
        <v>305</v>
      </c>
    </row>
    <row r="18" spans="2:21">
      <c r="B18" s="762" t="s">
        <v>525</v>
      </c>
      <c r="C18" s="763" t="s">
        <v>526</v>
      </c>
      <c r="D18" s="762" t="s">
        <v>1062</v>
      </c>
      <c r="E18" s="762" t="s">
        <v>508</v>
      </c>
      <c r="F18" s="756">
        <v>9.5907</v>
      </c>
      <c r="G18" s="757">
        <f t="shared" si="10"/>
        <v>9.5907</v>
      </c>
      <c r="H18" s="764" t="str">
        <f t="shared" si="1"/>
        <v/>
      </c>
      <c r="I18" s="758" t="s">
        <v>1066</v>
      </c>
      <c r="J18" s="759" t="str">
        <f t="shared" si="11"/>
        <v/>
      </c>
      <c r="K18" s="760">
        <f t="shared" si="6"/>
        <v>0</v>
      </c>
      <c r="L18" s="761">
        <f t="shared" si="7"/>
        <v>20.3</v>
      </c>
      <c r="M18" s="761">
        <f t="shared" si="8"/>
        <v>305</v>
      </c>
      <c r="P18" s="570" t="s">
        <v>1397</v>
      </c>
      <c r="Q18" s="571">
        <v>0</v>
      </c>
      <c r="R18" s="571">
        <v>0</v>
      </c>
      <c r="S18" s="571">
        <v>0</v>
      </c>
    </row>
    <row r="19" spans="2:21">
      <c r="B19" s="762" t="s">
        <v>556</v>
      </c>
      <c r="C19" s="763" t="s">
        <v>557</v>
      </c>
      <c r="D19" s="762" t="s">
        <v>1062</v>
      </c>
      <c r="E19" s="762" t="s">
        <v>508</v>
      </c>
      <c r="F19" s="756">
        <v>11.9605</v>
      </c>
      <c r="G19" s="757">
        <f t="shared" si="10"/>
        <v>11.9605</v>
      </c>
      <c r="H19" s="764" t="str">
        <f t="shared" si="1"/>
        <v/>
      </c>
      <c r="I19" s="758" t="s">
        <v>1066</v>
      </c>
      <c r="J19" s="759" t="str">
        <f t="shared" si="11"/>
        <v/>
      </c>
      <c r="K19" s="760">
        <f t="shared" si="6"/>
        <v>0</v>
      </c>
      <c r="L19" s="761">
        <f t="shared" si="7"/>
        <v>20.3</v>
      </c>
      <c r="M19" s="761">
        <f t="shared" si="8"/>
        <v>305</v>
      </c>
    </row>
    <row r="20" spans="2:21">
      <c r="B20" s="762" t="s">
        <v>520</v>
      </c>
      <c r="C20" s="763" t="s">
        <v>521</v>
      </c>
      <c r="D20" s="762" t="s">
        <v>1062</v>
      </c>
      <c r="E20" s="762" t="s">
        <v>508</v>
      </c>
      <c r="F20" s="756">
        <v>9.0907999999999998</v>
      </c>
      <c r="G20" s="757">
        <f t="shared" si="10"/>
        <v>7.7439471372996884</v>
      </c>
      <c r="H20" s="764">
        <f t="shared" si="1"/>
        <v>8</v>
      </c>
      <c r="I20" s="758"/>
      <c r="J20" s="759" t="str">
        <f t="shared" si="11"/>
        <v>Cuiabá</v>
      </c>
      <c r="K20" s="760">
        <f t="shared" si="6"/>
        <v>0</v>
      </c>
      <c r="L20" s="761">
        <f t="shared" si="7"/>
        <v>20.3</v>
      </c>
      <c r="M20" s="761">
        <f t="shared" si="8"/>
        <v>522</v>
      </c>
    </row>
    <row r="21" spans="2:21">
      <c r="B21" s="762" t="s">
        <v>509</v>
      </c>
      <c r="C21" s="763" t="s">
        <v>510</v>
      </c>
      <c r="D21" s="762" t="s">
        <v>1062</v>
      </c>
      <c r="E21" s="762" t="s">
        <v>508</v>
      </c>
      <c r="F21" s="756">
        <v>0.69520000000000004</v>
      </c>
      <c r="G21" s="757">
        <f t="shared" si="10"/>
        <v>0.92864072418170773</v>
      </c>
      <c r="H21" s="764">
        <f t="shared" si="1"/>
        <v>4</v>
      </c>
      <c r="I21" s="758"/>
      <c r="J21" s="759" t="str">
        <f t="shared" si="11"/>
        <v>Pontes e Lacerda</v>
      </c>
      <c r="K21" s="760">
        <f t="shared" si="6"/>
        <v>0</v>
      </c>
      <c r="L21" s="761">
        <f t="shared" si="7"/>
        <v>20.3</v>
      </c>
      <c r="M21" s="761">
        <f t="shared" si="8"/>
        <v>80.400000000000006</v>
      </c>
      <c r="O21"/>
      <c r="P21"/>
      <c r="Q21"/>
      <c r="R21"/>
      <c r="S21"/>
      <c r="T21"/>
      <c r="U21"/>
    </row>
    <row r="22" spans="2:21">
      <c r="B22" s="762" t="s">
        <v>578</v>
      </c>
      <c r="C22" s="763" t="s">
        <v>579</v>
      </c>
      <c r="D22" s="762" t="s">
        <v>1062</v>
      </c>
      <c r="E22" s="762" t="s">
        <v>519</v>
      </c>
      <c r="F22" s="756">
        <v>35.782200000000003</v>
      </c>
      <c r="G22" s="757">
        <f t="shared" si="10"/>
        <v>35.782200000000003</v>
      </c>
      <c r="H22" s="764" t="str">
        <f t="shared" si="1"/>
        <v/>
      </c>
      <c r="I22" s="758" t="s">
        <v>1066</v>
      </c>
      <c r="J22" s="759" t="str">
        <f t="shared" si="11"/>
        <v/>
      </c>
      <c r="K22" s="760">
        <f t="shared" si="6"/>
        <v>0</v>
      </c>
      <c r="L22" s="761">
        <f t="shared" si="7"/>
        <v>20.3</v>
      </c>
      <c r="M22" s="761">
        <f t="shared" si="8"/>
        <v>305</v>
      </c>
      <c r="O22"/>
      <c r="P22"/>
      <c r="Q22"/>
      <c r="R22"/>
      <c r="S22"/>
      <c r="T22"/>
      <c r="U22"/>
    </row>
    <row r="23" spans="2:21">
      <c r="B23" s="762" t="s">
        <v>517</v>
      </c>
      <c r="C23" s="763" t="s">
        <v>518</v>
      </c>
      <c r="D23" s="762" t="s">
        <v>1062</v>
      </c>
      <c r="E23" s="762" t="s">
        <v>519</v>
      </c>
      <c r="F23" s="756">
        <v>55.9084</v>
      </c>
      <c r="G23" s="757">
        <f t="shared" si="10"/>
        <v>55.9084</v>
      </c>
      <c r="H23" s="764">
        <f t="shared" si="1"/>
        <v>9</v>
      </c>
      <c r="I23" s="758"/>
      <c r="J23" s="759" t="str">
        <f t="shared" si="11"/>
        <v>Cuiabá</v>
      </c>
      <c r="K23" s="760">
        <f t="shared" si="6"/>
        <v>0</v>
      </c>
      <c r="L23" s="761">
        <f t="shared" si="7"/>
        <v>20.3</v>
      </c>
      <c r="M23" s="761">
        <f t="shared" si="8"/>
        <v>522</v>
      </c>
      <c r="O23"/>
      <c r="P23"/>
      <c r="Q23"/>
      <c r="R23"/>
      <c r="S23"/>
      <c r="T23"/>
      <c r="U23"/>
    </row>
    <row r="24" spans="2:21" ht="30">
      <c r="B24" s="762" t="s">
        <v>602</v>
      </c>
      <c r="C24" s="763" t="s">
        <v>603</v>
      </c>
      <c r="D24" s="762" t="s">
        <v>1062</v>
      </c>
      <c r="E24" s="762" t="s">
        <v>508</v>
      </c>
      <c r="F24" s="756">
        <v>29.098400000000002</v>
      </c>
      <c r="G24" s="757">
        <f t="shared" si="10"/>
        <v>29.098400000000002</v>
      </c>
      <c r="H24" s="764" t="str">
        <f t="shared" si="1"/>
        <v/>
      </c>
      <c r="I24" s="758" t="s">
        <v>1066</v>
      </c>
      <c r="J24" s="759" t="str">
        <f t="shared" si="11"/>
        <v/>
      </c>
      <c r="K24" s="760">
        <f t="shared" si="6"/>
        <v>0</v>
      </c>
      <c r="L24" s="761">
        <f t="shared" si="7"/>
        <v>20.3</v>
      </c>
      <c r="M24" s="761">
        <f t="shared" si="8"/>
        <v>305</v>
      </c>
      <c r="O24"/>
      <c r="P24"/>
      <c r="Q24"/>
      <c r="R24"/>
      <c r="S24"/>
      <c r="T24"/>
      <c r="U24"/>
    </row>
    <row r="25" spans="2:21">
      <c r="B25" s="762" t="s">
        <v>511</v>
      </c>
      <c r="C25" s="763" t="s">
        <v>512</v>
      </c>
      <c r="D25" s="762" t="s">
        <v>1062</v>
      </c>
      <c r="E25" s="762" t="s">
        <v>508</v>
      </c>
      <c r="F25" s="756">
        <v>10.103300000000001</v>
      </c>
      <c r="G25" s="757">
        <f t="shared" si="10"/>
        <v>10.103300000000001</v>
      </c>
      <c r="H25" s="764">
        <f t="shared" si="1"/>
        <v>6</v>
      </c>
      <c r="I25" s="758"/>
      <c r="J25" s="759" t="str">
        <f t="shared" si="11"/>
        <v>Cuiabá</v>
      </c>
      <c r="K25" s="760">
        <f t="shared" si="6"/>
        <v>0</v>
      </c>
      <c r="L25" s="761">
        <f t="shared" si="7"/>
        <v>20.3</v>
      </c>
      <c r="M25" s="761">
        <f t="shared" si="8"/>
        <v>522</v>
      </c>
      <c r="O25"/>
      <c r="P25"/>
      <c r="Q25"/>
      <c r="R25"/>
      <c r="S25"/>
      <c r="T25"/>
      <c r="U25"/>
    </row>
    <row r="26" spans="2:21">
      <c r="B26" s="762" t="s">
        <v>750</v>
      </c>
      <c r="C26" s="763" t="s">
        <v>751</v>
      </c>
      <c r="D26" s="762" t="s">
        <v>1062</v>
      </c>
      <c r="E26" s="762" t="s">
        <v>515</v>
      </c>
      <c r="F26" s="756">
        <v>9125.3492999999999</v>
      </c>
      <c r="G26" s="757">
        <f t="shared" si="10"/>
        <v>9125.3492999999999</v>
      </c>
      <c r="H26" s="764" t="str">
        <f t="shared" si="1"/>
        <v/>
      </c>
      <c r="I26" s="758" t="s">
        <v>1066</v>
      </c>
      <c r="J26" s="759" t="str">
        <f t="shared" si="11"/>
        <v/>
      </c>
      <c r="K26" s="760">
        <f t="shared" si="6"/>
        <v>0</v>
      </c>
      <c r="L26" s="761">
        <f t="shared" si="7"/>
        <v>20.3</v>
      </c>
      <c r="M26" s="761">
        <f t="shared" si="8"/>
        <v>305</v>
      </c>
      <c r="O26"/>
      <c r="P26"/>
      <c r="Q26"/>
      <c r="R26"/>
      <c r="S26"/>
      <c r="T26"/>
      <c r="U26"/>
    </row>
    <row r="27" spans="2:21">
      <c r="B27" s="762" t="s">
        <v>588</v>
      </c>
      <c r="C27" s="763" t="s">
        <v>589</v>
      </c>
      <c r="D27" s="762" t="s">
        <v>1062</v>
      </c>
      <c r="E27" s="762" t="s">
        <v>583</v>
      </c>
      <c r="F27" s="756">
        <v>13.474</v>
      </c>
      <c r="G27" s="757">
        <f t="shared" si="10"/>
        <v>13.474</v>
      </c>
      <c r="H27" s="764" t="str">
        <f t="shared" si="1"/>
        <v/>
      </c>
      <c r="I27" s="758" t="s">
        <v>1066</v>
      </c>
      <c r="J27" s="759" t="str">
        <f t="shared" si="11"/>
        <v/>
      </c>
      <c r="K27" s="760">
        <f t="shared" si="6"/>
        <v>0</v>
      </c>
      <c r="L27" s="761">
        <f t="shared" si="7"/>
        <v>20.3</v>
      </c>
      <c r="M27" s="761">
        <f t="shared" si="8"/>
        <v>305</v>
      </c>
      <c r="O27"/>
      <c r="P27"/>
      <c r="Q27"/>
      <c r="R27"/>
      <c r="S27"/>
      <c r="T27"/>
      <c r="U27"/>
    </row>
    <row r="28" spans="2:21">
      <c r="B28" s="762" t="s">
        <v>581</v>
      </c>
      <c r="C28" s="763" t="s">
        <v>582</v>
      </c>
      <c r="D28" s="762" t="s">
        <v>1062</v>
      </c>
      <c r="E28" s="762" t="s">
        <v>583</v>
      </c>
      <c r="F28" s="756">
        <v>17.890799999999999</v>
      </c>
      <c r="G28" s="757">
        <f t="shared" si="10"/>
        <v>17.890799999999999</v>
      </c>
      <c r="H28" s="764" t="str">
        <f t="shared" si="1"/>
        <v/>
      </c>
      <c r="I28" s="758" t="s">
        <v>1066</v>
      </c>
      <c r="J28" s="759" t="str">
        <f t="shared" si="11"/>
        <v/>
      </c>
      <c r="K28" s="760">
        <f t="shared" si="6"/>
        <v>0</v>
      </c>
      <c r="L28" s="761">
        <f t="shared" si="7"/>
        <v>20.3</v>
      </c>
      <c r="M28" s="761">
        <f t="shared" si="8"/>
        <v>305</v>
      </c>
      <c r="O28"/>
      <c r="P28"/>
      <c r="Q28"/>
      <c r="R28"/>
      <c r="S28"/>
      <c r="T28"/>
      <c r="U28"/>
    </row>
    <row r="29" spans="2:21">
      <c r="B29" s="762" t="s">
        <v>598</v>
      </c>
      <c r="C29" s="763" t="s">
        <v>599</v>
      </c>
      <c r="D29" s="762" t="s">
        <v>1062</v>
      </c>
      <c r="E29" s="762" t="s">
        <v>515</v>
      </c>
      <c r="F29" s="756">
        <v>17.879100000000001</v>
      </c>
      <c r="G29" s="757">
        <f t="shared" si="10"/>
        <v>17.879100000000001</v>
      </c>
      <c r="H29" s="764" t="str">
        <f t="shared" si="1"/>
        <v/>
      </c>
      <c r="I29" s="758" t="s">
        <v>1066</v>
      </c>
      <c r="J29" s="759" t="str">
        <f t="shared" si="11"/>
        <v/>
      </c>
      <c r="K29" s="760">
        <f t="shared" si="6"/>
        <v>0</v>
      </c>
      <c r="L29" s="761">
        <f t="shared" si="7"/>
        <v>20.3</v>
      </c>
      <c r="M29" s="761">
        <f t="shared" si="8"/>
        <v>305</v>
      </c>
      <c r="O29"/>
      <c r="P29"/>
      <c r="Q29"/>
      <c r="R29"/>
      <c r="S29"/>
      <c r="T29"/>
      <c r="U29"/>
    </row>
    <row r="30" spans="2:21">
      <c r="B30" s="762" t="s">
        <v>596</v>
      </c>
      <c r="C30" s="763" t="s">
        <v>597</v>
      </c>
      <c r="D30" s="762" t="s">
        <v>1062</v>
      </c>
      <c r="E30" s="762" t="s">
        <v>515</v>
      </c>
      <c r="F30" s="756">
        <v>504.43549999999999</v>
      </c>
      <c r="G30" s="757">
        <f t="shared" si="10"/>
        <v>504.43549999999999</v>
      </c>
      <c r="H30" s="764" t="str">
        <f t="shared" si="1"/>
        <v/>
      </c>
      <c r="I30" s="758" t="s">
        <v>1066</v>
      </c>
      <c r="J30" s="759" t="str">
        <f t="shared" si="11"/>
        <v/>
      </c>
      <c r="K30" s="760">
        <f t="shared" si="6"/>
        <v>0</v>
      </c>
      <c r="L30" s="761">
        <f t="shared" si="7"/>
        <v>20.3</v>
      </c>
      <c r="M30" s="761">
        <f t="shared" si="8"/>
        <v>305</v>
      </c>
      <c r="O30"/>
      <c r="P30"/>
      <c r="Q30"/>
      <c r="R30"/>
      <c r="S30"/>
      <c r="T30"/>
      <c r="U30"/>
    </row>
    <row r="31" spans="2:21">
      <c r="B31" s="762" t="s">
        <v>613</v>
      </c>
      <c r="C31" s="763" t="s">
        <v>614</v>
      </c>
      <c r="D31" s="762" t="s">
        <v>1062</v>
      </c>
      <c r="E31" s="762" t="s">
        <v>508</v>
      </c>
      <c r="F31" s="756">
        <v>36.234400000000001</v>
      </c>
      <c r="G31" s="757">
        <f t="shared" si="10"/>
        <v>36.234400000000001</v>
      </c>
      <c r="H31" s="764" t="str">
        <f t="shared" si="1"/>
        <v/>
      </c>
      <c r="I31" s="758" t="s">
        <v>1066</v>
      </c>
      <c r="J31" s="759" t="str">
        <f t="shared" si="11"/>
        <v/>
      </c>
      <c r="K31" s="760">
        <f t="shared" si="6"/>
        <v>0</v>
      </c>
      <c r="L31" s="761">
        <f t="shared" si="7"/>
        <v>20.3</v>
      </c>
      <c r="M31" s="761">
        <f t="shared" si="8"/>
        <v>305</v>
      </c>
      <c r="O31"/>
      <c r="P31"/>
      <c r="Q31"/>
      <c r="R31"/>
      <c r="S31"/>
      <c r="T31"/>
      <c r="U31"/>
    </row>
    <row r="32" spans="2:21">
      <c r="B32" s="762" t="s">
        <v>584</v>
      </c>
      <c r="C32" s="763" t="s">
        <v>585</v>
      </c>
      <c r="D32" s="762" t="s">
        <v>1062</v>
      </c>
      <c r="E32" s="762" t="s">
        <v>508</v>
      </c>
      <c r="F32" s="756">
        <v>36.288899999999998</v>
      </c>
      <c r="G32" s="757">
        <f t="shared" si="10"/>
        <v>36.288899999999998</v>
      </c>
      <c r="H32" s="764" t="str">
        <f t="shared" si="1"/>
        <v/>
      </c>
      <c r="I32" s="758" t="s">
        <v>1066</v>
      </c>
      <c r="J32" s="759" t="str">
        <f t="shared" si="11"/>
        <v/>
      </c>
      <c r="K32" s="760">
        <f t="shared" si="6"/>
        <v>0</v>
      </c>
      <c r="L32" s="761">
        <f t="shared" si="7"/>
        <v>20.3</v>
      </c>
      <c r="M32" s="761">
        <f t="shared" si="8"/>
        <v>305</v>
      </c>
      <c r="O32"/>
      <c r="P32"/>
      <c r="Q32"/>
      <c r="R32"/>
      <c r="S32"/>
      <c r="T32"/>
      <c r="U32"/>
    </row>
    <row r="33" spans="2:21">
      <c r="B33" s="762" t="s">
        <v>604</v>
      </c>
      <c r="C33" s="763" t="s">
        <v>605</v>
      </c>
      <c r="D33" s="762" t="s">
        <v>1062</v>
      </c>
      <c r="E33" s="762" t="s">
        <v>524</v>
      </c>
      <c r="F33" s="756">
        <v>0.111</v>
      </c>
      <c r="G33" s="757">
        <f t="shared" si="10"/>
        <v>0.111</v>
      </c>
      <c r="H33" s="764" t="str">
        <f t="shared" si="1"/>
        <v/>
      </c>
      <c r="I33" s="758" t="s">
        <v>1066</v>
      </c>
      <c r="J33" s="759" t="str">
        <f t="shared" si="11"/>
        <v/>
      </c>
      <c r="K33" s="760">
        <f t="shared" si="6"/>
        <v>0</v>
      </c>
      <c r="L33" s="761">
        <f t="shared" si="7"/>
        <v>20.3</v>
      </c>
      <c r="M33" s="761">
        <f t="shared" si="8"/>
        <v>305</v>
      </c>
      <c r="O33"/>
      <c r="P33"/>
      <c r="Q33"/>
      <c r="R33"/>
      <c r="S33"/>
      <c r="T33"/>
      <c r="U33"/>
    </row>
    <row r="34" spans="2:21">
      <c r="B34" s="762" t="s">
        <v>560</v>
      </c>
      <c r="C34" s="763" t="s">
        <v>561</v>
      </c>
      <c r="D34" s="762" t="s">
        <v>1062</v>
      </c>
      <c r="E34" s="762" t="s">
        <v>508</v>
      </c>
      <c r="F34" s="756">
        <v>90.300799999999995</v>
      </c>
      <c r="G34" s="757">
        <f t="shared" si="10"/>
        <v>90.300799999999995</v>
      </c>
      <c r="H34" s="764" t="str">
        <f t="shared" si="1"/>
        <v/>
      </c>
      <c r="I34" s="758" t="s">
        <v>1066</v>
      </c>
      <c r="J34" s="759" t="str">
        <f t="shared" si="11"/>
        <v/>
      </c>
      <c r="K34" s="760">
        <f t="shared" si="6"/>
        <v>0</v>
      </c>
      <c r="L34" s="761">
        <f t="shared" si="7"/>
        <v>20.3</v>
      </c>
      <c r="M34" s="761">
        <f t="shared" si="8"/>
        <v>305</v>
      </c>
    </row>
    <row r="35" spans="2:21">
      <c r="B35" s="762" t="s">
        <v>573</v>
      </c>
      <c r="C35" s="763" t="s">
        <v>574</v>
      </c>
      <c r="D35" s="762" t="s">
        <v>1062</v>
      </c>
      <c r="E35" s="762" t="s">
        <v>229</v>
      </c>
      <c r="F35" s="756">
        <v>17.207000000000001</v>
      </c>
      <c r="G35" s="757">
        <f t="shared" si="10"/>
        <v>17.207000000000001</v>
      </c>
      <c r="H35" s="764" t="str">
        <f t="shared" si="1"/>
        <v/>
      </c>
      <c r="I35" s="758" t="s">
        <v>1066</v>
      </c>
      <c r="J35" s="759" t="str">
        <f t="shared" si="11"/>
        <v/>
      </c>
      <c r="K35" s="760">
        <f t="shared" si="6"/>
        <v>0</v>
      </c>
      <c r="L35" s="761">
        <f t="shared" si="7"/>
        <v>20.3</v>
      </c>
      <c r="M35" s="761">
        <f t="shared" si="8"/>
        <v>305</v>
      </c>
    </row>
    <row r="36" spans="2:21">
      <c r="B36" s="762" t="s">
        <v>548</v>
      </c>
      <c r="C36" s="763" t="s">
        <v>549</v>
      </c>
      <c r="D36" s="762" t="s">
        <v>1062</v>
      </c>
      <c r="E36" s="762" t="s">
        <v>524</v>
      </c>
      <c r="F36" s="756">
        <v>399.42</v>
      </c>
      <c r="G36" s="757">
        <f t="shared" si="10"/>
        <v>399.42</v>
      </c>
      <c r="H36" s="764" t="str">
        <f t="shared" si="1"/>
        <v/>
      </c>
      <c r="I36" s="758" t="s">
        <v>1066</v>
      </c>
      <c r="J36" s="759" t="str">
        <f t="shared" si="11"/>
        <v/>
      </c>
      <c r="K36" s="760">
        <f t="shared" si="6"/>
        <v>0</v>
      </c>
      <c r="L36" s="761">
        <f t="shared" si="7"/>
        <v>20.3</v>
      </c>
      <c r="M36" s="761">
        <f t="shared" si="8"/>
        <v>305</v>
      </c>
    </row>
    <row r="37" spans="2:21">
      <c r="B37" s="762" t="s">
        <v>571</v>
      </c>
      <c r="C37" s="763" t="s">
        <v>572</v>
      </c>
      <c r="D37" s="762" t="s">
        <v>1062</v>
      </c>
      <c r="E37" s="762" t="s">
        <v>515</v>
      </c>
      <c r="F37" s="756">
        <v>7.7801999999999998</v>
      </c>
      <c r="G37" s="757">
        <f t="shared" si="10"/>
        <v>7.7801999999999998</v>
      </c>
      <c r="H37" s="764" t="str">
        <f t="shared" si="1"/>
        <v/>
      </c>
      <c r="I37" s="758" t="s">
        <v>1066</v>
      </c>
      <c r="J37" s="759" t="str">
        <f t="shared" si="11"/>
        <v/>
      </c>
      <c r="K37" s="760">
        <f t="shared" si="6"/>
        <v>0</v>
      </c>
      <c r="L37" s="761">
        <f t="shared" si="7"/>
        <v>20.3</v>
      </c>
      <c r="M37" s="761">
        <f t="shared" si="8"/>
        <v>305</v>
      </c>
    </row>
    <row r="38" spans="2:21" ht="30">
      <c r="B38" s="762" t="s">
        <v>580</v>
      </c>
      <c r="C38" s="763" t="s">
        <v>796</v>
      </c>
      <c r="D38" s="762" t="s">
        <v>1062</v>
      </c>
      <c r="E38" s="762" t="s">
        <v>524</v>
      </c>
      <c r="F38" s="756">
        <v>8.7528000000000006</v>
      </c>
      <c r="G38" s="757">
        <f t="shared" si="10"/>
        <v>8.7528000000000006</v>
      </c>
      <c r="H38" s="764" t="str">
        <f t="shared" si="1"/>
        <v/>
      </c>
      <c r="I38" s="758" t="s">
        <v>1066</v>
      </c>
      <c r="J38" s="759" t="str">
        <f t="shared" si="11"/>
        <v/>
      </c>
      <c r="K38" s="760">
        <f t="shared" si="6"/>
        <v>0</v>
      </c>
      <c r="L38" s="761">
        <f t="shared" si="7"/>
        <v>20.3</v>
      </c>
      <c r="M38" s="761">
        <f t="shared" si="8"/>
        <v>305</v>
      </c>
    </row>
    <row r="39" spans="2:21">
      <c r="B39" s="762" t="s">
        <v>564</v>
      </c>
      <c r="C39" s="763" t="s">
        <v>752</v>
      </c>
      <c r="D39" s="762" t="s">
        <v>1062</v>
      </c>
      <c r="E39" s="762" t="s">
        <v>515</v>
      </c>
      <c r="F39" s="756">
        <v>30908.457999999999</v>
      </c>
      <c r="G39" s="757">
        <f t="shared" si="10"/>
        <v>30908.457999999999</v>
      </c>
      <c r="H39" s="764" t="str">
        <f t="shared" si="1"/>
        <v/>
      </c>
      <c r="I39" s="758" t="s">
        <v>1066</v>
      </c>
      <c r="J39" s="759" t="str">
        <f t="shared" si="11"/>
        <v/>
      </c>
      <c r="K39" s="760">
        <f t="shared" si="6"/>
        <v>0</v>
      </c>
      <c r="L39" s="761">
        <f t="shared" si="7"/>
        <v>20.3</v>
      </c>
      <c r="M39" s="761">
        <f t="shared" si="8"/>
        <v>305</v>
      </c>
    </row>
    <row r="40" spans="2:21" ht="30">
      <c r="B40" s="762" t="s">
        <v>590</v>
      </c>
      <c r="C40" s="763" t="s">
        <v>591</v>
      </c>
      <c r="D40" s="762" t="s">
        <v>1062</v>
      </c>
      <c r="E40" s="762" t="s">
        <v>515</v>
      </c>
      <c r="F40" s="756">
        <v>2.8308</v>
      </c>
      <c r="G40" s="757">
        <f t="shared" si="10"/>
        <v>2.8308</v>
      </c>
      <c r="H40" s="764" t="str">
        <f t="shared" si="1"/>
        <v/>
      </c>
      <c r="I40" s="758" t="s">
        <v>1066</v>
      </c>
      <c r="J40" s="759" t="str">
        <f t="shared" si="11"/>
        <v/>
      </c>
      <c r="K40" s="760">
        <f t="shared" si="6"/>
        <v>0</v>
      </c>
      <c r="L40" s="761">
        <f t="shared" si="7"/>
        <v>20.3</v>
      </c>
      <c r="M40" s="761">
        <f t="shared" si="8"/>
        <v>305</v>
      </c>
    </row>
    <row r="41" spans="2:21">
      <c r="B41" s="762" t="s">
        <v>234</v>
      </c>
      <c r="C41" s="763" t="s">
        <v>612</v>
      </c>
      <c r="D41" s="762" t="s">
        <v>1062</v>
      </c>
      <c r="E41" s="762" t="s">
        <v>229</v>
      </c>
      <c r="F41" s="756">
        <v>129.6833</v>
      </c>
      <c r="G41" s="757">
        <f t="shared" si="10"/>
        <v>129.6833</v>
      </c>
      <c r="H41" s="764" t="str">
        <f t="shared" si="1"/>
        <v/>
      </c>
      <c r="I41" s="758" t="s">
        <v>1066</v>
      </c>
      <c r="J41" s="759" t="str">
        <f t="shared" si="11"/>
        <v/>
      </c>
      <c r="K41" s="760">
        <f t="shared" si="6"/>
        <v>0</v>
      </c>
      <c r="L41" s="761">
        <f t="shared" si="7"/>
        <v>20.3</v>
      </c>
      <c r="M41" s="761">
        <f t="shared" si="8"/>
        <v>305</v>
      </c>
    </row>
    <row r="42" spans="2:21">
      <c r="B42" s="762" t="s">
        <v>550</v>
      </c>
      <c r="C42" s="763" t="s">
        <v>551</v>
      </c>
      <c r="D42" s="762" t="s">
        <v>1062</v>
      </c>
      <c r="E42" s="762" t="s">
        <v>519</v>
      </c>
      <c r="F42" s="756">
        <v>144.9152</v>
      </c>
      <c r="G42" s="757">
        <f t="shared" si="10"/>
        <v>144.9152</v>
      </c>
      <c r="H42" s="764" t="str">
        <f t="shared" si="1"/>
        <v/>
      </c>
      <c r="I42" s="758" t="s">
        <v>1066</v>
      </c>
      <c r="J42" s="759" t="str">
        <f t="shared" si="11"/>
        <v/>
      </c>
      <c r="K42" s="760">
        <f t="shared" si="6"/>
        <v>0</v>
      </c>
      <c r="L42" s="761">
        <f t="shared" si="7"/>
        <v>20.3</v>
      </c>
      <c r="M42" s="761">
        <f t="shared" si="8"/>
        <v>305</v>
      </c>
    </row>
    <row r="43" spans="2:21">
      <c r="B43" s="762" t="s">
        <v>562</v>
      </c>
      <c r="C43" s="763" t="s">
        <v>563</v>
      </c>
      <c r="D43" s="762" t="s">
        <v>1062</v>
      </c>
      <c r="E43" s="762" t="s">
        <v>524</v>
      </c>
      <c r="F43" s="756">
        <v>4.1128999999999998</v>
      </c>
      <c r="G43" s="757">
        <f t="shared" si="10"/>
        <v>4.1128999999999998</v>
      </c>
      <c r="H43" s="764" t="str">
        <f t="shared" si="1"/>
        <v/>
      </c>
      <c r="I43" s="758" t="s">
        <v>1066</v>
      </c>
      <c r="J43" s="759" t="str">
        <f t="shared" si="11"/>
        <v/>
      </c>
      <c r="K43" s="760">
        <f t="shared" si="6"/>
        <v>0</v>
      </c>
      <c r="L43" s="761">
        <f t="shared" si="7"/>
        <v>20.3</v>
      </c>
      <c r="M43" s="761">
        <f t="shared" si="8"/>
        <v>305</v>
      </c>
    </row>
    <row r="44" spans="2:21">
      <c r="B44" s="762" t="s">
        <v>527</v>
      </c>
      <c r="C44" s="763" t="s">
        <v>528</v>
      </c>
      <c r="D44" s="762" t="s">
        <v>1062</v>
      </c>
      <c r="E44" s="762" t="s">
        <v>524</v>
      </c>
      <c r="F44" s="756">
        <v>6.7374999999999998</v>
      </c>
      <c r="G44" s="757">
        <f t="shared" si="10"/>
        <v>6.7374999999999998</v>
      </c>
      <c r="H44" s="764" t="str">
        <f t="shared" si="1"/>
        <v/>
      </c>
      <c r="I44" s="758" t="s">
        <v>1066</v>
      </c>
      <c r="J44" s="759" t="str">
        <f t="shared" si="11"/>
        <v/>
      </c>
      <c r="K44" s="760">
        <f t="shared" si="6"/>
        <v>0</v>
      </c>
      <c r="L44" s="761">
        <f t="shared" si="7"/>
        <v>20.3</v>
      </c>
      <c r="M44" s="761">
        <f t="shared" si="8"/>
        <v>305</v>
      </c>
    </row>
    <row r="45" spans="2:21">
      <c r="B45" s="762" t="s">
        <v>610</v>
      </c>
      <c r="C45" s="763" t="s">
        <v>611</v>
      </c>
      <c r="D45" s="762" t="s">
        <v>1062</v>
      </c>
      <c r="E45" s="762" t="s">
        <v>515</v>
      </c>
      <c r="F45" s="756">
        <v>421.43509999999998</v>
      </c>
      <c r="G45" s="757">
        <f t="shared" si="10"/>
        <v>421.43509999999998</v>
      </c>
      <c r="H45" s="764" t="str">
        <f t="shared" si="1"/>
        <v/>
      </c>
      <c r="I45" s="758" t="s">
        <v>1066</v>
      </c>
      <c r="J45" s="759" t="str">
        <f t="shared" si="11"/>
        <v/>
      </c>
      <c r="K45" s="760">
        <f t="shared" si="6"/>
        <v>0</v>
      </c>
      <c r="L45" s="761">
        <f t="shared" si="7"/>
        <v>20.3</v>
      </c>
      <c r="M45" s="761">
        <f t="shared" si="8"/>
        <v>305</v>
      </c>
    </row>
    <row r="46" spans="2:21">
      <c r="B46" s="762" t="s">
        <v>565</v>
      </c>
      <c r="C46" s="763" t="s">
        <v>566</v>
      </c>
      <c r="D46" s="762" t="s">
        <v>1062</v>
      </c>
      <c r="E46" s="762" t="s">
        <v>515</v>
      </c>
      <c r="F46" s="756">
        <v>756.17830000000004</v>
      </c>
      <c r="G46" s="757">
        <f t="shared" si="10"/>
        <v>756.17830000000004</v>
      </c>
      <c r="H46" s="764" t="str">
        <f t="shared" si="1"/>
        <v/>
      </c>
      <c r="I46" s="758" t="s">
        <v>1066</v>
      </c>
      <c r="J46" s="759" t="str">
        <f t="shared" si="11"/>
        <v/>
      </c>
      <c r="K46" s="760">
        <f t="shared" si="6"/>
        <v>0</v>
      </c>
      <c r="L46" s="761">
        <f t="shared" si="7"/>
        <v>20.3</v>
      </c>
      <c r="M46" s="761">
        <f t="shared" si="8"/>
        <v>305</v>
      </c>
    </row>
    <row r="47" spans="2:21">
      <c r="B47" s="762" t="s">
        <v>546</v>
      </c>
      <c r="C47" s="763" t="s">
        <v>547</v>
      </c>
      <c r="D47" s="762" t="s">
        <v>1062</v>
      </c>
      <c r="E47" s="762" t="s">
        <v>508</v>
      </c>
      <c r="F47" s="756">
        <v>16.544499999999999</v>
      </c>
      <c r="G47" s="757">
        <f t="shared" si="10"/>
        <v>16.544499999999999</v>
      </c>
      <c r="H47" s="764" t="str">
        <f t="shared" si="1"/>
        <v/>
      </c>
      <c r="I47" s="758" t="s">
        <v>1066</v>
      </c>
      <c r="J47" s="759" t="str">
        <f t="shared" si="11"/>
        <v/>
      </c>
      <c r="K47" s="760">
        <f t="shared" si="6"/>
        <v>0</v>
      </c>
      <c r="L47" s="761">
        <f t="shared" si="7"/>
        <v>20.3</v>
      </c>
      <c r="M47" s="761">
        <f t="shared" si="8"/>
        <v>305</v>
      </c>
    </row>
    <row r="48" spans="2:21">
      <c r="B48" s="762" t="s">
        <v>606</v>
      </c>
      <c r="C48" s="763" t="s">
        <v>607</v>
      </c>
      <c r="D48" s="762" t="s">
        <v>1062</v>
      </c>
      <c r="E48" s="762" t="s">
        <v>515</v>
      </c>
      <c r="F48" s="756">
        <v>1.2587999999999999</v>
      </c>
      <c r="G48" s="757">
        <f t="shared" si="10"/>
        <v>1.2587999999999999</v>
      </c>
      <c r="H48" s="764" t="str">
        <f t="shared" si="1"/>
        <v/>
      </c>
      <c r="I48" s="758" t="s">
        <v>1066</v>
      </c>
      <c r="J48" s="759" t="str">
        <f t="shared" si="11"/>
        <v/>
      </c>
      <c r="K48" s="760">
        <f t="shared" si="6"/>
        <v>0</v>
      </c>
      <c r="L48" s="761">
        <f t="shared" si="7"/>
        <v>20.3</v>
      </c>
      <c r="M48" s="761">
        <f t="shared" si="8"/>
        <v>305</v>
      </c>
    </row>
    <row r="49" spans="2:13" ht="30">
      <c r="B49" s="762" t="s">
        <v>600</v>
      </c>
      <c r="C49" s="763" t="s">
        <v>601</v>
      </c>
      <c r="D49" s="762" t="s">
        <v>1062</v>
      </c>
      <c r="E49" s="762" t="s">
        <v>515</v>
      </c>
      <c r="F49" s="756">
        <v>527.61670000000004</v>
      </c>
      <c r="G49" s="757">
        <f t="shared" si="10"/>
        <v>527.61670000000004</v>
      </c>
      <c r="H49" s="764" t="str">
        <f t="shared" si="1"/>
        <v/>
      </c>
      <c r="I49" s="758" t="s">
        <v>1066</v>
      </c>
      <c r="J49" s="759" t="str">
        <f t="shared" si="11"/>
        <v/>
      </c>
      <c r="K49" s="760">
        <f t="shared" si="6"/>
        <v>0</v>
      </c>
      <c r="L49" s="761">
        <f t="shared" si="7"/>
        <v>20.3</v>
      </c>
      <c r="M49" s="761">
        <f t="shared" si="8"/>
        <v>305</v>
      </c>
    </row>
    <row r="50" spans="2:13">
      <c r="B50" s="762" t="s">
        <v>594</v>
      </c>
      <c r="C50" s="763" t="s">
        <v>595</v>
      </c>
      <c r="D50" s="762" t="s">
        <v>1062</v>
      </c>
      <c r="E50" s="762" t="s">
        <v>524</v>
      </c>
      <c r="F50" s="756">
        <v>16.8536</v>
      </c>
      <c r="G50" s="757">
        <f t="shared" si="10"/>
        <v>16.8536</v>
      </c>
      <c r="H50" s="764" t="str">
        <f t="shared" si="1"/>
        <v/>
      </c>
      <c r="I50" s="758" t="s">
        <v>1066</v>
      </c>
      <c r="J50" s="759" t="str">
        <f t="shared" si="11"/>
        <v/>
      </c>
      <c r="K50" s="760">
        <f t="shared" si="6"/>
        <v>0</v>
      </c>
      <c r="L50" s="761">
        <f t="shared" si="7"/>
        <v>20.3</v>
      </c>
      <c r="M50" s="761">
        <f t="shared" si="8"/>
        <v>305</v>
      </c>
    </row>
    <row r="51" spans="2:13">
      <c r="B51" s="762" t="s">
        <v>586</v>
      </c>
      <c r="C51" s="763" t="s">
        <v>587</v>
      </c>
      <c r="D51" s="762" t="s">
        <v>1062</v>
      </c>
      <c r="E51" s="762" t="s">
        <v>508</v>
      </c>
      <c r="F51" s="756">
        <v>73.652000000000001</v>
      </c>
      <c r="G51" s="757">
        <f t="shared" si="10"/>
        <v>73.652000000000001</v>
      </c>
      <c r="H51" s="764" t="str">
        <f t="shared" si="1"/>
        <v/>
      </c>
      <c r="I51" s="758" t="s">
        <v>1066</v>
      </c>
      <c r="J51" s="759" t="str">
        <f t="shared" si="11"/>
        <v/>
      </c>
      <c r="K51" s="760">
        <f t="shared" si="6"/>
        <v>0</v>
      </c>
      <c r="L51" s="761">
        <f t="shared" si="7"/>
        <v>20.3</v>
      </c>
      <c r="M51" s="761">
        <f t="shared" si="8"/>
        <v>305</v>
      </c>
    </row>
    <row r="52" spans="2:13">
      <c r="B52" s="762" t="s">
        <v>608</v>
      </c>
      <c r="C52" s="763" t="s">
        <v>609</v>
      </c>
      <c r="D52" s="762" t="s">
        <v>1062</v>
      </c>
      <c r="E52" s="762" t="s">
        <v>583</v>
      </c>
      <c r="F52" s="756">
        <v>31.909300000000002</v>
      </c>
      <c r="G52" s="757">
        <f t="shared" si="10"/>
        <v>31.909300000000002</v>
      </c>
      <c r="H52" s="764" t="str">
        <f t="shared" si="1"/>
        <v/>
      </c>
      <c r="I52" s="758" t="s">
        <v>1066</v>
      </c>
      <c r="J52" s="759" t="str">
        <f t="shared" si="11"/>
        <v/>
      </c>
      <c r="K52" s="760">
        <f t="shared" si="6"/>
        <v>0</v>
      </c>
      <c r="L52" s="761">
        <f t="shared" si="7"/>
        <v>20.3</v>
      </c>
      <c r="M52" s="761">
        <f t="shared" si="8"/>
        <v>305</v>
      </c>
    </row>
    <row r="53" spans="2:13">
      <c r="B53" s="762" t="s">
        <v>544</v>
      </c>
      <c r="C53" s="763" t="s">
        <v>545</v>
      </c>
      <c r="D53" s="762" t="s">
        <v>1062</v>
      </c>
      <c r="E53" s="762" t="s">
        <v>508</v>
      </c>
      <c r="F53" s="756">
        <v>11.0047</v>
      </c>
      <c r="G53" s="757">
        <f t="shared" si="10"/>
        <v>11.0047</v>
      </c>
      <c r="H53" s="764" t="str">
        <f t="shared" si="1"/>
        <v/>
      </c>
      <c r="I53" s="758" t="s">
        <v>1066</v>
      </c>
      <c r="J53" s="759" t="str">
        <f t="shared" si="11"/>
        <v/>
      </c>
      <c r="K53" s="760">
        <f t="shared" si="6"/>
        <v>0</v>
      </c>
      <c r="L53" s="761">
        <f t="shared" si="7"/>
        <v>20.3</v>
      </c>
      <c r="M53" s="761">
        <f t="shared" si="8"/>
        <v>305</v>
      </c>
    </row>
    <row r="54" spans="2:13">
      <c r="B54" s="762" t="s">
        <v>575</v>
      </c>
      <c r="C54" s="763" t="s">
        <v>822</v>
      </c>
      <c r="D54" s="762" t="s">
        <v>1062</v>
      </c>
      <c r="E54" s="762" t="s">
        <v>524</v>
      </c>
      <c r="F54" s="756">
        <v>74.516900000000007</v>
      </c>
      <c r="G54" s="757">
        <f t="shared" si="10"/>
        <v>74.516900000000007</v>
      </c>
      <c r="H54" s="764" t="str">
        <f t="shared" si="1"/>
        <v/>
      </c>
      <c r="I54" s="758" t="s">
        <v>1066</v>
      </c>
      <c r="J54" s="759" t="str">
        <f t="shared" si="11"/>
        <v/>
      </c>
      <c r="K54" s="760">
        <f t="shared" si="6"/>
        <v>0</v>
      </c>
      <c r="L54" s="761">
        <f t="shared" si="7"/>
        <v>20.3</v>
      </c>
      <c r="M54" s="761">
        <f t="shared" si="8"/>
        <v>305</v>
      </c>
    </row>
    <row r="55" spans="2:13" ht="30">
      <c r="B55" s="762" t="s">
        <v>567</v>
      </c>
      <c r="C55" s="763" t="s">
        <v>568</v>
      </c>
      <c r="D55" s="762" t="s">
        <v>1062</v>
      </c>
      <c r="E55" s="762" t="s">
        <v>524</v>
      </c>
      <c r="F55" s="756">
        <v>1783.3867</v>
      </c>
      <c r="G55" s="757">
        <f t="shared" si="10"/>
        <v>1783.3867</v>
      </c>
      <c r="H55" s="764" t="str">
        <f t="shared" si="1"/>
        <v/>
      </c>
      <c r="I55" s="758" t="s">
        <v>1066</v>
      </c>
      <c r="J55" s="759" t="str">
        <f t="shared" si="11"/>
        <v/>
      </c>
      <c r="K55" s="760">
        <f t="shared" si="6"/>
        <v>0</v>
      </c>
      <c r="L55" s="761">
        <f t="shared" si="7"/>
        <v>20.3</v>
      </c>
      <c r="M55" s="761">
        <f t="shared" si="8"/>
        <v>305</v>
      </c>
    </row>
    <row r="56" spans="2:13">
      <c r="B56" s="762" t="s">
        <v>554</v>
      </c>
      <c r="C56" s="763" t="s">
        <v>555</v>
      </c>
      <c r="D56" s="762" t="s">
        <v>1062</v>
      </c>
      <c r="E56" s="762" t="s">
        <v>524</v>
      </c>
      <c r="F56" s="756">
        <v>33.308199999999999</v>
      </c>
      <c r="G56" s="757">
        <f t="shared" si="10"/>
        <v>33.308199999999999</v>
      </c>
      <c r="H56" s="764" t="str">
        <f t="shared" si="1"/>
        <v/>
      </c>
      <c r="I56" s="758" t="s">
        <v>1066</v>
      </c>
      <c r="J56" s="759" t="str">
        <f t="shared" si="11"/>
        <v/>
      </c>
      <c r="K56" s="760">
        <f t="shared" si="6"/>
        <v>0</v>
      </c>
      <c r="L56" s="761">
        <f t="shared" si="7"/>
        <v>20.3</v>
      </c>
      <c r="M56" s="761">
        <f t="shared" si="8"/>
        <v>305</v>
      </c>
    </row>
    <row r="57" spans="2:13">
      <c r="B57" s="762" t="s">
        <v>529</v>
      </c>
      <c r="C57" s="763" t="s">
        <v>530</v>
      </c>
      <c r="D57" s="762" t="s">
        <v>1062</v>
      </c>
      <c r="E57" s="762" t="s">
        <v>524</v>
      </c>
      <c r="F57" s="756">
        <v>4.0045999999999999</v>
      </c>
      <c r="G57" s="757">
        <f t="shared" si="10"/>
        <v>4.0045999999999999</v>
      </c>
      <c r="H57" s="764" t="str">
        <f t="shared" si="1"/>
        <v/>
      </c>
      <c r="I57" s="758" t="s">
        <v>1066</v>
      </c>
      <c r="J57" s="759" t="str">
        <f t="shared" si="11"/>
        <v/>
      </c>
      <c r="K57" s="760">
        <f t="shared" si="6"/>
        <v>0</v>
      </c>
      <c r="L57" s="761">
        <f t="shared" si="7"/>
        <v>20.3</v>
      </c>
      <c r="M57" s="761">
        <f t="shared" si="8"/>
        <v>305</v>
      </c>
    </row>
    <row r="58" spans="2:13">
      <c r="B58" s="762" t="s">
        <v>522</v>
      </c>
      <c r="C58" s="763" t="s">
        <v>523</v>
      </c>
      <c r="D58" s="762" t="s">
        <v>1062</v>
      </c>
      <c r="E58" s="762" t="s">
        <v>524</v>
      </c>
      <c r="F58" s="756">
        <v>5.6761999999999997</v>
      </c>
      <c r="G58" s="757">
        <f t="shared" si="10"/>
        <v>5.6761999999999997</v>
      </c>
      <c r="H58" s="764" t="str">
        <f t="shared" si="1"/>
        <v/>
      </c>
      <c r="I58" s="758" t="s">
        <v>1066</v>
      </c>
      <c r="J58" s="759" t="str">
        <f t="shared" si="11"/>
        <v/>
      </c>
      <c r="K58" s="760">
        <f t="shared" si="6"/>
        <v>0</v>
      </c>
      <c r="L58" s="761">
        <f t="shared" si="7"/>
        <v>20.3</v>
      </c>
      <c r="M58" s="761">
        <f t="shared" si="8"/>
        <v>305</v>
      </c>
    </row>
    <row r="59" spans="2:13">
      <c r="B59" s="762" t="s">
        <v>540</v>
      </c>
      <c r="C59" s="763" t="s">
        <v>541</v>
      </c>
      <c r="D59" s="762" t="s">
        <v>1062</v>
      </c>
      <c r="E59" s="762" t="s">
        <v>524</v>
      </c>
      <c r="F59" s="756">
        <v>12.2699</v>
      </c>
      <c r="G59" s="757">
        <f t="shared" si="10"/>
        <v>12.2699</v>
      </c>
      <c r="H59" s="764" t="str">
        <f t="shared" si="1"/>
        <v/>
      </c>
      <c r="I59" s="758" t="s">
        <v>1066</v>
      </c>
      <c r="J59" s="759" t="str">
        <f t="shared" si="11"/>
        <v/>
      </c>
      <c r="K59" s="760">
        <f t="shared" si="6"/>
        <v>0</v>
      </c>
      <c r="L59" s="761">
        <f t="shared" si="7"/>
        <v>20.3</v>
      </c>
      <c r="M59" s="761">
        <f t="shared" si="8"/>
        <v>305</v>
      </c>
    </row>
    <row r="60" spans="2:13">
      <c r="B60" s="762" t="s">
        <v>1029</v>
      </c>
      <c r="C60" s="763" t="s">
        <v>1065</v>
      </c>
      <c r="D60" s="762" t="s">
        <v>1062</v>
      </c>
      <c r="E60" s="762" t="s">
        <v>508</v>
      </c>
      <c r="F60" s="756">
        <v>20.052</v>
      </c>
      <c r="G60" s="757">
        <f t="shared" si="10"/>
        <v>20.052</v>
      </c>
      <c r="H60" s="764"/>
      <c r="I60" s="758" t="s">
        <v>1066</v>
      </c>
      <c r="J60" s="759"/>
      <c r="K60" s="760">
        <f t="shared" si="6"/>
        <v>0</v>
      </c>
      <c r="L60" s="761">
        <f t="shared" si="7"/>
        <v>20.3</v>
      </c>
      <c r="M60" s="761">
        <f t="shared" si="8"/>
        <v>305</v>
      </c>
    </row>
    <row r="61" spans="2:13">
      <c r="B61" s="762" t="s">
        <v>989</v>
      </c>
      <c r="C61" s="763" t="s">
        <v>990</v>
      </c>
      <c r="D61" s="762" t="s">
        <v>1062</v>
      </c>
      <c r="E61" s="762" t="s">
        <v>229</v>
      </c>
      <c r="F61" s="756">
        <v>161.41200000000001</v>
      </c>
      <c r="G61" s="757">
        <f t="shared" si="10"/>
        <v>161.41200000000001</v>
      </c>
      <c r="H61" s="764"/>
      <c r="I61" s="758" t="s">
        <v>1066</v>
      </c>
      <c r="J61" s="759"/>
      <c r="K61" s="760">
        <f t="shared" si="6"/>
        <v>0</v>
      </c>
      <c r="L61" s="761">
        <f t="shared" si="7"/>
        <v>20.3</v>
      </c>
      <c r="M61" s="761">
        <f t="shared" si="8"/>
        <v>305</v>
      </c>
    </row>
    <row r="62" spans="2:13">
      <c r="B62" s="762" t="s">
        <v>1031</v>
      </c>
      <c r="C62" s="763" t="s">
        <v>1368</v>
      </c>
      <c r="D62" s="762" t="s">
        <v>1062</v>
      </c>
      <c r="E62" s="762" t="s">
        <v>519</v>
      </c>
      <c r="F62" s="756">
        <v>5.3781999999999996</v>
      </c>
      <c r="G62" s="757">
        <f t="shared" si="10"/>
        <v>5.3781999999999996</v>
      </c>
      <c r="H62" s="764"/>
      <c r="I62" s="758" t="s">
        <v>1066</v>
      </c>
      <c r="J62" s="759"/>
      <c r="K62" s="760">
        <f t="shared" si="6"/>
        <v>0</v>
      </c>
      <c r="L62" s="761">
        <f t="shared" si="7"/>
        <v>20.3</v>
      </c>
      <c r="M62" s="761">
        <f t="shared" si="8"/>
        <v>305</v>
      </c>
    </row>
    <row r="63" spans="2:13">
      <c r="B63" s="762" t="s">
        <v>1033</v>
      </c>
      <c r="C63" s="763" t="s">
        <v>1369</v>
      </c>
      <c r="D63" s="762" t="s">
        <v>1062</v>
      </c>
      <c r="E63" s="762" t="s">
        <v>519</v>
      </c>
      <c r="F63" s="756">
        <v>19.581199999999999</v>
      </c>
      <c r="G63" s="757">
        <f t="shared" si="10"/>
        <v>19.581199999999999</v>
      </c>
      <c r="H63" s="764"/>
      <c r="I63" s="758" t="s">
        <v>1066</v>
      </c>
      <c r="J63" s="759"/>
      <c r="K63" s="760">
        <f t="shared" si="6"/>
        <v>0</v>
      </c>
      <c r="L63" s="761">
        <f t="shared" si="7"/>
        <v>20.3</v>
      </c>
      <c r="M63" s="761">
        <f t="shared" si="8"/>
        <v>305</v>
      </c>
    </row>
    <row r="64" spans="2:13">
      <c r="B64" s="762" t="s">
        <v>552</v>
      </c>
      <c r="C64" s="763" t="s">
        <v>1370</v>
      </c>
      <c r="D64" s="762" t="s">
        <v>1062</v>
      </c>
      <c r="E64" s="762" t="s">
        <v>508</v>
      </c>
      <c r="F64" s="756">
        <v>6.5724</v>
      </c>
      <c r="G64" s="757">
        <f t="shared" si="10"/>
        <v>6.5724</v>
      </c>
      <c r="H64" s="764"/>
      <c r="I64" s="758" t="s">
        <v>1066</v>
      </c>
      <c r="J64" s="759"/>
      <c r="K64" s="760">
        <f t="shared" si="6"/>
        <v>0</v>
      </c>
      <c r="L64" s="761">
        <f t="shared" si="7"/>
        <v>20.3</v>
      </c>
      <c r="M64" s="761">
        <f t="shared" si="8"/>
        <v>305</v>
      </c>
    </row>
    <row r="65" spans="2:13">
      <c r="B65" s="762" t="s">
        <v>234</v>
      </c>
      <c r="C65" s="763" t="s">
        <v>1371</v>
      </c>
      <c r="D65" s="762" t="s">
        <v>1062</v>
      </c>
      <c r="E65" s="762" t="s">
        <v>229</v>
      </c>
      <c r="F65" s="756">
        <v>129.6833</v>
      </c>
      <c r="G65" s="757">
        <f t="shared" si="10"/>
        <v>129.6833</v>
      </c>
      <c r="H65" s="764"/>
      <c r="I65" s="758" t="s">
        <v>1066</v>
      </c>
      <c r="J65" s="759"/>
      <c r="K65" s="760">
        <f t="shared" si="6"/>
        <v>0</v>
      </c>
      <c r="L65" s="761">
        <f t="shared" si="7"/>
        <v>20.3</v>
      </c>
      <c r="M65" s="761">
        <f t="shared" si="8"/>
        <v>305</v>
      </c>
    </row>
    <row r="66" spans="2:13" hidden="1">
      <c r="B66" s="762"/>
      <c r="C66" s="763"/>
      <c r="D66" s="762"/>
      <c r="E66" s="762"/>
      <c r="F66" s="756"/>
      <c r="G66" s="757"/>
      <c r="H66" s="764"/>
      <c r="I66" s="758" t="s">
        <v>1066</v>
      </c>
      <c r="J66" s="759"/>
      <c r="K66" s="760">
        <f t="shared" si="6"/>
        <v>0</v>
      </c>
      <c r="L66" s="761">
        <f t="shared" si="7"/>
        <v>0</v>
      </c>
      <c r="M66" s="761">
        <f t="shared" si="8"/>
        <v>0</v>
      </c>
    </row>
    <row r="67" spans="2:13">
      <c r="B67" s="762" t="s">
        <v>569</v>
      </c>
      <c r="C67" s="763" t="s">
        <v>570</v>
      </c>
      <c r="D67" s="762" t="s">
        <v>1062</v>
      </c>
      <c r="E67" s="762" t="s">
        <v>508</v>
      </c>
      <c r="F67" s="756">
        <v>34.952199999999998</v>
      </c>
      <c r="G67" s="757">
        <f t="shared" ref="G67" si="12">IFERROR(INDEX($Q$3:$Q$13,MATCH(B67,$O$3:$O$13,0)),F67)</f>
        <v>34.952199999999998</v>
      </c>
      <c r="H67" s="764" t="str">
        <f t="shared" ref="H67" si="13">IFERROR(MATCH(B67,$O$3:$O$13,0),"")</f>
        <v/>
      </c>
      <c r="I67" s="758" t="s">
        <v>1066</v>
      </c>
      <c r="J67" s="759" t="str">
        <f t="shared" ref="J67" si="14">IFERROR(INDEX($R$3:$R$13,MATCH(B67,$O$3:$O$13,0)),"")</f>
        <v/>
      </c>
      <c r="K67" s="760">
        <f t="shared" si="6"/>
        <v>0</v>
      </c>
      <c r="L67" s="761">
        <f t="shared" si="7"/>
        <v>20.3</v>
      </c>
      <c r="M67" s="761">
        <f t="shared" si="8"/>
        <v>305</v>
      </c>
    </row>
    <row r="68" spans="2:13">
      <c r="B68" s="1044" t="s">
        <v>1180</v>
      </c>
      <c r="C68" s="1044"/>
      <c r="D68" s="1044"/>
      <c r="E68" s="1044"/>
      <c r="F68" s="1044"/>
      <c r="G68" s="1044"/>
      <c r="H68" s="1044"/>
      <c r="I68" s="1044"/>
      <c r="J68" s="1044"/>
      <c r="K68" s="1044"/>
      <c r="L68" s="1044"/>
      <c r="M68" s="1044"/>
    </row>
    <row r="69" spans="2:13">
      <c r="B69" s="1044" t="s">
        <v>1181</v>
      </c>
      <c r="C69" s="1044"/>
      <c r="D69" s="1044"/>
      <c r="E69" s="1044"/>
      <c r="F69" s="1044"/>
      <c r="G69" s="1044"/>
      <c r="H69" s="1044"/>
      <c r="I69" s="1044"/>
      <c r="J69" s="1044"/>
      <c r="K69" s="1044"/>
      <c r="L69" s="1044"/>
      <c r="M69" s="1044"/>
    </row>
  </sheetData>
  <mergeCells count="3">
    <mergeCell ref="C1:F1"/>
    <mergeCell ref="B68:M68"/>
    <mergeCell ref="B69:M69"/>
  </mergeCells>
  <conditionalFormatting sqref="B3:M67">
    <cfRule type="expression" dxfId="25" priority="1">
      <formula>$H3&lt;&gt;""</formula>
    </cfRule>
  </conditionalFormatting>
  <dataValidations count="1">
    <dataValidation type="list" allowBlank="1" showInputMessage="1" showErrorMessage="1" sqref="I3:I67" xr:uid="{DA3FDA93-7FBC-42B2-94F2-CD2DF4270E2F}">
      <formula1>$P$16:$P$18</formula1>
    </dataValidation>
  </dataValidations>
  <pageMargins left="0.5" right="0.5" top="0.5" bottom="0.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90CCE-0F31-4BA1-AA70-72269C4B0A5A}">
  <sheetPr>
    <tabColor theme="8" tint="0.59999389629810485"/>
  </sheetPr>
  <dimension ref="B2:L47"/>
  <sheetViews>
    <sheetView showGridLines="0" topLeftCell="A23" zoomScaleNormal="100" workbookViewId="0">
      <selection activeCell="B2" sqref="B2:L43"/>
    </sheetView>
  </sheetViews>
  <sheetFormatPr defaultColWidth="9.140625" defaultRowHeight="15.75"/>
  <cols>
    <col min="1" max="1" width="9.140625" style="589"/>
    <col min="2" max="2" width="15.28515625" style="634" customWidth="1"/>
    <col min="3" max="3" width="14.140625" style="634" customWidth="1"/>
    <col min="4" max="4" width="105.5703125" style="635" customWidth="1"/>
    <col min="5" max="5" width="11.28515625" style="634" customWidth="1"/>
    <col min="6" max="6" width="16.5703125" style="634" customWidth="1"/>
    <col min="7" max="7" width="21" style="634" customWidth="1"/>
    <col min="8" max="8" width="12.5703125" style="636" customWidth="1"/>
    <col min="9" max="9" width="15.7109375" style="636" customWidth="1"/>
    <col min="10" max="10" width="12.5703125" style="636" customWidth="1"/>
    <col min="11" max="11" width="13.42578125" style="636" customWidth="1"/>
    <col min="12" max="16384" width="9.140625" style="589"/>
  </cols>
  <sheetData>
    <row r="2" spans="2:12" ht="16.5" thickBot="1">
      <c r="B2" s="1047" t="s">
        <v>1182</v>
      </c>
      <c r="C2" s="1048"/>
      <c r="D2" s="1048"/>
      <c r="E2" s="1048"/>
      <c r="F2" s="1048"/>
      <c r="G2" s="1048"/>
      <c r="H2" s="1048"/>
      <c r="I2" s="1048"/>
      <c r="J2" s="1048"/>
      <c r="K2" s="1048"/>
      <c r="L2" s="1048"/>
    </row>
    <row r="3" spans="2:12" ht="18.75" customHeight="1" thickTop="1" thickBot="1">
      <c r="B3" s="610" t="s">
        <v>90</v>
      </c>
      <c r="C3" s="1049" t="s">
        <v>1285</v>
      </c>
      <c r="D3" s="1050"/>
      <c r="E3" s="1050"/>
      <c r="F3" s="1050"/>
      <c r="G3" s="1051"/>
      <c r="H3" s="1052" t="s">
        <v>112</v>
      </c>
      <c r="I3" s="1053"/>
      <c r="J3" s="1052" t="s">
        <v>1183</v>
      </c>
      <c r="K3" s="1056"/>
      <c r="L3" s="1056"/>
    </row>
    <row r="4" spans="2:12" ht="17.25" customHeight="1" thickTop="1" thickBot="1">
      <c r="B4" s="610" t="s">
        <v>92</v>
      </c>
      <c r="C4" s="1049" t="s">
        <v>1286</v>
      </c>
      <c r="D4" s="1050"/>
      <c r="E4" s="1050"/>
      <c r="F4" s="1050"/>
      <c r="G4" s="1051"/>
      <c r="H4" s="1054"/>
      <c r="I4" s="1055"/>
      <c r="J4" s="1054"/>
      <c r="K4" s="1057"/>
      <c r="L4" s="1057"/>
    </row>
    <row r="5" spans="2:12" ht="33" thickTop="1" thickBot="1">
      <c r="B5" s="765" t="s">
        <v>78</v>
      </c>
      <c r="C5" s="765" t="s">
        <v>5</v>
      </c>
      <c r="D5" s="611" t="s">
        <v>0</v>
      </c>
      <c r="E5" s="765" t="s">
        <v>6</v>
      </c>
      <c r="F5" s="611" t="s">
        <v>1184</v>
      </c>
      <c r="G5" s="765" t="s">
        <v>1185</v>
      </c>
      <c r="H5" s="611" t="s">
        <v>1186</v>
      </c>
      <c r="I5" s="611" t="s">
        <v>110</v>
      </c>
      <c r="J5" s="611" t="s">
        <v>1186</v>
      </c>
      <c r="K5" s="611" t="s">
        <v>110</v>
      </c>
      <c r="L5" s="611"/>
    </row>
    <row r="6" spans="2:12" ht="17.25" thickTop="1" thickBot="1">
      <c r="B6" s="692">
        <v>1</v>
      </c>
      <c r="C6" s="693"/>
      <c r="D6" s="695" t="s">
        <v>79</v>
      </c>
      <c r="E6" s="612"/>
      <c r="F6" s="613"/>
      <c r="G6" s="692"/>
      <c r="H6" s="611"/>
      <c r="I6" s="611"/>
      <c r="J6" s="614">
        <f>SUM(J7:J13)</f>
        <v>0.50832643837499991</v>
      </c>
      <c r="K6" s="614">
        <f>SUM(K7:K13)</f>
        <v>2.6305100662499994</v>
      </c>
      <c r="L6" s="615">
        <f>J6/$J$43</f>
        <v>1.4900920866244228E-5</v>
      </c>
    </row>
    <row r="7" spans="2:12" ht="33" thickTop="1" thickBot="1">
      <c r="B7" s="616" t="s">
        <v>1189</v>
      </c>
      <c r="C7" s="616" t="s">
        <v>991</v>
      </c>
      <c r="D7" s="617" t="s">
        <v>1190</v>
      </c>
      <c r="E7" s="616" t="s">
        <v>486</v>
      </c>
      <c r="F7" s="616">
        <v>3</v>
      </c>
      <c r="G7" s="616"/>
      <c r="H7" s="616"/>
      <c r="I7" s="618"/>
      <c r="J7" s="616"/>
      <c r="K7" s="616"/>
      <c r="L7" s="616"/>
    </row>
    <row r="8" spans="2:12" ht="33" thickTop="1" thickBot="1">
      <c r="B8" s="619"/>
      <c r="C8" s="619">
        <v>1106165</v>
      </c>
      <c r="D8" s="620" t="s">
        <v>716</v>
      </c>
      <c r="E8" s="619" t="s">
        <v>229</v>
      </c>
      <c r="F8" s="619">
        <v>3.7499999999999999E-3</v>
      </c>
      <c r="G8" s="619"/>
      <c r="H8" s="619"/>
      <c r="I8" s="621"/>
      <c r="J8" s="619"/>
      <c r="K8" s="619"/>
      <c r="L8" s="619"/>
    </row>
    <row r="9" spans="2:12" ht="17.25" thickTop="1" thickBot="1">
      <c r="B9" s="622"/>
      <c r="C9" s="622" t="s">
        <v>234</v>
      </c>
      <c r="D9" s="623" t="s">
        <v>612</v>
      </c>
      <c r="E9" s="622" t="s">
        <v>621</v>
      </c>
      <c r="F9" s="624">
        <v>0.78900000000000003</v>
      </c>
      <c r="G9" s="625">
        <f>F9*F8*F7</f>
        <v>8.8762500000000005E-3</v>
      </c>
      <c r="H9" s="626">
        <v>20.3</v>
      </c>
      <c r="I9" s="626">
        <v>117</v>
      </c>
      <c r="J9" s="625">
        <f>$G9*H9</f>
        <v>0.18018787500000003</v>
      </c>
      <c r="K9" s="625">
        <f>$G9*I9</f>
        <v>1.0385212500000001</v>
      </c>
      <c r="L9" s="625"/>
    </row>
    <row r="10" spans="2:12" ht="17.25" thickTop="1" thickBot="1">
      <c r="B10" s="627"/>
      <c r="C10" s="627" t="s">
        <v>830</v>
      </c>
      <c r="D10" s="586" t="s">
        <v>831</v>
      </c>
      <c r="E10" s="627" t="s">
        <v>229</v>
      </c>
      <c r="F10" s="627">
        <v>0.7</v>
      </c>
      <c r="G10" s="628"/>
      <c r="H10" s="629"/>
      <c r="I10" s="629"/>
      <c r="J10" s="627"/>
      <c r="K10" s="627"/>
      <c r="L10" s="627"/>
    </row>
    <row r="11" spans="2:12" ht="17.25" thickTop="1" thickBot="1">
      <c r="B11" s="622"/>
      <c r="C11" s="622" t="s">
        <v>228</v>
      </c>
      <c r="D11" s="623" t="s">
        <v>516</v>
      </c>
      <c r="E11" s="622" t="s">
        <v>621</v>
      </c>
      <c r="F11" s="622">
        <v>0.95001000000000002</v>
      </c>
      <c r="G11" s="625">
        <f>F11*F10*F8*F7</f>
        <v>7.4813287500000002E-3</v>
      </c>
      <c r="H11" s="626">
        <v>20.3</v>
      </c>
      <c r="I11" s="626">
        <v>77</v>
      </c>
      <c r="J11" s="625">
        <f t="shared" ref="J11:K13" si="0">$G11*H11</f>
        <v>0.15187097362500002</v>
      </c>
      <c r="K11" s="625">
        <f t="shared" si="0"/>
        <v>0.57606231375000005</v>
      </c>
      <c r="L11" s="625"/>
    </row>
    <row r="12" spans="2:12" ht="17.25" thickTop="1" thickBot="1">
      <c r="B12" s="622"/>
      <c r="C12" s="622" t="s">
        <v>230</v>
      </c>
      <c r="D12" s="623" t="s">
        <v>231</v>
      </c>
      <c r="E12" s="622" t="s">
        <v>621</v>
      </c>
      <c r="F12" s="622">
        <v>0.55130999999999997</v>
      </c>
      <c r="G12" s="625">
        <f>F12*F10*F8*F7</f>
        <v>4.3415662499999988E-3</v>
      </c>
      <c r="H12" s="626">
        <v>20.3</v>
      </c>
      <c r="I12" s="626">
        <v>117</v>
      </c>
      <c r="J12" s="625">
        <f t="shared" si="0"/>
        <v>8.8133794874999977E-2</v>
      </c>
      <c r="K12" s="625">
        <f t="shared" si="0"/>
        <v>0.50796325124999986</v>
      </c>
      <c r="L12" s="625"/>
    </row>
    <row r="13" spans="2:12" ht="17.25" thickTop="1" thickBot="1">
      <c r="B13" s="622"/>
      <c r="C13" s="622" t="s">
        <v>232</v>
      </c>
      <c r="D13" s="623" t="s">
        <v>233</v>
      </c>
      <c r="E13" s="622" t="s">
        <v>621</v>
      </c>
      <c r="F13" s="622">
        <v>0.55130999999999997</v>
      </c>
      <c r="G13" s="625">
        <f>F13*F10*F8*F7</f>
        <v>4.3415662499999988E-3</v>
      </c>
      <c r="H13" s="626">
        <v>20.3</v>
      </c>
      <c r="I13" s="626">
        <v>117</v>
      </c>
      <c r="J13" s="625">
        <f t="shared" si="0"/>
        <v>8.8133794874999977E-2</v>
      </c>
      <c r="K13" s="625">
        <f t="shared" si="0"/>
        <v>0.50796325124999986</v>
      </c>
      <c r="L13" s="625"/>
    </row>
    <row r="14" spans="2:12" ht="17.25" thickTop="1" thickBot="1">
      <c r="B14" s="692">
        <v>4</v>
      </c>
      <c r="C14" s="693"/>
      <c r="D14" s="695" t="s">
        <v>26</v>
      </c>
      <c r="E14" s="612"/>
      <c r="F14" s="613"/>
      <c r="G14" s="630"/>
      <c r="H14" s="611"/>
      <c r="I14" s="611"/>
      <c r="J14" s="614">
        <f>SUM(J15:J23)</f>
        <v>11839.847265710283</v>
      </c>
      <c r="K14" s="614">
        <f>SUM(K15:K23)</f>
        <v>54726.235533035149</v>
      </c>
      <c r="L14" s="615">
        <f>J14/$J$43</f>
        <v>0.34706954794394534</v>
      </c>
    </row>
    <row r="15" spans="2:12" ht="17.25" thickTop="1" thickBot="1">
      <c r="B15" s="616" t="s">
        <v>1202</v>
      </c>
      <c r="C15" s="616" t="s">
        <v>1001</v>
      </c>
      <c r="D15" s="617" t="s">
        <v>1203</v>
      </c>
      <c r="E15" s="616" t="s">
        <v>524</v>
      </c>
      <c r="F15" s="616">
        <v>822.6</v>
      </c>
      <c r="G15" s="631"/>
      <c r="H15" s="616"/>
      <c r="I15" s="618"/>
      <c r="J15" s="616"/>
      <c r="K15" s="618"/>
      <c r="L15" s="618"/>
    </row>
    <row r="16" spans="2:12" ht="17.25" thickTop="1" thickBot="1">
      <c r="B16" s="622"/>
      <c r="C16" s="622" t="s">
        <v>228</v>
      </c>
      <c r="D16" s="623" t="s">
        <v>753</v>
      </c>
      <c r="E16" s="622" t="s">
        <v>621</v>
      </c>
      <c r="F16" s="624">
        <v>0.16173000000000001</v>
      </c>
      <c r="G16" s="625">
        <f>F16*F15</f>
        <v>133.03909800000002</v>
      </c>
      <c r="H16" s="626">
        <v>20.3</v>
      </c>
      <c r="I16" s="626">
        <v>77</v>
      </c>
      <c r="J16" s="625">
        <f t="shared" ref="J16:K16" si="1">$G16*H16</f>
        <v>2700.6936894000005</v>
      </c>
      <c r="K16" s="625">
        <f t="shared" si="1"/>
        <v>10244.010546000001</v>
      </c>
      <c r="L16" s="625"/>
    </row>
    <row r="17" spans="2:12" ht="17.25" thickTop="1" thickBot="1">
      <c r="B17" s="616" t="s">
        <v>1209</v>
      </c>
      <c r="C17" s="616" t="s">
        <v>1210</v>
      </c>
      <c r="D17" s="617" t="s">
        <v>1211</v>
      </c>
      <c r="E17" s="616" t="s">
        <v>229</v>
      </c>
      <c r="F17" s="616">
        <v>17.36</v>
      </c>
      <c r="G17" s="631"/>
      <c r="H17" s="616"/>
      <c r="I17" s="618"/>
      <c r="J17" s="616"/>
      <c r="K17" s="618"/>
      <c r="L17" s="618"/>
    </row>
    <row r="18" spans="2:12" ht="17.25" thickTop="1" thickBot="1">
      <c r="B18" s="622"/>
      <c r="C18" s="622" t="s">
        <v>228</v>
      </c>
      <c r="D18" s="623" t="s">
        <v>753</v>
      </c>
      <c r="E18" s="622" t="s">
        <v>621</v>
      </c>
      <c r="F18" s="632">
        <v>0.89922000000000002</v>
      </c>
      <c r="G18" s="625">
        <f>F18*F17</f>
        <v>15.610459199999999</v>
      </c>
      <c r="H18" s="626">
        <v>20.3</v>
      </c>
      <c r="I18" s="626">
        <v>77</v>
      </c>
      <c r="J18" s="625">
        <f t="shared" ref="J18:K19" si="2">$G18*H18</f>
        <v>316.89232176000002</v>
      </c>
      <c r="K18" s="625">
        <f t="shared" si="2"/>
        <v>1202.0053584</v>
      </c>
      <c r="L18" s="625"/>
    </row>
    <row r="19" spans="2:12" ht="17.25" thickTop="1" thickBot="1">
      <c r="B19" s="622"/>
      <c r="C19" s="622" t="s">
        <v>232</v>
      </c>
      <c r="D19" s="623" t="s">
        <v>761</v>
      </c>
      <c r="E19" s="622" t="s">
        <v>621</v>
      </c>
      <c r="F19" s="632">
        <v>1.1026199999999999</v>
      </c>
      <c r="G19" s="625">
        <f>F19*F17</f>
        <v>19.1414832</v>
      </c>
      <c r="H19" s="626">
        <v>20.3</v>
      </c>
      <c r="I19" s="626">
        <v>117</v>
      </c>
      <c r="J19" s="625">
        <f t="shared" si="2"/>
        <v>388.57210895999998</v>
      </c>
      <c r="K19" s="625">
        <f t="shared" si="2"/>
        <v>2239.5535344</v>
      </c>
      <c r="L19" s="625"/>
    </row>
    <row r="20" spans="2:12" ht="17.25" thickTop="1" thickBot="1">
      <c r="B20" s="616" t="s">
        <v>1216</v>
      </c>
      <c r="C20" s="616" t="s">
        <v>495</v>
      </c>
      <c r="D20" s="617" t="s">
        <v>496</v>
      </c>
      <c r="E20" s="616" t="s">
        <v>229</v>
      </c>
      <c r="F20" s="618">
        <v>205.21146710584651</v>
      </c>
      <c r="G20" s="631"/>
      <c r="H20" s="616"/>
      <c r="I20" s="618"/>
      <c r="J20" s="616"/>
      <c r="K20" s="618"/>
      <c r="L20" s="618"/>
    </row>
    <row r="21" spans="2:12" ht="17.25" thickTop="1" thickBot="1">
      <c r="B21" s="622"/>
      <c r="C21" s="622" t="s">
        <v>228</v>
      </c>
      <c r="D21" s="623" t="s">
        <v>753</v>
      </c>
      <c r="E21" s="622" t="s">
        <v>621</v>
      </c>
      <c r="F21" s="632">
        <v>0.92188999999999999</v>
      </c>
      <c r="G21" s="625">
        <f>F21*$F$20</f>
        <v>189.18239941020883</v>
      </c>
      <c r="H21" s="626">
        <v>20.3</v>
      </c>
      <c r="I21" s="626">
        <v>77</v>
      </c>
      <c r="J21" s="625">
        <f t="shared" ref="J21:K23" si="3">$G21*H21</f>
        <v>3840.4027080272394</v>
      </c>
      <c r="K21" s="625">
        <f t="shared" si="3"/>
        <v>14567.044754586081</v>
      </c>
      <c r="L21" s="625"/>
    </row>
    <row r="22" spans="2:12" ht="17.25" thickTop="1" thickBot="1">
      <c r="B22" s="622"/>
      <c r="C22" s="622" t="s">
        <v>230</v>
      </c>
      <c r="D22" s="623" t="s">
        <v>778</v>
      </c>
      <c r="E22" s="622" t="s">
        <v>621</v>
      </c>
      <c r="F22" s="632">
        <v>0.55130999999999997</v>
      </c>
      <c r="G22" s="625">
        <f>F22*$F$20</f>
        <v>113.13513393012423</v>
      </c>
      <c r="H22" s="626">
        <v>20.3</v>
      </c>
      <c r="I22" s="626">
        <v>117</v>
      </c>
      <c r="J22" s="625">
        <f t="shared" si="3"/>
        <v>2296.6432187815217</v>
      </c>
      <c r="K22" s="625">
        <f t="shared" si="3"/>
        <v>13236.810669824534</v>
      </c>
      <c r="L22" s="625"/>
    </row>
    <row r="23" spans="2:12" ht="17.25" thickTop="1" thickBot="1">
      <c r="B23" s="622"/>
      <c r="C23" s="622" t="s">
        <v>232</v>
      </c>
      <c r="D23" s="623" t="s">
        <v>761</v>
      </c>
      <c r="E23" s="622" t="s">
        <v>621</v>
      </c>
      <c r="F23" s="632">
        <v>0.55130999999999997</v>
      </c>
      <c r="G23" s="625">
        <f>F23*$F$20</f>
        <v>113.13513393012423</v>
      </c>
      <c r="H23" s="626">
        <v>20.3</v>
      </c>
      <c r="I23" s="626">
        <v>117</v>
      </c>
      <c r="J23" s="625">
        <f t="shared" si="3"/>
        <v>2296.6432187815217</v>
      </c>
      <c r="K23" s="625">
        <f t="shared" si="3"/>
        <v>13236.810669824534</v>
      </c>
      <c r="L23" s="625"/>
    </row>
    <row r="24" spans="2:12" ht="17.25" thickTop="1" thickBot="1">
      <c r="B24" s="692">
        <v>5</v>
      </c>
      <c r="C24" s="693"/>
      <c r="D24" s="695" t="s">
        <v>82</v>
      </c>
      <c r="E24" s="612"/>
      <c r="F24" s="613"/>
      <c r="G24" s="630"/>
      <c r="H24" s="611"/>
      <c r="I24" s="611"/>
      <c r="J24" s="614">
        <f>SUM(J25:J30)</f>
        <v>5412.7663501567604</v>
      </c>
      <c r="K24" s="614">
        <f>SUM(K25:K30)</f>
        <v>26366.196022384025</v>
      </c>
      <c r="L24" s="615">
        <f>J24/$J$43</f>
        <v>0.15866812536643027</v>
      </c>
    </row>
    <row r="25" spans="2:12" ht="17.25" thickTop="1" thickBot="1">
      <c r="B25" s="616" t="s">
        <v>1225</v>
      </c>
      <c r="C25" s="616" t="s">
        <v>495</v>
      </c>
      <c r="D25" s="617" t="s">
        <v>496</v>
      </c>
      <c r="E25" s="616" t="s">
        <v>229</v>
      </c>
      <c r="F25" s="618">
        <v>130.99545888186481</v>
      </c>
      <c r="G25" s="631"/>
      <c r="H25" s="616"/>
      <c r="I25" s="618"/>
      <c r="J25" s="616"/>
      <c r="K25" s="618"/>
      <c r="L25" s="618"/>
    </row>
    <row r="26" spans="2:12" ht="17.25" thickTop="1" thickBot="1">
      <c r="B26" s="622"/>
      <c r="C26" s="622" t="s">
        <v>228</v>
      </c>
      <c r="D26" s="623" t="s">
        <v>753</v>
      </c>
      <c r="E26" s="622" t="s">
        <v>621</v>
      </c>
      <c r="F26" s="632">
        <v>0.92188999999999999</v>
      </c>
      <c r="G26" s="625">
        <f>F26*$F$25</f>
        <v>120.76340358860234</v>
      </c>
      <c r="H26" s="626">
        <v>20.3</v>
      </c>
      <c r="I26" s="626">
        <v>77</v>
      </c>
      <c r="J26" s="625">
        <f t="shared" ref="J26:K28" si="4">$G26*H26</f>
        <v>2451.4970928486277</v>
      </c>
      <c r="K26" s="625">
        <f t="shared" si="4"/>
        <v>9298.7820763223808</v>
      </c>
      <c r="L26" s="625"/>
    </row>
    <row r="27" spans="2:12" ht="17.25" thickTop="1" thickBot="1">
      <c r="B27" s="622"/>
      <c r="C27" s="622" t="s">
        <v>230</v>
      </c>
      <c r="D27" s="623" t="s">
        <v>778</v>
      </c>
      <c r="E27" s="622" t="s">
        <v>621</v>
      </c>
      <c r="F27" s="632">
        <v>0.55130999999999997</v>
      </c>
      <c r="G27" s="625">
        <f t="shared" ref="G27:G28" si="5">F27*$F$25</f>
        <v>72.219106436160885</v>
      </c>
      <c r="H27" s="626">
        <v>20.3</v>
      </c>
      <c r="I27" s="626">
        <v>117</v>
      </c>
      <c r="J27" s="625">
        <f t="shared" si="4"/>
        <v>1466.047860654066</v>
      </c>
      <c r="K27" s="625">
        <f t="shared" si="4"/>
        <v>8449.6354530308236</v>
      </c>
      <c r="L27" s="625"/>
    </row>
    <row r="28" spans="2:12" ht="17.25" thickTop="1" thickBot="1">
      <c r="B28" s="622"/>
      <c r="C28" s="622" t="s">
        <v>232</v>
      </c>
      <c r="D28" s="623" t="s">
        <v>761</v>
      </c>
      <c r="E28" s="622" t="s">
        <v>621</v>
      </c>
      <c r="F28" s="632">
        <v>0.55130999999999997</v>
      </c>
      <c r="G28" s="625">
        <f t="shared" si="5"/>
        <v>72.219106436160885</v>
      </c>
      <c r="H28" s="626">
        <v>20.3</v>
      </c>
      <c r="I28" s="626">
        <v>117</v>
      </c>
      <c r="J28" s="625">
        <f t="shared" si="4"/>
        <v>1466.047860654066</v>
      </c>
      <c r="K28" s="625">
        <f t="shared" si="4"/>
        <v>8449.6354530308236</v>
      </c>
      <c r="L28" s="625"/>
    </row>
    <row r="29" spans="2:12" ht="33" thickTop="1" thickBot="1">
      <c r="B29" s="616" t="s">
        <v>1229</v>
      </c>
      <c r="C29" s="616" t="s">
        <v>1027</v>
      </c>
      <c r="D29" s="617" t="s">
        <v>1028</v>
      </c>
      <c r="E29" s="616" t="s">
        <v>486</v>
      </c>
      <c r="F29" s="618">
        <v>36</v>
      </c>
      <c r="G29" s="631"/>
      <c r="H29" s="616"/>
      <c r="I29" s="618"/>
      <c r="J29" s="616"/>
      <c r="K29" s="618"/>
      <c r="L29" s="618"/>
    </row>
    <row r="30" spans="2:12" ht="17.25" thickTop="1" thickBot="1">
      <c r="B30" s="622"/>
      <c r="C30" s="622" t="s">
        <v>989</v>
      </c>
      <c r="D30" s="623" t="s">
        <v>1035</v>
      </c>
      <c r="E30" s="622" t="s">
        <v>621</v>
      </c>
      <c r="F30" s="632">
        <v>3.9919999999999997E-2</v>
      </c>
      <c r="G30" s="625">
        <f>F30*F29</f>
        <v>1.43712</v>
      </c>
      <c r="H30" s="626">
        <v>20.3</v>
      </c>
      <c r="I30" s="626">
        <v>117</v>
      </c>
      <c r="J30" s="625">
        <f t="shared" ref="J30:K30" si="6">$G30*H30</f>
        <v>29.173535999999999</v>
      </c>
      <c r="K30" s="625">
        <f t="shared" si="6"/>
        <v>168.14303999999998</v>
      </c>
      <c r="L30" s="625"/>
    </row>
    <row r="31" spans="2:12" ht="17.25" thickTop="1" thickBot="1">
      <c r="B31" s="692">
        <v>6</v>
      </c>
      <c r="C31" s="693"/>
      <c r="D31" s="695" t="s">
        <v>27</v>
      </c>
      <c r="E31" s="612"/>
      <c r="F31" s="613"/>
      <c r="G31" s="692"/>
      <c r="H31" s="611"/>
      <c r="I31" s="611"/>
      <c r="J31" s="614">
        <f>SUM(J32:J42)</f>
        <v>16860.638068764507</v>
      </c>
      <c r="K31" s="614">
        <f>SUM(K32:K42)</f>
        <v>82613.456614027935</v>
      </c>
      <c r="L31" s="615">
        <f>1-L24-L14-L6</f>
        <v>0.49424742576875813</v>
      </c>
    </row>
    <row r="32" spans="2:12" ht="17.25" thickTop="1" thickBot="1">
      <c r="B32" s="616" t="s">
        <v>1233</v>
      </c>
      <c r="C32" s="616" t="s">
        <v>1210</v>
      </c>
      <c r="D32" s="617" t="s">
        <v>1234</v>
      </c>
      <c r="E32" s="616" t="s">
        <v>229</v>
      </c>
      <c r="F32" s="618">
        <v>27.524000000000004</v>
      </c>
      <c r="G32" s="631"/>
      <c r="H32" s="616"/>
      <c r="I32" s="618"/>
      <c r="J32" s="616"/>
      <c r="K32" s="618"/>
      <c r="L32" s="618"/>
    </row>
    <row r="33" spans="2:12" ht="17.25" thickTop="1" thickBot="1">
      <c r="B33" s="622"/>
      <c r="C33" s="622" t="s">
        <v>228</v>
      </c>
      <c r="D33" s="623" t="s">
        <v>753</v>
      </c>
      <c r="E33" s="622" t="s">
        <v>621</v>
      </c>
      <c r="F33" s="632">
        <v>0.89922000000000002</v>
      </c>
      <c r="G33" s="625">
        <f>F33*$F$32</f>
        <v>24.750131280000005</v>
      </c>
      <c r="H33" s="626">
        <v>20.3</v>
      </c>
      <c r="I33" s="626">
        <v>77</v>
      </c>
      <c r="J33" s="625">
        <f t="shared" ref="J33:K34" si="7">$G33*H33</f>
        <v>502.4276649840001</v>
      </c>
      <c r="K33" s="625">
        <f t="shared" si="7"/>
        <v>1905.7601085600004</v>
      </c>
      <c r="L33" s="625"/>
    </row>
    <row r="34" spans="2:12" ht="17.25" thickTop="1" thickBot="1">
      <c r="B34" s="622"/>
      <c r="C34" s="622" t="s">
        <v>232</v>
      </c>
      <c r="D34" s="623" t="s">
        <v>761</v>
      </c>
      <c r="E34" s="622" t="s">
        <v>621</v>
      </c>
      <c r="F34" s="632">
        <v>1.1026199999999999</v>
      </c>
      <c r="G34" s="625">
        <f>F34*$F$32</f>
        <v>30.348512880000005</v>
      </c>
      <c r="H34" s="626">
        <v>20.3</v>
      </c>
      <c r="I34" s="626">
        <v>117</v>
      </c>
      <c r="J34" s="625">
        <f t="shared" si="7"/>
        <v>616.07481146400016</v>
      </c>
      <c r="K34" s="625">
        <f t="shared" si="7"/>
        <v>3550.7760069600004</v>
      </c>
      <c r="L34" s="625"/>
    </row>
    <row r="35" spans="2:12" ht="17.25" thickTop="1" thickBot="1">
      <c r="B35" s="616" t="s">
        <v>1245</v>
      </c>
      <c r="C35" s="616" t="s">
        <v>499</v>
      </c>
      <c r="D35" s="617" t="s">
        <v>1246</v>
      </c>
      <c r="E35" s="616" t="s">
        <v>229</v>
      </c>
      <c r="F35" s="618">
        <v>173.00319999999999</v>
      </c>
      <c r="G35" s="631"/>
      <c r="H35" s="616"/>
      <c r="I35" s="618"/>
      <c r="J35" s="616"/>
      <c r="K35" s="618"/>
      <c r="L35" s="618"/>
    </row>
    <row r="36" spans="2:12" ht="17.25" thickTop="1" thickBot="1">
      <c r="B36" s="622"/>
      <c r="C36" s="622" t="s">
        <v>228</v>
      </c>
      <c r="D36" s="623" t="s">
        <v>753</v>
      </c>
      <c r="E36" s="622" t="s">
        <v>621</v>
      </c>
      <c r="F36" s="632">
        <v>0.81605000000000005</v>
      </c>
      <c r="G36" s="625">
        <f>F36*$F$35</f>
        <v>141.17926136</v>
      </c>
      <c r="H36" s="626">
        <v>20.3</v>
      </c>
      <c r="I36" s="626">
        <v>77</v>
      </c>
      <c r="J36" s="625">
        <f t="shared" ref="J36:K38" si="8">$G36*H36</f>
        <v>2865.9390056080001</v>
      </c>
      <c r="K36" s="625">
        <f t="shared" si="8"/>
        <v>10870.80312472</v>
      </c>
      <c r="L36" s="625"/>
    </row>
    <row r="37" spans="2:12" ht="17.25" thickTop="1" thickBot="1">
      <c r="B37" s="622"/>
      <c r="C37" s="622" t="s">
        <v>230</v>
      </c>
      <c r="D37" s="623" t="s">
        <v>778</v>
      </c>
      <c r="E37" s="622" t="s">
        <v>621</v>
      </c>
      <c r="F37" s="632">
        <v>0.55130999999999997</v>
      </c>
      <c r="G37" s="625">
        <f t="shared" ref="G37:G38" si="9">F37*$F$35</f>
        <v>95.378394191999988</v>
      </c>
      <c r="H37" s="626">
        <v>20.3</v>
      </c>
      <c r="I37" s="626">
        <v>117</v>
      </c>
      <c r="J37" s="625">
        <f t="shared" si="8"/>
        <v>1936.1814020975999</v>
      </c>
      <c r="K37" s="625">
        <f t="shared" si="8"/>
        <v>11159.272120463998</v>
      </c>
      <c r="L37" s="625"/>
    </row>
    <row r="38" spans="2:12" ht="17.25" thickTop="1" thickBot="1">
      <c r="B38" s="622"/>
      <c r="C38" s="622" t="s">
        <v>232</v>
      </c>
      <c r="D38" s="623" t="s">
        <v>761</v>
      </c>
      <c r="E38" s="622" t="s">
        <v>621</v>
      </c>
      <c r="F38" s="632">
        <v>0.55130999999999997</v>
      </c>
      <c r="G38" s="625">
        <f t="shared" si="9"/>
        <v>95.378394191999988</v>
      </c>
      <c r="H38" s="626">
        <v>20.3</v>
      </c>
      <c r="I38" s="626">
        <v>117</v>
      </c>
      <c r="J38" s="625">
        <f t="shared" si="8"/>
        <v>1936.1814020975999</v>
      </c>
      <c r="K38" s="625">
        <f t="shared" si="8"/>
        <v>11159.272120463998</v>
      </c>
      <c r="L38" s="625"/>
    </row>
    <row r="39" spans="2:12" ht="17.25" thickTop="1" thickBot="1">
      <c r="B39" s="616" t="s">
        <v>1261</v>
      </c>
      <c r="C39" s="616" t="s">
        <v>497</v>
      </c>
      <c r="D39" s="617" t="s">
        <v>498</v>
      </c>
      <c r="E39" s="616" t="s">
        <v>229</v>
      </c>
      <c r="F39" s="618">
        <v>222.54040750000001</v>
      </c>
      <c r="G39" s="631"/>
      <c r="H39" s="616"/>
      <c r="I39" s="618"/>
      <c r="J39" s="616"/>
      <c r="K39" s="618"/>
      <c r="L39" s="618"/>
    </row>
    <row r="40" spans="2:12" ht="17.25" thickTop="1" thickBot="1">
      <c r="B40" s="622"/>
      <c r="C40" s="622" t="s">
        <v>228</v>
      </c>
      <c r="D40" s="623" t="s">
        <v>753</v>
      </c>
      <c r="E40" s="622" t="s">
        <v>621</v>
      </c>
      <c r="F40" s="632">
        <v>0.89044999999999996</v>
      </c>
      <c r="G40" s="625">
        <f>F40*$F$39</f>
        <v>198.16110585837501</v>
      </c>
      <c r="H40" s="626">
        <v>20.3</v>
      </c>
      <c r="I40" s="626">
        <v>77</v>
      </c>
      <c r="J40" s="625">
        <f t="shared" ref="J40:K42" si="10">$G40*H40</f>
        <v>4022.6704489250128</v>
      </c>
      <c r="K40" s="625">
        <f t="shared" si="10"/>
        <v>15258.405151094876</v>
      </c>
      <c r="L40" s="625"/>
    </row>
    <row r="41" spans="2:12" ht="17.25" thickTop="1" thickBot="1">
      <c r="B41" s="622"/>
      <c r="C41" s="622" t="s">
        <v>230</v>
      </c>
      <c r="D41" s="623" t="s">
        <v>778</v>
      </c>
      <c r="E41" s="622" t="s">
        <v>621</v>
      </c>
      <c r="F41" s="632">
        <v>0.55130999999999997</v>
      </c>
      <c r="G41" s="625">
        <f t="shared" ref="G41:G42" si="11">F41*$F$39</f>
        <v>122.688752058825</v>
      </c>
      <c r="H41" s="626">
        <v>20.3</v>
      </c>
      <c r="I41" s="626">
        <v>117</v>
      </c>
      <c r="J41" s="625">
        <f t="shared" si="10"/>
        <v>2490.5816667941476</v>
      </c>
      <c r="K41" s="625">
        <f t="shared" si="10"/>
        <v>14354.583990882526</v>
      </c>
      <c r="L41" s="625"/>
    </row>
    <row r="42" spans="2:12" ht="17.25" thickTop="1" thickBot="1">
      <c r="B42" s="622"/>
      <c r="C42" s="622" t="s">
        <v>232</v>
      </c>
      <c r="D42" s="623" t="s">
        <v>761</v>
      </c>
      <c r="E42" s="622" t="s">
        <v>621</v>
      </c>
      <c r="F42" s="632">
        <v>0.55130999999999997</v>
      </c>
      <c r="G42" s="625">
        <f t="shared" si="11"/>
        <v>122.688752058825</v>
      </c>
      <c r="H42" s="626">
        <v>20.3</v>
      </c>
      <c r="I42" s="626">
        <v>117</v>
      </c>
      <c r="J42" s="625">
        <f t="shared" si="10"/>
        <v>2490.5816667941476</v>
      </c>
      <c r="K42" s="625">
        <f t="shared" si="10"/>
        <v>14354.583990882526</v>
      </c>
      <c r="L42" s="625"/>
    </row>
    <row r="43" spans="2:12" ht="17.25" thickTop="1" thickBot="1">
      <c r="B43" s="692" t="s">
        <v>2</v>
      </c>
      <c r="C43" s="694"/>
      <c r="D43" s="694"/>
      <c r="E43" s="694"/>
      <c r="F43" s="694"/>
      <c r="G43" s="694"/>
      <c r="H43" s="694"/>
      <c r="I43" s="693"/>
      <c r="J43" s="633">
        <f>SUM(J6:J42)/2</f>
        <v>34113.760011069935</v>
      </c>
      <c r="K43" s="633">
        <f>SUM(K6:K42)/2</f>
        <v>163708.51867951333</v>
      </c>
      <c r="L43" s="633"/>
    </row>
    <row r="44" spans="2:12" ht="16.5" thickTop="1">
      <c r="B44" s="1045"/>
      <c r="C44" s="1046"/>
      <c r="D44" s="1046"/>
      <c r="E44" s="1046"/>
      <c r="F44" s="1046"/>
      <c r="G44" s="1046"/>
      <c r="H44" s="1046"/>
      <c r="I44" s="1046"/>
      <c r="J44" s="1046"/>
      <c r="K44" s="1046"/>
    </row>
    <row r="47" spans="2:12" s="634" customFormat="1">
      <c r="D47" s="635"/>
      <c r="H47" s="636"/>
      <c r="I47" s="636"/>
      <c r="J47" s="636"/>
      <c r="K47" s="636"/>
    </row>
  </sheetData>
  <mergeCells count="6">
    <mergeCell ref="B44:K44"/>
    <mergeCell ref="B2:L2"/>
    <mergeCell ref="C3:G3"/>
    <mergeCell ref="H3:I4"/>
    <mergeCell ref="J3:L4"/>
    <mergeCell ref="C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9">
    <tabColor rgb="FF92D050"/>
  </sheetPr>
  <dimension ref="B1:O103"/>
  <sheetViews>
    <sheetView showGridLines="0" topLeftCell="A57" zoomScale="110" zoomScaleNormal="110" workbookViewId="0">
      <selection activeCell="B58" sqref="B58:I69"/>
    </sheetView>
  </sheetViews>
  <sheetFormatPr defaultColWidth="8.7109375" defaultRowHeight="15"/>
  <cols>
    <col min="1" max="1" width="8.7109375" style="4"/>
    <col min="2" max="2" width="10.140625" style="183" customWidth="1"/>
    <col min="3" max="3" width="40.5703125" style="183" customWidth="1"/>
    <col min="4" max="4" width="11.42578125" style="183" bestFit="1" customWidth="1"/>
    <col min="5" max="5" width="14.28515625" style="183" bestFit="1" customWidth="1"/>
    <col min="6" max="6" width="16.42578125" style="183" bestFit="1" customWidth="1"/>
    <col min="7" max="7" width="14.42578125" style="183" customWidth="1"/>
    <col min="8" max="8" width="15.140625" style="183" customWidth="1"/>
    <col min="9" max="9" width="15.85546875" style="183" customWidth="1"/>
    <col min="10" max="11" width="15.140625" style="4" bestFit="1" customWidth="1"/>
    <col min="12" max="12" width="15.7109375" style="4" customWidth="1"/>
    <col min="13" max="13" width="15.140625" style="4" bestFit="1" customWidth="1"/>
    <col min="14" max="14" width="14.5703125" style="4" bestFit="1" customWidth="1"/>
    <col min="15" max="16384" width="8.7109375" style="4"/>
  </cols>
  <sheetData>
    <row r="1" spans="2:15" ht="15.75" thickBot="1"/>
    <row r="2" spans="2:15" ht="17.100000000000001" customHeight="1" thickBot="1">
      <c r="B2" s="182"/>
      <c r="C2" s="1084" t="s">
        <v>244</v>
      </c>
      <c r="D2" s="1084"/>
      <c r="E2" s="1084"/>
      <c r="F2" s="1084"/>
      <c r="G2" s="1084"/>
      <c r="H2" s="1084"/>
      <c r="I2" s="1084"/>
      <c r="J2" s="1084"/>
      <c r="K2" s="179"/>
      <c r="L2" s="179"/>
      <c r="M2" s="180"/>
      <c r="N2" s="184"/>
      <c r="O2" s="182"/>
    </row>
    <row r="3" spans="2:15" ht="15.95" customHeight="1" thickBot="1">
      <c r="B3" s="182"/>
      <c r="C3" s="1065" t="s">
        <v>235</v>
      </c>
      <c r="D3" s="1066" t="s">
        <v>113</v>
      </c>
      <c r="E3" s="1065" t="s">
        <v>24</v>
      </c>
      <c r="F3" s="1065" t="s">
        <v>245</v>
      </c>
      <c r="G3" s="1065" t="s">
        <v>7</v>
      </c>
      <c r="H3" s="1065"/>
      <c r="I3" s="1085" t="s">
        <v>8</v>
      </c>
      <c r="J3" s="1085"/>
      <c r="K3" s="1094"/>
      <c r="L3" s="1094"/>
      <c r="M3" s="1093"/>
      <c r="N3" s="184"/>
      <c r="O3" s="182"/>
    </row>
    <row r="4" spans="2:15" ht="30" customHeight="1" thickBot="1">
      <c r="B4" s="182"/>
      <c r="C4" s="1065"/>
      <c r="D4" s="1066"/>
      <c r="E4" s="1065"/>
      <c r="F4" s="1065"/>
      <c r="G4" s="64" t="s">
        <v>17</v>
      </c>
      <c r="H4" s="63" t="s">
        <v>28</v>
      </c>
      <c r="I4" s="64" t="s">
        <v>17</v>
      </c>
      <c r="J4" s="63" t="s">
        <v>28</v>
      </c>
      <c r="K4" s="1094"/>
      <c r="L4" s="1094"/>
      <c r="M4" s="1093"/>
      <c r="N4" s="185"/>
      <c r="O4" s="182"/>
    </row>
    <row r="5" spans="2:15" ht="14.45" customHeight="1" thickBot="1">
      <c r="B5" s="182"/>
      <c r="C5" s="1067" t="s">
        <v>246</v>
      </c>
      <c r="D5" s="1067"/>
      <c r="E5" s="1067"/>
      <c r="F5" s="1067"/>
      <c r="G5" s="1067"/>
      <c r="H5" s="1067"/>
      <c r="I5" s="1067"/>
      <c r="J5" s="1067"/>
      <c r="K5" s="186"/>
      <c r="L5" s="187"/>
      <c r="M5" s="188"/>
      <c r="N5" s="185"/>
      <c r="O5" s="182"/>
    </row>
    <row r="6" spans="2:15" ht="14.45" customHeight="1" thickBot="1">
      <c r="B6" s="182"/>
      <c r="C6" s="189" t="s">
        <v>247</v>
      </c>
      <c r="D6" s="190" t="s">
        <v>1420</v>
      </c>
      <c r="E6" s="190" t="s">
        <v>1421</v>
      </c>
      <c r="F6" s="66">
        <v>0.25</v>
      </c>
      <c r="G6" s="191">
        <v>25649.8158</v>
      </c>
      <c r="H6" s="191">
        <v>22687.616999999998</v>
      </c>
      <c r="I6" s="191">
        <f>IFERROR(TRUNC(F6*G6,2),"")</f>
        <v>6412.45</v>
      </c>
      <c r="J6" s="191">
        <f>IFERROR(TRUNC(F6*H6,2),"")</f>
        <v>5671.9</v>
      </c>
      <c r="K6" s="186"/>
      <c r="L6" s="186"/>
      <c r="M6" s="188"/>
      <c r="N6" s="185"/>
      <c r="O6" s="182"/>
    </row>
    <row r="7" spans="2:15" ht="14.45" customHeight="1" thickBot="1">
      <c r="B7" s="182"/>
      <c r="C7" s="189" t="s">
        <v>248</v>
      </c>
      <c r="D7" s="190" t="s">
        <v>1422</v>
      </c>
      <c r="E7" s="190" t="s">
        <v>1421</v>
      </c>
      <c r="F7" s="66">
        <v>0.15</v>
      </c>
      <c r="G7" s="191">
        <v>7935.6687000000002</v>
      </c>
      <c r="H7" s="191">
        <v>7159.4135999999999</v>
      </c>
      <c r="I7" s="191">
        <f>IFERROR(TRUNC(F7*G7,2),"")</f>
        <v>1190.3499999999999</v>
      </c>
      <c r="J7" s="191">
        <f>IFERROR(TRUNC(F7*H7,2),"")</f>
        <v>1073.9100000000001</v>
      </c>
      <c r="K7" s="186"/>
      <c r="L7" s="186"/>
      <c r="M7" s="188"/>
      <c r="N7" s="185"/>
      <c r="O7" s="182"/>
    </row>
    <row r="8" spans="2:15" ht="14.45" customHeight="1" thickBot="1">
      <c r="B8" s="182"/>
      <c r="C8" s="1068" t="s">
        <v>11</v>
      </c>
      <c r="D8" s="1068"/>
      <c r="E8" s="1068"/>
      <c r="F8" s="1068"/>
      <c r="G8" s="1068"/>
      <c r="H8" s="1068"/>
      <c r="I8" s="181">
        <f>SUM(I6:I7)</f>
        <v>7602.7999999999993</v>
      </c>
      <c r="J8" s="181">
        <f>SUM(J6:J7)</f>
        <v>6745.8099999999995</v>
      </c>
      <c r="K8" s="186"/>
      <c r="L8" s="186"/>
      <c r="M8" s="188"/>
      <c r="N8" s="185"/>
      <c r="O8" s="182"/>
    </row>
    <row r="9" spans="2:15" ht="14.45" customHeight="1" thickBot="1">
      <c r="B9" s="182"/>
      <c r="C9" s="1067" t="s">
        <v>249</v>
      </c>
      <c r="D9" s="1067"/>
      <c r="E9" s="1067"/>
      <c r="F9" s="1067"/>
      <c r="G9" s="1067"/>
      <c r="H9" s="1067"/>
      <c r="I9" s="1067"/>
      <c r="J9" s="1067"/>
      <c r="K9" s="186"/>
      <c r="L9" s="186"/>
      <c r="M9" s="188"/>
      <c r="N9" s="185"/>
      <c r="O9" s="182"/>
    </row>
    <row r="10" spans="2:15" ht="14.45" customHeight="1" thickBot="1">
      <c r="B10" s="182"/>
      <c r="C10" s="192" t="s">
        <v>250</v>
      </c>
      <c r="D10" s="190" t="s">
        <v>1423</v>
      </c>
      <c r="E10" s="190" t="s">
        <v>1421</v>
      </c>
      <c r="F10" s="66">
        <v>1</v>
      </c>
      <c r="G10" s="191">
        <v>4901.1127999999999</v>
      </c>
      <c r="H10" s="191">
        <v>4469.2834999999995</v>
      </c>
      <c r="I10" s="191">
        <f>IFERROR(TRUNC(F10*G10,2),"")</f>
        <v>4901.1099999999997</v>
      </c>
      <c r="J10" s="191">
        <f>IFERROR(TRUNC(F10*H10,2),"")</f>
        <v>4469.28</v>
      </c>
      <c r="K10" s="186"/>
      <c r="L10" s="186"/>
      <c r="M10" s="188"/>
      <c r="N10" s="185"/>
      <c r="O10" s="182"/>
    </row>
    <row r="11" spans="2:15" ht="14.45" customHeight="1" thickBot="1">
      <c r="B11" s="182"/>
      <c r="C11" s="1068" t="s">
        <v>11</v>
      </c>
      <c r="D11" s="1068"/>
      <c r="E11" s="1068"/>
      <c r="F11" s="1068"/>
      <c r="G11" s="1068"/>
      <c r="H11" s="1068"/>
      <c r="I11" s="181">
        <f>SUM(I10:I10)</f>
        <v>4901.1099999999997</v>
      </c>
      <c r="J11" s="181">
        <f>SUM(J10:J10)</f>
        <v>4469.28</v>
      </c>
      <c r="K11" s="186"/>
      <c r="L11" s="186"/>
      <c r="M11" s="188"/>
      <c r="N11" s="185"/>
      <c r="O11" s="182"/>
    </row>
    <row r="12" spans="2:15" ht="14.45" customHeight="1" thickBot="1">
      <c r="B12" s="182"/>
      <c r="C12" s="1067" t="s">
        <v>251</v>
      </c>
      <c r="D12" s="1067"/>
      <c r="E12" s="1067"/>
      <c r="F12" s="1067"/>
      <c r="G12" s="1067"/>
      <c r="H12" s="1067"/>
      <c r="I12" s="1067"/>
      <c r="J12" s="1067"/>
      <c r="K12" s="186"/>
      <c r="L12" s="186"/>
      <c r="M12" s="188"/>
      <c r="N12" s="185"/>
      <c r="O12" s="182"/>
    </row>
    <row r="13" spans="2:15" ht="14.45" customHeight="1" thickBot="1">
      <c r="B13" s="182"/>
      <c r="C13" s="192" t="s">
        <v>252</v>
      </c>
      <c r="D13" s="190" t="s">
        <v>1424</v>
      </c>
      <c r="E13" s="190" t="s">
        <v>1421</v>
      </c>
      <c r="F13" s="66">
        <v>0.25</v>
      </c>
      <c r="G13" s="191">
        <v>8040.7339000000002</v>
      </c>
      <c r="H13" s="191">
        <v>7195.9429</v>
      </c>
      <c r="I13" s="191">
        <f>IFERROR(TRUNC(F13*G13,2),"")</f>
        <v>2010.18</v>
      </c>
      <c r="J13" s="191">
        <f>IFERROR(TRUNC(F13*H13,2),"")</f>
        <v>1798.98</v>
      </c>
      <c r="K13" s="186"/>
      <c r="L13" s="186"/>
      <c r="M13" s="188"/>
      <c r="N13" s="185"/>
      <c r="O13" s="182"/>
    </row>
    <row r="14" spans="2:15" ht="14.45" customHeight="1" thickBot="1">
      <c r="B14" s="182"/>
      <c r="C14" s="192" t="s">
        <v>253</v>
      </c>
      <c r="D14" s="190" t="s">
        <v>1425</v>
      </c>
      <c r="E14" s="190" t="s">
        <v>1421</v>
      </c>
      <c r="F14" s="66">
        <v>1</v>
      </c>
      <c r="G14" s="191">
        <v>4350.2595000000001</v>
      </c>
      <c r="H14" s="191">
        <v>3968.8559</v>
      </c>
      <c r="I14" s="191">
        <f>IFERROR(TRUNC(F14*G14,2),"")</f>
        <v>4350.25</v>
      </c>
      <c r="J14" s="191">
        <f>IFERROR(TRUNC(F14*H14,2),"")</f>
        <v>3968.85</v>
      </c>
      <c r="K14" s="186"/>
      <c r="L14" s="186"/>
      <c r="M14" s="188"/>
      <c r="N14" s="185"/>
      <c r="O14" s="182"/>
    </row>
    <row r="15" spans="2:15" ht="14.45" customHeight="1" thickBot="1">
      <c r="B15" s="182"/>
      <c r="C15" s="192" t="s">
        <v>254</v>
      </c>
      <c r="D15" s="190" t="s">
        <v>1426</v>
      </c>
      <c r="E15" s="190" t="s">
        <v>1421</v>
      </c>
      <c r="F15" s="66">
        <v>1</v>
      </c>
      <c r="G15" s="191">
        <v>5171.1664000000001</v>
      </c>
      <c r="H15" s="191">
        <v>4714.8312999999998</v>
      </c>
      <c r="I15" s="191">
        <f>IFERROR(TRUNC(F15*G15,2),"")</f>
        <v>5171.16</v>
      </c>
      <c r="J15" s="191">
        <f>IFERROR(TRUNC(F15*H15,2),"")</f>
        <v>4714.83</v>
      </c>
      <c r="K15" s="186"/>
      <c r="L15" s="186"/>
      <c r="M15" s="188"/>
      <c r="N15" s="185"/>
      <c r="O15" s="182"/>
    </row>
    <row r="16" spans="2:15" ht="14.45" customHeight="1" thickBot="1">
      <c r="B16" s="182"/>
      <c r="C16" s="1068" t="s">
        <v>11</v>
      </c>
      <c r="D16" s="1068"/>
      <c r="E16" s="1068"/>
      <c r="F16" s="1068"/>
      <c r="G16" s="1068"/>
      <c r="H16" s="1068"/>
      <c r="I16" s="181">
        <f>SUM(I13:I15)</f>
        <v>11531.59</v>
      </c>
      <c r="J16" s="181">
        <f>SUM(J13:J15)</f>
        <v>10482.66</v>
      </c>
      <c r="K16" s="186"/>
      <c r="L16" s="186"/>
      <c r="M16" s="188"/>
      <c r="N16" s="185"/>
      <c r="O16" s="182"/>
    </row>
    <row r="17" spans="2:15" ht="15" customHeight="1" thickBot="1">
      <c r="B17" s="182"/>
      <c r="C17" s="1089" t="s">
        <v>12</v>
      </c>
      <c r="D17" s="1090"/>
      <c r="E17" s="1090"/>
      <c r="F17" s="1090"/>
      <c r="G17" s="1090"/>
      <c r="H17" s="1091"/>
      <c r="I17" s="193">
        <f>I8+I11+I16</f>
        <v>24035.5</v>
      </c>
      <c r="J17" s="193">
        <f>J8+J11+J16</f>
        <v>21697.75</v>
      </c>
      <c r="K17" s="186"/>
      <c r="L17" s="186"/>
      <c r="M17" s="188"/>
      <c r="N17" s="185"/>
      <c r="O17" s="182"/>
    </row>
    <row r="18" spans="2:15" ht="14.45" customHeight="1">
      <c r="B18" s="182"/>
      <c r="C18" s="194"/>
      <c r="D18" s="194"/>
      <c r="E18" s="194"/>
      <c r="F18" s="194"/>
      <c r="G18" s="194"/>
      <c r="H18" s="194"/>
      <c r="I18" s="194"/>
      <c r="J18" s="194"/>
      <c r="K18" s="195"/>
      <c r="L18" s="195"/>
      <c r="M18" s="196"/>
      <c r="N18" s="196"/>
      <c r="O18" s="182"/>
    </row>
    <row r="19" spans="2:15" ht="14.45" customHeight="1">
      <c r="B19" s="182"/>
      <c r="C19" s="1069" t="s">
        <v>223</v>
      </c>
      <c r="D19" s="1069"/>
      <c r="E19" s="1069"/>
      <c r="F19" s="1069"/>
      <c r="G19" s="1069"/>
      <c r="H19" s="1069"/>
      <c r="I19" s="197">
        <f>ROUNDUP(SUM(F6:F7,F10:F10,F13:F15),0)</f>
        <v>4</v>
      </c>
      <c r="J19" s="184"/>
      <c r="K19" s="198"/>
      <c r="L19" s="184"/>
      <c r="M19" s="184"/>
      <c r="N19" s="184"/>
      <c r="O19" s="182"/>
    </row>
    <row r="20" spans="2:15" ht="14.45" customHeight="1" thickBot="1">
      <c r="B20" s="182"/>
      <c r="C20" s="1092"/>
      <c r="D20" s="1092"/>
      <c r="E20" s="1092"/>
      <c r="F20" s="1092"/>
      <c r="G20" s="1092"/>
      <c r="H20" s="1092"/>
      <c r="I20" s="1092"/>
      <c r="J20" s="1092"/>
      <c r="K20" s="1092"/>
      <c r="L20" s="1092"/>
      <c r="M20" s="186"/>
      <c r="N20" s="186"/>
      <c r="O20" s="182"/>
    </row>
    <row r="21" spans="2:15" ht="15.95" hidden="1" customHeight="1" thickBot="1">
      <c r="B21" s="182"/>
      <c r="C21" s="1086" t="s">
        <v>261</v>
      </c>
      <c r="D21" s="1086"/>
      <c r="E21" s="1086"/>
      <c r="F21" s="1086"/>
      <c r="G21" s="1086"/>
      <c r="H21" s="1086"/>
      <c r="I21" s="1086"/>
      <c r="J21" s="1086"/>
      <c r="K21" s="1086"/>
      <c r="L21" s="1086"/>
      <c r="M21" s="1086"/>
      <c r="N21" s="1086"/>
      <c r="O21" s="182"/>
    </row>
    <row r="22" spans="2:15" ht="15.75" hidden="1" customHeight="1" thickBot="1">
      <c r="B22" s="182"/>
      <c r="C22" s="1087" t="s">
        <v>4</v>
      </c>
      <c r="D22" s="1086" t="s">
        <v>5</v>
      </c>
      <c r="E22" s="1088" t="s">
        <v>13</v>
      </c>
      <c r="F22" s="1087" t="s">
        <v>14</v>
      </c>
      <c r="G22" s="1086" t="s">
        <v>15</v>
      </c>
      <c r="H22" s="1086" t="s">
        <v>16</v>
      </c>
      <c r="I22" s="1097" t="s">
        <v>17</v>
      </c>
      <c r="J22" s="1097"/>
      <c r="K22" s="1097"/>
      <c r="L22" s="1097" t="s">
        <v>18</v>
      </c>
      <c r="M22" s="1097"/>
      <c r="N22" s="1097"/>
      <c r="O22" s="182"/>
    </row>
    <row r="23" spans="2:15" ht="30" hidden="1" customHeight="1" thickBot="1">
      <c r="B23" s="182"/>
      <c r="C23" s="1087"/>
      <c r="D23" s="1086"/>
      <c r="E23" s="1088"/>
      <c r="F23" s="1087"/>
      <c r="G23" s="1086"/>
      <c r="H23" s="1086"/>
      <c r="I23" s="323" t="s">
        <v>19</v>
      </c>
      <c r="J23" s="323" t="s">
        <v>20</v>
      </c>
      <c r="K23" s="323" t="s">
        <v>21</v>
      </c>
      <c r="L23" s="323" t="s">
        <v>19</v>
      </c>
      <c r="M23" s="323" t="s">
        <v>20</v>
      </c>
      <c r="N23" s="323" t="s">
        <v>21</v>
      </c>
      <c r="O23" s="182"/>
    </row>
    <row r="24" spans="2:15" ht="16.5" hidden="1" thickBot="1">
      <c r="B24" s="182"/>
      <c r="C24" s="1100" t="s">
        <v>255</v>
      </c>
      <c r="D24" s="1100"/>
      <c r="E24" s="1100"/>
      <c r="F24" s="1100"/>
      <c r="G24" s="1100"/>
      <c r="H24" s="1100"/>
      <c r="I24" s="1100"/>
      <c r="J24" s="1100"/>
      <c r="K24" s="1100"/>
      <c r="L24" s="1100">
        <f>J24*K24</f>
        <v>0</v>
      </c>
      <c r="M24" s="1100"/>
      <c r="N24" s="1100"/>
      <c r="O24" s="182"/>
    </row>
    <row r="25" spans="2:15" ht="14.45" hidden="1" customHeight="1" thickBot="1">
      <c r="B25" s="182"/>
      <c r="C25" s="324" t="s">
        <v>256</v>
      </c>
      <c r="D25" s="325">
        <v>0</v>
      </c>
      <c r="E25" s="325">
        <v>0</v>
      </c>
      <c r="F25" s="325">
        <v>0</v>
      </c>
      <c r="G25" s="326">
        <v>0</v>
      </c>
      <c r="H25" s="326">
        <v>0</v>
      </c>
      <c r="I25" s="327">
        <v>0</v>
      </c>
      <c r="J25" s="327">
        <v>0</v>
      </c>
      <c r="K25" s="327">
        <f>IFERROR(TRUNC(((G25*I25)+(H25*J25))*F25,2),"")</f>
        <v>0</v>
      </c>
      <c r="L25" s="327">
        <v>0</v>
      </c>
      <c r="M25" s="327">
        <v>0</v>
      </c>
      <c r="N25" s="327">
        <f>IFERROR(TRUNC(((G25*L25)+(H25*M25))*F25,2),"")</f>
        <v>0</v>
      </c>
      <c r="O25" s="182"/>
    </row>
    <row r="26" spans="2:15" ht="14.45" hidden="1" customHeight="1" thickBot="1">
      <c r="B26" s="182"/>
      <c r="C26" s="324" t="s">
        <v>257</v>
      </c>
      <c r="D26" s="325">
        <v>0</v>
      </c>
      <c r="E26" s="325">
        <v>0</v>
      </c>
      <c r="F26" s="325">
        <v>0</v>
      </c>
      <c r="G26" s="326">
        <v>0</v>
      </c>
      <c r="H26" s="326">
        <v>0</v>
      </c>
      <c r="I26" s="327">
        <v>0</v>
      </c>
      <c r="J26" s="327">
        <v>0</v>
      </c>
      <c r="K26" s="327">
        <f>IFERROR(TRUNC(((G26*I26)+(H26*J26))*F26,2),"")</f>
        <v>0</v>
      </c>
      <c r="L26" s="327">
        <v>0</v>
      </c>
      <c r="M26" s="327">
        <v>0</v>
      </c>
      <c r="N26" s="327">
        <f>IFERROR(TRUNC(((G26*L26)+(H26*M26))*F26,2),"")</f>
        <v>0</v>
      </c>
      <c r="O26" s="182"/>
    </row>
    <row r="27" spans="2:15" ht="14.45" hidden="1" customHeight="1" thickBot="1">
      <c r="B27" s="182"/>
      <c r="C27" s="1095" t="s">
        <v>11</v>
      </c>
      <c r="D27" s="1095"/>
      <c r="E27" s="1095"/>
      <c r="F27" s="1095"/>
      <c r="G27" s="1095"/>
      <c r="H27" s="1095"/>
      <c r="I27" s="1095"/>
      <c r="J27" s="1095"/>
      <c r="K27" s="328">
        <f>SUM(K25:K26)</f>
        <v>0</v>
      </c>
      <c r="L27" s="329"/>
      <c r="M27" s="330"/>
      <c r="N27" s="328">
        <f>SUM(N25:N26)</f>
        <v>0</v>
      </c>
      <c r="O27" s="182"/>
    </row>
    <row r="28" spans="2:15" ht="14.45" hidden="1" customHeight="1" thickBot="1">
      <c r="B28" s="182"/>
      <c r="C28" s="1100" t="s">
        <v>258</v>
      </c>
      <c r="D28" s="1100"/>
      <c r="E28" s="1100"/>
      <c r="F28" s="1100"/>
      <c r="G28" s="1100"/>
      <c r="H28" s="1100"/>
      <c r="I28" s="1100"/>
      <c r="J28" s="1100"/>
      <c r="K28" s="1100"/>
      <c r="L28" s="1100">
        <f>J28*K28</f>
        <v>0</v>
      </c>
      <c r="M28" s="1100"/>
      <c r="N28" s="1100"/>
      <c r="O28" s="182"/>
    </row>
    <row r="29" spans="2:15" ht="14.45" hidden="1" customHeight="1" thickBot="1">
      <c r="B29" s="182"/>
      <c r="C29" s="324" t="s">
        <v>225</v>
      </c>
      <c r="D29" s="325" t="s">
        <v>225</v>
      </c>
      <c r="E29" s="325" t="s">
        <v>236</v>
      </c>
      <c r="F29" s="325">
        <v>1</v>
      </c>
      <c r="G29" s="326" t="s">
        <v>225</v>
      </c>
      <c r="H29" s="326" t="s">
        <v>225</v>
      </c>
      <c r="I29" s="327" t="s">
        <v>225</v>
      </c>
      <c r="J29" s="327" t="s">
        <v>225</v>
      </c>
      <c r="K29" s="327" t="str">
        <f>IFERROR(TRUNC(((G29*I29)+(H29*J29))*F29,2),"")</f>
        <v/>
      </c>
      <c r="L29" s="327" t="s">
        <v>225</v>
      </c>
      <c r="M29" s="327" t="s">
        <v>225</v>
      </c>
      <c r="N29" s="327" t="str">
        <f>IFERROR(TRUNC(((G29*L29)+(H29*M29))*F29,2),"")</f>
        <v/>
      </c>
      <c r="O29" s="182"/>
    </row>
    <row r="30" spans="2:15" ht="14.45" hidden="1" customHeight="1" thickBot="1">
      <c r="B30" s="182"/>
      <c r="C30" s="1095" t="s">
        <v>11</v>
      </c>
      <c r="D30" s="1095"/>
      <c r="E30" s="1095"/>
      <c r="F30" s="1095"/>
      <c r="G30" s="1095"/>
      <c r="H30" s="1095"/>
      <c r="I30" s="1095"/>
      <c r="J30" s="1095"/>
      <c r="K30" s="331">
        <f>IF(K29="",0)</f>
        <v>0</v>
      </c>
      <c r="L30" s="329"/>
      <c r="M30" s="330"/>
      <c r="N30" s="331">
        <f>IF(K29="",0)</f>
        <v>0</v>
      </c>
      <c r="O30" s="182"/>
    </row>
    <row r="31" spans="2:15" ht="14.45" hidden="1" customHeight="1" thickBot="1">
      <c r="B31" s="182"/>
      <c r="C31" s="1096" t="s">
        <v>259</v>
      </c>
      <c r="D31" s="1096"/>
      <c r="E31" s="1096"/>
      <c r="F31" s="1096"/>
      <c r="G31" s="1096"/>
      <c r="H31" s="1096"/>
      <c r="I31" s="1096"/>
      <c r="J31" s="1096"/>
      <c r="K31" s="332">
        <f>K30+K27</f>
        <v>0</v>
      </c>
      <c r="L31" s="333"/>
      <c r="M31" s="334"/>
      <c r="N31" s="332">
        <f>N30+N27</f>
        <v>0</v>
      </c>
      <c r="O31" s="182"/>
    </row>
    <row r="32" spans="2:15" ht="14.45" hidden="1" customHeight="1" thickBot="1"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</row>
    <row r="33" spans="2:15" ht="14.45" customHeight="1" thickBot="1">
      <c r="B33" s="182"/>
      <c r="C33" s="1101" t="s">
        <v>1427</v>
      </c>
      <c r="D33" s="1101"/>
      <c r="E33" s="1101"/>
      <c r="F33" s="1101"/>
      <c r="G33" s="1101"/>
      <c r="H33" s="1101"/>
      <c r="I33" s="1101"/>
      <c r="J33" s="1101"/>
      <c r="K33" s="182"/>
      <c r="L33" s="182"/>
      <c r="M33" s="182"/>
      <c r="N33" s="182"/>
      <c r="O33" s="182"/>
    </row>
    <row r="34" spans="2:15" ht="14.45" customHeight="1" thickBot="1">
      <c r="B34" s="182"/>
      <c r="C34" s="1101"/>
      <c r="D34" s="1101"/>
      <c r="E34" s="1101"/>
      <c r="F34" s="1101"/>
      <c r="G34" s="1101"/>
      <c r="H34" s="1101"/>
      <c r="I34" s="1101"/>
      <c r="J34" s="1101"/>
      <c r="K34" s="182"/>
      <c r="L34" s="182"/>
      <c r="M34" s="182"/>
      <c r="N34" s="182"/>
      <c r="O34" s="182"/>
    </row>
    <row r="35" spans="2:15" ht="14.45" customHeight="1" thickBot="1">
      <c r="B35" s="182"/>
      <c r="C35" s="1065" t="s">
        <v>235</v>
      </c>
      <c r="D35" s="1066" t="s">
        <v>113</v>
      </c>
      <c r="E35" s="1065" t="s">
        <v>24</v>
      </c>
      <c r="F35" s="1065" t="s">
        <v>245</v>
      </c>
      <c r="G35" s="1065" t="s">
        <v>7</v>
      </c>
      <c r="H35" s="1065"/>
      <c r="I35" s="1085" t="s">
        <v>8</v>
      </c>
      <c r="J35" s="1085"/>
      <c r="K35" s="182"/>
      <c r="L35" s="182"/>
      <c r="M35" s="182"/>
      <c r="N35" s="182"/>
      <c r="O35" s="182"/>
    </row>
    <row r="36" spans="2:15" ht="30" customHeight="1" thickBot="1">
      <c r="B36" s="182"/>
      <c r="C36" s="1065"/>
      <c r="D36" s="1066"/>
      <c r="E36" s="1065"/>
      <c r="F36" s="1065"/>
      <c r="G36" s="64" t="s">
        <v>17</v>
      </c>
      <c r="H36" s="63" t="s">
        <v>28</v>
      </c>
      <c r="I36" s="64" t="s">
        <v>17</v>
      </c>
      <c r="J36" s="63" t="s">
        <v>28</v>
      </c>
      <c r="K36" s="182"/>
      <c r="L36" s="182"/>
      <c r="M36" s="182"/>
      <c r="N36" s="182"/>
      <c r="O36" s="182"/>
    </row>
    <row r="37" spans="2:15" ht="14.45" customHeight="1" thickBot="1">
      <c r="B37" s="182"/>
      <c r="C37" s="1070" t="s">
        <v>1428</v>
      </c>
      <c r="D37" s="1070"/>
      <c r="E37" s="1070"/>
      <c r="F37" s="1070"/>
      <c r="G37" s="1070"/>
      <c r="H37" s="1070"/>
      <c r="I37" s="1070"/>
      <c r="J37" s="1070"/>
      <c r="K37" s="182"/>
      <c r="L37" s="182"/>
      <c r="M37" s="182"/>
      <c r="N37" s="182"/>
      <c r="O37" s="182"/>
    </row>
    <row r="38" spans="2:15" ht="14.45" customHeight="1" thickBot="1">
      <c r="B38" s="182"/>
      <c r="C38" s="639" t="s">
        <v>1429</v>
      </c>
      <c r="D38" s="68" t="s">
        <v>1430</v>
      </c>
      <c r="E38" s="67" t="s">
        <v>1421</v>
      </c>
      <c r="F38" s="640">
        <v>1</v>
      </c>
      <c r="G38" s="65">
        <v>8772.7348000000002</v>
      </c>
      <c r="H38" s="65">
        <v>7875.9894999999997</v>
      </c>
      <c r="I38" s="65">
        <v>8772.73</v>
      </c>
      <c r="J38" s="65">
        <v>7875.98</v>
      </c>
      <c r="K38" s="182"/>
      <c r="L38" s="182"/>
      <c r="M38" s="182"/>
      <c r="N38" s="182"/>
      <c r="O38" s="182"/>
    </row>
    <row r="39" spans="2:15" ht="14.45" customHeight="1" thickBot="1">
      <c r="B39" s="182"/>
      <c r="C39" s="639" t="s">
        <v>1431</v>
      </c>
      <c r="D39" s="68" t="s">
        <v>1432</v>
      </c>
      <c r="E39" s="67" t="s">
        <v>1421</v>
      </c>
      <c r="F39" s="640">
        <v>0.5</v>
      </c>
      <c r="G39" s="65">
        <v>6522.0282999999999</v>
      </c>
      <c r="H39" s="65">
        <v>5916.9206999999997</v>
      </c>
      <c r="I39" s="65">
        <v>3261.01</v>
      </c>
      <c r="J39" s="65">
        <v>2958.46</v>
      </c>
      <c r="K39" s="182"/>
      <c r="L39" s="182"/>
      <c r="M39" s="182"/>
      <c r="N39" s="182"/>
      <c r="O39" s="182"/>
    </row>
    <row r="40" spans="2:15" ht="14.45" customHeight="1" thickBot="1">
      <c r="B40" s="182"/>
      <c r="C40" s="639" t="s">
        <v>1433</v>
      </c>
      <c r="D40" s="68" t="s">
        <v>1434</v>
      </c>
      <c r="E40" s="67" t="s">
        <v>1421</v>
      </c>
      <c r="F40" s="640">
        <v>1.5</v>
      </c>
      <c r="G40" s="65">
        <v>5127.2966999999999</v>
      </c>
      <c r="H40" s="65">
        <v>4683.3522999999996</v>
      </c>
      <c r="I40" s="65">
        <v>7690.94</v>
      </c>
      <c r="J40" s="65">
        <v>7025.02</v>
      </c>
      <c r="K40" s="182"/>
      <c r="L40" s="182"/>
      <c r="M40" s="182"/>
      <c r="N40" s="182"/>
      <c r="O40" s="182"/>
    </row>
    <row r="41" spans="2:15" ht="14.45" hidden="1" customHeight="1" thickBot="1">
      <c r="B41" s="182"/>
      <c r="C41" s="639" t="s">
        <v>225</v>
      </c>
      <c r="D41" s="68" t="s">
        <v>225</v>
      </c>
      <c r="E41" s="67" t="s">
        <v>236</v>
      </c>
      <c r="F41" s="640">
        <v>0</v>
      </c>
      <c r="G41" s="65" t="s">
        <v>225</v>
      </c>
      <c r="H41" s="65" t="s">
        <v>225</v>
      </c>
      <c r="I41" s="65" t="s">
        <v>236</v>
      </c>
      <c r="J41" s="65" t="s">
        <v>236</v>
      </c>
      <c r="K41" s="182"/>
      <c r="L41" s="182"/>
      <c r="M41" s="182"/>
      <c r="N41" s="182"/>
      <c r="O41" s="182"/>
    </row>
    <row r="42" spans="2:15" ht="14.45" hidden="1" customHeight="1" thickBot="1">
      <c r="B42" s="182"/>
      <c r="C42" s="639" t="s">
        <v>225</v>
      </c>
      <c r="D42" s="68" t="s">
        <v>225</v>
      </c>
      <c r="E42" s="67" t="s">
        <v>236</v>
      </c>
      <c r="F42" s="640">
        <v>0</v>
      </c>
      <c r="G42" s="65" t="s">
        <v>225</v>
      </c>
      <c r="H42" s="65" t="s">
        <v>225</v>
      </c>
      <c r="I42" s="65" t="s">
        <v>236</v>
      </c>
      <c r="J42" s="65" t="s">
        <v>236</v>
      </c>
      <c r="K42" s="182"/>
      <c r="L42" s="182"/>
      <c r="M42" s="182"/>
      <c r="N42" s="182"/>
      <c r="O42" s="182"/>
    </row>
    <row r="43" spans="2:15" ht="14.45" hidden="1" customHeight="1" thickBot="1">
      <c r="B43" s="182"/>
      <c r="C43" s="639" t="s">
        <v>225</v>
      </c>
      <c r="D43" s="68" t="s">
        <v>225</v>
      </c>
      <c r="E43" s="67" t="s">
        <v>236</v>
      </c>
      <c r="F43" s="640">
        <v>0</v>
      </c>
      <c r="G43" s="65" t="s">
        <v>225</v>
      </c>
      <c r="H43" s="65" t="s">
        <v>225</v>
      </c>
      <c r="I43" s="65" t="s">
        <v>236</v>
      </c>
      <c r="J43" s="65" t="s">
        <v>236</v>
      </c>
      <c r="K43" s="182"/>
      <c r="L43" s="182"/>
      <c r="M43" s="182"/>
      <c r="N43" s="182"/>
      <c r="O43" s="182"/>
    </row>
    <row r="44" spans="2:15" ht="14.45" customHeight="1" thickBot="1">
      <c r="B44" s="182"/>
      <c r="C44" s="1071" t="s">
        <v>226</v>
      </c>
      <c r="D44" s="1071"/>
      <c r="E44" s="1071"/>
      <c r="F44" s="1071"/>
      <c r="G44" s="1071"/>
      <c r="H44" s="1071"/>
      <c r="I44" s="200">
        <v>19724.68</v>
      </c>
      <c r="J44" s="200">
        <v>17859.46</v>
      </c>
      <c r="K44" s="182"/>
      <c r="L44" s="182"/>
      <c r="M44" s="182"/>
      <c r="N44" s="182"/>
      <c r="O44" s="182"/>
    </row>
    <row r="45" spans="2:15" ht="14.45" customHeight="1" thickBot="1">
      <c r="B45" s="182"/>
      <c r="C45" s="1070" t="s">
        <v>1435</v>
      </c>
      <c r="D45" s="1070"/>
      <c r="E45" s="1070"/>
      <c r="F45" s="1070"/>
      <c r="G45" s="1070"/>
      <c r="H45" s="1070"/>
      <c r="I45" s="1070"/>
      <c r="J45" s="1070"/>
      <c r="K45" s="182"/>
      <c r="L45" s="182"/>
      <c r="M45" s="182"/>
      <c r="N45" s="182"/>
      <c r="O45" s="182"/>
    </row>
    <row r="46" spans="2:15" ht="14.45" customHeight="1" thickBot="1">
      <c r="B46" s="182"/>
      <c r="C46" s="639" t="s">
        <v>1436</v>
      </c>
      <c r="D46" s="68" t="s">
        <v>1437</v>
      </c>
      <c r="E46" s="67" t="s">
        <v>1421</v>
      </c>
      <c r="F46" s="640">
        <v>1</v>
      </c>
      <c r="G46" s="65">
        <v>7147.8065999999999</v>
      </c>
      <c r="H46" s="65">
        <v>6463.3870999999999</v>
      </c>
      <c r="I46" s="65">
        <v>7147.8</v>
      </c>
      <c r="J46" s="65">
        <v>6463.38</v>
      </c>
      <c r="K46" s="182"/>
      <c r="L46" s="182"/>
      <c r="M46" s="182"/>
      <c r="N46" s="182"/>
      <c r="O46" s="182"/>
    </row>
    <row r="47" spans="2:15" ht="14.45" hidden="1" customHeight="1" thickBot="1">
      <c r="B47" s="182"/>
      <c r="C47" s="639" t="s">
        <v>225</v>
      </c>
      <c r="D47" s="68" t="s">
        <v>225</v>
      </c>
      <c r="E47" s="67" t="s">
        <v>236</v>
      </c>
      <c r="F47" s="640">
        <v>0</v>
      </c>
      <c r="G47" s="65" t="s">
        <v>225</v>
      </c>
      <c r="H47" s="65" t="s">
        <v>225</v>
      </c>
      <c r="I47" s="65" t="s">
        <v>236</v>
      </c>
      <c r="J47" s="65" t="s">
        <v>236</v>
      </c>
      <c r="K47" s="182"/>
      <c r="L47" s="182"/>
      <c r="M47" s="182"/>
      <c r="N47" s="182"/>
      <c r="O47" s="182"/>
    </row>
    <row r="48" spans="2:15" ht="16.5" hidden="1" customHeight="1" thickBot="1">
      <c r="B48" s="182"/>
      <c r="C48" s="639" t="s">
        <v>225</v>
      </c>
      <c r="D48" s="68" t="s">
        <v>225</v>
      </c>
      <c r="E48" s="67" t="s">
        <v>236</v>
      </c>
      <c r="F48" s="640">
        <v>0</v>
      </c>
      <c r="G48" s="65" t="s">
        <v>225</v>
      </c>
      <c r="H48" s="65" t="s">
        <v>225</v>
      </c>
      <c r="I48" s="65" t="s">
        <v>236</v>
      </c>
      <c r="J48" s="65" t="s">
        <v>236</v>
      </c>
      <c r="K48" s="182"/>
      <c r="L48" s="182"/>
      <c r="M48" s="182"/>
      <c r="N48" s="182"/>
      <c r="O48" s="182"/>
    </row>
    <row r="49" spans="2:15" ht="14.45" customHeight="1" thickBot="1">
      <c r="B49" s="182"/>
      <c r="C49" s="1071" t="s">
        <v>226</v>
      </c>
      <c r="D49" s="1071"/>
      <c r="E49" s="1071"/>
      <c r="F49" s="1071"/>
      <c r="G49" s="1071"/>
      <c r="H49" s="1071"/>
      <c r="I49" s="200">
        <v>7147.8</v>
      </c>
      <c r="J49" s="200">
        <v>6463.38</v>
      </c>
      <c r="K49" s="182"/>
      <c r="L49" s="182"/>
      <c r="M49" s="182"/>
      <c r="N49" s="182"/>
      <c r="O49" s="182"/>
    </row>
    <row r="50" spans="2:15" ht="14.45" customHeight="1" thickBot="1">
      <c r="B50" s="182"/>
      <c r="C50" s="1072" t="s">
        <v>2</v>
      </c>
      <c r="D50" s="1072"/>
      <c r="E50" s="1072"/>
      <c r="F50" s="1072"/>
      <c r="G50" s="1072"/>
      <c r="H50" s="1072"/>
      <c r="I50" s="69">
        <v>26872.48</v>
      </c>
      <c r="J50" s="69">
        <v>24322.84</v>
      </c>
      <c r="K50" s="182"/>
      <c r="L50" s="182"/>
      <c r="M50" s="182"/>
      <c r="N50" s="182"/>
      <c r="O50" s="182"/>
    </row>
    <row r="51" spans="2:15" ht="14.45" hidden="1" customHeight="1">
      <c r="B51" s="182"/>
      <c r="C51" s="637"/>
      <c r="D51" s="637"/>
      <c r="E51" s="637"/>
      <c r="F51" s="637"/>
      <c r="G51" s="637"/>
      <c r="H51" s="637"/>
      <c r="I51" s="638"/>
      <c r="J51" s="638"/>
      <c r="K51" s="182"/>
      <c r="L51" s="182"/>
      <c r="M51" s="182"/>
      <c r="N51" s="182"/>
      <c r="O51" s="182"/>
    </row>
    <row r="52" spans="2:15" ht="14.45" hidden="1" customHeight="1">
      <c r="B52" s="182"/>
      <c r="C52" s="637"/>
      <c r="D52" s="637"/>
      <c r="E52" s="637"/>
      <c r="F52" s="637"/>
      <c r="G52" s="637"/>
      <c r="H52" s="637"/>
      <c r="I52" s="638"/>
      <c r="J52" s="638"/>
      <c r="K52" s="182"/>
      <c r="L52" s="182"/>
      <c r="M52" s="182"/>
      <c r="N52" s="182"/>
      <c r="O52" s="182"/>
    </row>
    <row r="53" spans="2:15" ht="14.45" hidden="1" customHeight="1">
      <c r="B53" s="182"/>
      <c r="C53" s="637"/>
      <c r="D53" s="637"/>
      <c r="E53" s="637"/>
      <c r="F53" s="637"/>
      <c r="G53" s="637"/>
      <c r="H53" s="637"/>
      <c r="I53" s="638"/>
      <c r="J53" s="638"/>
      <c r="K53" s="182"/>
      <c r="L53" s="182"/>
      <c r="M53" s="182"/>
      <c r="N53" s="182"/>
      <c r="O53" s="182"/>
    </row>
    <row r="54" spans="2:15" ht="15.75" customHeight="1"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</row>
    <row r="55" spans="2:15" ht="15.75">
      <c r="B55" s="182"/>
      <c r="C55" s="1073" t="s">
        <v>224</v>
      </c>
      <c r="D55" s="1073"/>
      <c r="E55" s="1073"/>
      <c r="F55" s="1073"/>
      <c r="G55" s="199">
        <f>ROUNDUP(SUM(F38:F43,F46:F48),0)</f>
        <v>4</v>
      </c>
      <c r="H55" s="182"/>
      <c r="I55" s="182"/>
      <c r="J55" s="182"/>
      <c r="K55" s="182"/>
      <c r="L55" s="182"/>
      <c r="M55" s="182"/>
      <c r="N55" s="182"/>
      <c r="O55" s="182"/>
    </row>
    <row r="56" spans="2:15" ht="14.45" customHeight="1"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</row>
    <row r="57" spans="2:15" ht="14.45" customHeight="1"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</row>
    <row r="58" spans="2:15" ht="15" customHeight="1">
      <c r="B58" s="1074" t="s">
        <v>300</v>
      </c>
      <c r="C58" s="1075"/>
      <c r="D58" s="1075"/>
      <c r="E58" s="1075"/>
      <c r="F58" s="1075"/>
      <c r="G58" s="1075"/>
      <c r="H58" s="1075"/>
      <c r="I58" s="1076"/>
      <c r="J58" s="182"/>
      <c r="K58" s="182"/>
      <c r="L58" s="182"/>
      <c r="M58" s="182"/>
    </row>
    <row r="59" spans="2:15" ht="15" customHeight="1">
      <c r="B59" s="1080" t="s">
        <v>5</v>
      </c>
      <c r="C59" s="1098" t="s">
        <v>4</v>
      </c>
      <c r="D59" s="1098" t="s">
        <v>6</v>
      </c>
      <c r="E59" s="217" t="s">
        <v>22</v>
      </c>
      <c r="F59" s="1098" t="s">
        <v>7</v>
      </c>
      <c r="G59" s="1098"/>
      <c r="H59" s="1099" t="s">
        <v>8</v>
      </c>
      <c r="I59" s="1099"/>
      <c r="J59" s="182"/>
      <c r="K59" s="182"/>
      <c r="L59" s="182"/>
      <c r="M59" s="182"/>
    </row>
    <row r="60" spans="2:15" ht="30" customHeight="1">
      <c r="B60" s="1080"/>
      <c r="C60" s="1098"/>
      <c r="D60" s="1098"/>
      <c r="E60" s="201" t="s">
        <v>1</v>
      </c>
      <c r="F60" s="202" t="s">
        <v>17</v>
      </c>
      <c r="G60" s="201" t="s">
        <v>28</v>
      </c>
      <c r="H60" s="202" t="s">
        <v>17</v>
      </c>
      <c r="I60" s="201" t="s">
        <v>28</v>
      </c>
      <c r="J60" s="182"/>
      <c r="K60" s="182"/>
      <c r="L60" s="182"/>
      <c r="M60" s="182"/>
    </row>
    <row r="61" spans="2:15" ht="15.75">
      <c r="B61" s="1077" t="s">
        <v>29</v>
      </c>
      <c r="C61" s="1078"/>
      <c r="D61" s="1078"/>
      <c r="E61" s="1078"/>
      <c r="F61" s="1078"/>
      <c r="G61" s="1078"/>
      <c r="H61" s="1078"/>
      <c r="I61" s="1079"/>
      <c r="J61" s="182"/>
      <c r="K61" s="182"/>
      <c r="L61" s="182"/>
      <c r="M61" s="182"/>
    </row>
    <row r="62" spans="2:15" ht="14.45" customHeight="1">
      <c r="B62" s="1077" t="s">
        <v>23</v>
      </c>
      <c r="C62" s="1078"/>
      <c r="D62" s="1078"/>
      <c r="E62" s="1078"/>
      <c r="F62" s="1078"/>
      <c r="G62" s="1078"/>
      <c r="H62" s="1078"/>
      <c r="I62" s="1079"/>
      <c r="J62" s="182"/>
      <c r="K62" s="182"/>
      <c r="L62" s="182"/>
      <c r="M62" s="182"/>
    </row>
    <row r="63" spans="2:15" ht="14.45" customHeight="1">
      <c r="B63" s="203" t="s">
        <v>1438</v>
      </c>
      <c r="C63" s="209" t="s">
        <v>1439</v>
      </c>
      <c r="D63" s="204" t="s">
        <v>1421</v>
      </c>
      <c r="E63" s="210">
        <v>1</v>
      </c>
      <c r="F63" s="205">
        <v>6161.2853999999998</v>
      </c>
      <c r="G63" s="205">
        <v>5577.1525000000001</v>
      </c>
      <c r="H63" s="205">
        <f>IFERROR(TRUNC(E63*F63,2),"")</f>
        <v>6161.28</v>
      </c>
      <c r="I63" s="205">
        <f>IFERROR(TRUNC(E63*G63,2),"")</f>
        <v>5577.15</v>
      </c>
      <c r="J63" s="182"/>
      <c r="K63" s="182"/>
      <c r="L63" s="182"/>
      <c r="M63" s="182"/>
    </row>
    <row r="64" spans="2:15" ht="14.45" customHeight="1">
      <c r="B64" s="203" t="s">
        <v>1440</v>
      </c>
      <c r="C64" s="209" t="s">
        <v>1441</v>
      </c>
      <c r="D64" s="204" t="s">
        <v>1421</v>
      </c>
      <c r="E64" s="210">
        <v>1</v>
      </c>
      <c r="F64" s="205">
        <v>4975.3203999999996</v>
      </c>
      <c r="G64" s="205">
        <v>4552.7215999999999</v>
      </c>
      <c r="H64" s="205">
        <f t="shared" ref="H64:H68" si="0">IFERROR(TRUNC(E64*F64,2),"")</f>
        <v>4975.32</v>
      </c>
      <c r="I64" s="205">
        <f t="shared" ref="I64:I68" si="1">IFERROR(TRUNC(E64*G64,2),"")</f>
        <v>4552.72</v>
      </c>
      <c r="J64" s="182"/>
      <c r="K64" s="182"/>
      <c r="L64" s="182"/>
      <c r="M64" s="182"/>
    </row>
    <row r="65" spans="2:15" ht="14.45" customHeight="1">
      <c r="B65" s="203" t="s">
        <v>1442</v>
      </c>
      <c r="C65" s="209" t="s">
        <v>1443</v>
      </c>
      <c r="D65" s="204" t="s">
        <v>1421</v>
      </c>
      <c r="E65" s="210">
        <v>0.8</v>
      </c>
      <c r="F65" s="205">
        <v>6459.6122999999998</v>
      </c>
      <c r="G65" s="205">
        <v>5868.0411999999997</v>
      </c>
      <c r="H65" s="205">
        <f t="shared" si="0"/>
        <v>5167.68</v>
      </c>
      <c r="I65" s="205">
        <f t="shared" si="1"/>
        <v>4694.43</v>
      </c>
      <c r="J65" s="182"/>
      <c r="K65" s="182"/>
      <c r="L65" s="182"/>
      <c r="M65" s="182"/>
    </row>
    <row r="66" spans="2:15" ht="14.45" customHeight="1">
      <c r="B66" s="203" t="s">
        <v>1444</v>
      </c>
      <c r="C66" s="209" t="s">
        <v>1445</v>
      </c>
      <c r="D66" s="204" t="s">
        <v>1421</v>
      </c>
      <c r="E66" s="210">
        <v>1.6</v>
      </c>
      <c r="F66" s="205">
        <v>4685.2107999999998</v>
      </c>
      <c r="G66" s="205">
        <v>4296.0546999999997</v>
      </c>
      <c r="H66" s="205">
        <f t="shared" si="0"/>
        <v>7496.33</v>
      </c>
      <c r="I66" s="205">
        <f t="shared" si="1"/>
        <v>6873.68</v>
      </c>
      <c r="J66" s="182"/>
      <c r="K66" s="182"/>
      <c r="L66" s="182"/>
      <c r="M66" s="182"/>
    </row>
    <row r="67" spans="2:15" ht="14.45" hidden="1" customHeight="1">
      <c r="B67" s="203" t="s">
        <v>225</v>
      </c>
      <c r="C67" s="209" t="s">
        <v>225</v>
      </c>
      <c r="D67" s="204" t="s">
        <v>236</v>
      </c>
      <c r="E67" s="210">
        <v>0</v>
      </c>
      <c r="F67" s="205" t="s">
        <v>225</v>
      </c>
      <c r="G67" s="205" t="s">
        <v>225</v>
      </c>
      <c r="H67" s="205" t="str">
        <f t="shared" si="0"/>
        <v/>
      </c>
      <c r="I67" s="205" t="str">
        <f t="shared" si="1"/>
        <v/>
      </c>
      <c r="J67" s="182"/>
      <c r="K67" s="182"/>
      <c r="L67" s="182"/>
      <c r="M67" s="182"/>
    </row>
    <row r="68" spans="2:15" ht="14.45" hidden="1" customHeight="1">
      <c r="B68" s="203" t="s">
        <v>225</v>
      </c>
      <c r="C68" s="209" t="s">
        <v>225</v>
      </c>
      <c r="D68" s="204" t="s">
        <v>236</v>
      </c>
      <c r="E68" s="210">
        <v>0</v>
      </c>
      <c r="F68" s="205" t="s">
        <v>225</v>
      </c>
      <c r="G68" s="205" t="s">
        <v>225</v>
      </c>
      <c r="H68" s="205" t="str">
        <f t="shared" si="0"/>
        <v/>
      </c>
      <c r="I68" s="205" t="str">
        <f t="shared" si="1"/>
        <v/>
      </c>
      <c r="J68" s="182"/>
      <c r="K68" s="182"/>
      <c r="L68" s="182"/>
      <c r="M68" s="182"/>
    </row>
    <row r="69" spans="2:15" ht="14.45" customHeight="1">
      <c r="B69" s="1081" t="s">
        <v>30</v>
      </c>
      <c r="C69" s="1082"/>
      <c r="D69" s="1082"/>
      <c r="E69" s="1082"/>
      <c r="F69" s="1082"/>
      <c r="G69" s="1083"/>
      <c r="H69" s="206">
        <f>SUM(H63:H68)</f>
        <v>23800.61</v>
      </c>
      <c r="I69" s="206">
        <f>SUM(I63:I68)</f>
        <v>21697.98</v>
      </c>
      <c r="J69" s="182"/>
      <c r="K69" s="182"/>
      <c r="L69" s="182"/>
      <c r="M69" s="182"/>
    </row>
    <row r="70" spans="2:15" ht="14.45" customHeight="1">
      <c r="B70" s="182"/>
      <c r="C70" s="207"/>
      <c r="D70" s="207"/>
      <c r="E70" s="207"/>
      <c r="F70" s="207"/>
      <c r="G70" s="207"/>
      <c r="H70" s="207"/>
      <c r="I70" s="207"/>
      <c r="J70" s="207"/>
      <c r="K70" s="207"/>
      <c r="L70" s="182"/>
      <c r="M70" s="182"/>
      <c r="N70" s="182"/>
      <c r="O70" s="182"/>
    </row>
    <row r="71" spans="2:15" ht="14.45" customHeight="1">
      <c r="B71" s="182"/>
      <c r="C71" s="1073" t="s">
        <v>224</v>
      </c>
      <c r="D71" s="1073"/>
      <c r="E71" s="1073"/>
      <c r="F71" s="1073"/>
      <c r="G71" s="138">
        <f>ROUNDUP(SUM(E63:E68),0)</f>
        <v>5</v>
      </c>
      <c r="H71" s="208"/>
      <c r="I71" s="208"/>
      <c r="J71" s="208"/>
      <c r="K71" s="208"/>
      <c r="L71" s="182"/>
      <c r="M71" s="182"/>
      <c r="N71" s="182"/>
      <c r="O71" s="182"/>
    </row>
    <row r="72" spans="2:15" ht="14.45" hidden="1" customHeight="1">
      <c r="B72" s="182"/>
      <c r="C72" s="170"/>
      <c r="D72" s="170"/>
      <c r="E72" s="170"/>
      <c r="F72" s="170"/>
      <c r="G72" s="138"/>
      <c r="H72" s="208"/>
      <c r="I72" s="208"/>
      <c r="J72" s="208"/>
      <c r="K72" s="208"/>
      <c r="L72" s="182"/>
      <c r="M72" s="182"/>
      <c r="N72" s="182"/>
      <c r="O72" s="182"/>
    </row>
    <row r="73" spans="2:15" ht="14.45" hidden="1" customHeight="1" thickBot="1">
      <c r="B73" s="1084" t="s">
        <v>1446</v>
      </c>
      <c r="C73" s="1084"/>
      <c r="D73" s="1084"/>
      <c r="E73" s="1084"/>
      <c r="F73" s="1084"/>
      <c r="G73" s="1084"/>
      <c r="H73" s="1084"/>
      <c r="I73" s="1084"/>
      <c r="J73" s="1084"/>
      <c r="K73" s="1084"/>
      <c r="L73" s="1084"/>
      <c r="M73" s="1084"/>
      <c r="N73" s="182"/>
      <c r="O73" s="182"/>
    </row>
    <row r="74" spans="2:15" ht="14.45" hidden="1" customHeight="1" thickBot="1">
      <c r="B74" s="1065" t="s">
        <v>4</v>
      </c>
      <c r="C74" s="1066" t="s">
        <v>5</v>
      </c>
      <c r="D74" s="1064" t="s">
        <v>13</v>
      </c>
      <c r="E74" s="1065" t="s">
        <v>14</v>
      </c>
      <c r="F74" s="1066" t="s">
        <v>15</v>
      </c>
      <c r="G74" s="1066" t="s">
        <v>16</v>
      </c>
      <c r="H74" s="1058" t="s">
        <v>17</v>
      </c>
      <c r="I74" s="1058"/>
      <c r="J74" s="1058"/>
      <c r="K74" s="1058" t="s">
        <v>18</v>
      </c>
      <c r="L74" s="1058"/>
      <c r="M74" s="1058"/>
      <c r="N74" s="182"/>
      <c r="O74" s="182"/>
    </row>
    <row r="75" spans="2:15" ht="42" hidden="1" customHeight="1" thickBot="1">
      <c r="B75" s="1065"/>
      <c r="C75" s="1066"/>
      <c r="D75" s="1064"/>
      <c r="E75" s="1065"/>
      <c r="F75" s="1066"/>
      <c r="G75" s="1066"/>
      <c r="H75" s="492" t="s">
        <v>19</v>
      </c>
      <c r="I75" s="492" t="s">
        <v>20</v>
      </c>
      <c r="J75" s="492" t="s">
        <v>21</v>
      </c>
      <c r="K75" s="492" t="s">
        <v>19</v>
      </c>
      <c r="L75" s="492" t="s">
        <v>20</v>
      </c>
      <c r="M75" s="492" t="s">
        <v>21</v>
      </c>
      <c r="N75" s="182"/>
      <c r="O75" s="182"/>
    </row>
    <row r="76" spans="2:15" ht="14.45" hidden="1" customHeight="1" thickBot="1">
      <c r="B76" s="1067" t="s">
        <v>255</v>
      </c>
      <c r="C76" s="1067"/>
      <c r="D76" s="1067"/>
      <c r="E76" s="1067"/>
      <c r="F76" s="1067"/>
      <c r="G76" s="1067"/>
      <c r="H76" s="1067"/>
      <c r="I76" s="1067"/>
      <c r="J76" s="1067"/>
      <c r="K76" s="1067"/>
      <c r="L76" s="1067"/>
      <c r="M76" s="1067"/>
      <c r="N76" s="182"/>
      <c r="O76" s="182"/>
    </row>
    <row r="77" spans="2:15" ht="14.45" hidden="1" customHeight="1" thickBot="1">
      <c r="B77" s="192">
        <v>0</v>
      </c>
      <c r="C77" s="192">
        <v>0</v>
      </c>
      <c r="D77" s="190">
        <v>0</v>
      </c>
      <c r="E77" s="493">
        <v>0</v>
      </c>
      <c r="F77" s="495">
        <v>0</v>
      </c>
      <c r="G77" s="66">
        <v>0</v>
      </c>
      <c r="H77" s="191">
        <v>0</v>
      </c>
      <c r="I77" s="191">
        <v>0</v>
      </c>
      <c r="J77" s="191">
        <v>0</v>
      </c>
      <c r="K77" s="191">
        <v>0</v>
      </c>
      <c r="L77" s="191">
        <v>0</v>
      </c>
      <c r="M77" s="191">
        <v>0</v>
      </c>
      <c r="N77" s="182"/>
      <c r="O77" s="182"/>
    </row>
    <row r="78" spans="2:15" ht="14.45" hidden="1" customHeight="1" thickBot="1">
      <c r="B78" s="192">
        <v>0</v>
      </c>
      <c r="C78" s="192">
        <v>0</v>
      </c>
      <c r="D78" s="190">
        <v>0</v>
      </c>
      <c r="E78" s="494">
        <v>0</v>
      </c>
      <c r="F78" s="495">
        <v>0</v>
      </c>
      <c r="G78" s="66">
        <v>0</v>
      </c>
      <c r="H78" s="191">
        <v>0</v>
      </c>
      <c r="I78" s="191">
        <v>0</v>
      </c>
      <c r="J78" s="191">
        <v>0</v>
      </c>
      <c r="K78" s="191">
        <v>0</v>
      </c>
      <c r="L78" s="191">
        <v>0</v>
      </c>
      <c r="M78" s="191">
        <v>0</v>
      </c>
      <c r="N78" s="182"/>
      <c r="O78" s="182"/>
    </row>
    <row r="79" spans="2:15" ht="14.45" hidden="1" customHeight="1" thickBot="1">
      <c r="B79" s="1068" t="s">
        <v>11</v>
      </c>
      <c r="C79" s="1068"/>
      <c r="D79" s="1068"/>
      <c r="E79" s="1068"/>
      <c r="F79" s="1068"/>
      <c r="G79" s="1068"/>
      <c r="H79" s="1068"/>
      <c r="I79" s="1068"/>
      <c r="J79" s="181">
        <v>0</v>
      </c>
      <c r="K79" s="498">
        <v>0</v>
      </c>
      <c r="L79" s="499">
        <v>0</v>
      </c>
      <c r="M79" s="181">
        <v>0</v>
      </c>
      <c r="N79" s="182"/>
      <c r="O79" s="182"/>
    </row>
    <row r="80" spans="2:15" ht="14.45" hidden="1" customHeight="1">
      <c r="B80" s="1069" t="s">
        <v>224</v>
      </c>
      <c r="C80" s="1069"/>
      <c r="D80" s="1069"/>
      <c r="E80" s="1069"/>
      <c r="F80" s="199">
        <v>5</v>
      </c>
      <c r="G80" s="496"/>
      <c r="H80" s="496"/>
      <c r="I80" s="496"/>
      <c r="J80" s="497"/>
      <c r="K80" s="497"/>
      <c r="L80" s="497"/>
      <c r="M80" s="497"/>
      <c r="N80" s="182"/>
      <c r="O80" s="182"/>
    </row>
    <row r="81" spans="2:15" ht="14.45" hidden="1" customHeight="1">
      <c r="B81" s="182"/>
      <c r="C81" s="170"/>
      <c r="D81" s="170"/>
      <c r="E81" s="170"/>
      <c r="F81" s="170"/>
      <c r="G81" s="138"/>
      <c r="H81" s="208"/>
      <c r="I81" s="208"/>
      <c r="J81" s="208"/>
      <c r="K81" s="208"/>
      <c r="L81" s="182"/>
      <c r="M81" s="182"/>
      <c r="N81" s="182"/>
      <c r="O81" s="182"/>
    </row>
    <row r="82" spans="2:15" ht="14.45" customHeight="1">
      <c r="B82" s="182"/>
      <c r="C82" s="170"/>
      <c r="D82" s="170"/>
      <c r="E82" s="170"/>
      <c r="F82" s="170"/>
      <c r="G82" s="138"/>
      <c r="H82" s="208"/>
      <c r="I82" s="208"/>
      <c r="J82" s="208"/>
      <c r="K82" s="208"/>
      <c r="L82" s="182"/>
      <c r="M82" s="182"/>
      <c r="N82" s="182"/>
      <c r="O82" s="182"/>
    </row>
    <row r="83" spans="2:15" ht="14.45" customHeight="1">
      <c r="B83" s="1102" t="s">
        <v>1447</v>
      </c>
      <c r="C83" s="1102"/>
      <c r="D83" s="1102"/>
      <c r="E83" s="1102"/>
      <c r="F83" s="1102"/>
      <c r="G83" s="1102"/>
      <c r="H83" s="1102"/>
      <c r="I83" s="1102"/>
      <c r="J83" s="182"/>
      <c r="K83" s="182"/>
      <c r="L83" s="182"/>
      <c r="M83" s="182"/>
      <c r="N83" s="182"/>
      <c r="O83" s="182"/>
    </row>
    <row r="84" spans="2:15" ht="33.75" customHeight="1">
      <c r="B84" s="1103" t="s">
        <v>1448</v>
      </c>
      <c r="C84" s="1105" t="s">
        <v>235</v>
      </c>
      <c r="D84" s="1105" t="s">
        <v>24</v>
      </c>
      <c r="E84" s="1105" t="s">
        <v>25</v>
      </c>
      <c r="F84" s="1107" t="s">
        <v>1449</v>
      </c>
      <c r="G84" s="1107"/>
      <c r="H84" s="1060" t="s">
        <v>1450</v>
      </c>
      <c r="I84" s="1060"/>
      <c r="J84" s="182"/>
      <c r="K84" s="182"/>
      <c r="L84" s="182"/>
      <c r="M84" s="182"/>
      <c r="N84" s="182"/>
      <c r="O84" s="182"/>
    </row>
    <row r="85" spans="2:15" ht="15.75">
      <c r="B85" s="1104"/>
      <c r="C85" s="1106"/>
      <c r="D85" s="1106"/>
      <c r="E85" s="1106"/>
      <c r="F85" s="211" t="s">
        <v>1451</v>
      </c>
      <c r="G85" s="212" t="s">
        <v>260</v>
      </c>
      <c r="H85" s="211" t="s">
        <v>1451</v>
      </c>
      <c r="I85" s="212" t="s">
        <v>260</v>
      </c>
      <c r="J85" s="182"/>
      <c r="K85" s="182"/>
      <c r="L85" s="182"/>
      <c r="M85" s="182"/>
      <c r="N85" s="182"/>
      <c r="O85" s="182"/>
    </row>
    <row r="86" spans="2:15" ht="14.45" customHeight="1">
      <c r="B86" s="1061" t="s">
        <v>1452</v>
      </c>
      <c r="C86" s="1061"/>
      <c r="D86" s="1061"/>
      <c r="E86" s="1061"/>
      <c r="F86" s="1061"/>
      <c r="G86" s="1061"/>
      <c r="H86" s="1061"/>
      <c r="I86" s="1061"/>
      <c r="J86" s="182"/>
      <c r="K86" s="182"/>
      <c r="L86" s="182"/>
      <c r="M86" s="182"/>
      <c r="N86" s="182"/>
      <c r="O86" s="182"/>
    </row>
    <row r="87" spans="2:15" ht="14.45" customHeight="1">
      <c r="B87" s="500">
        <v>1</v>
      </c>
      <c r="C87" s="1062" t="s">
        <v>1453</v>
      </c>
      <c r="D87" s="1062"/>
      <c r="E87" s="1062"/>
      <c r="F87" s="1062"/>
      <c r="G87" s="1062"/>
      <c r="H87" s="1062"/>
      <c r="I87" s="1062"/>
      <c r="J87" s="182"/>
      <c r="K87" s="182"/>
      <c r="L87" s="182"/>
      <c r="M87" s="182"/>
      <c r="N87" s="182"/>
      <c r="O87" s="182"/>
    </row>
    <row r="88" spans="2:15" ht="14.45" customHeight="1">
      <c r="B88" s="213" t="s">
        <v>1454</v>
      </c>
      <c r="C88" s="501" t="s">
        <v>1455</v>
      </c>
      <c r="D88" s="502" t="s">
        <v>1421</v>
      </c>
      <c r="E88" s="503">
        <v>5</v>
      </c>
      <c r="F88" s="504">
        <v>24035.5</v>
      </c>
      <c r="G88" s="504">
        <v>120177.5</v>
      </c>
      <c r="H88" s="504">
        <v>21697.75</v>
      </c>
      <c r="I88" s="504">
        <v>108488.75</v>
      </c>
      <c r="J88" s="182"/>
      <c r="K88" s="182"/>
      <c r="L88" s="182"/>
      <c r="M88" s="182"/>
      <c r="N88" s="182"/>
      <c r="O88" s="182"/>
    </row>
    <row r="89" spans="2:15" ht="14.45" hidden="1" customHeight="1">
      <c r="B89" s="213" t="s">
        <v>1456</v>
      </c>
      <c r="C89" s="501" t="s">
        <v>1457</v>
      </c>
      <c r="D89" s="502" t="s">
        <v>1458</v>
      </c>
      <c r="E89" s="503">
        <v>5</v>
      </c>
      <c r="F89" s="504">
        <v>0</v>
      </c>
      <c r="G89" s="504">
        <v>0</v>
      </c>
      <c r="H89" s="504">
        <v>0</v>
      </c>
      <c r="I89" s="504">
        <v>0</v>
      </c>
      <c r="J89" s="182"/>
      <c r="K89" s="182"/>
      <c r="L89" s="182"/>
      <c r="M89" s="182"/>
      <c r="N89" s="182"/>
      <c r="O89" s="182"/>
    </row>
    <row r="90" spans="2:15" ht="15.75" customHeight="1">
      <c r="B90" s="1059" t="s">
        <v>1459</v>
      </c>
      <c r="C90" s="1059"/>
      <c r="D90" s="1059"/>
      <c r="E90" s="1059"/>
      <c r="F90" s="1059"/>
      <c r="G90" s="215">
        <v>120177.5</v>
      </c>
      <c r="H90" s="505"/>
      <c r="I90" s="215">
        <v>108488.75</v>
      </c>
      <c r="J90" s="182"/>
      <c r="K90" s="182"/>
      <c r="L90" s="182"/>
      <c r="M90" s="182"/>
      <c r="N90" s="182"/>
      <c r="O90" s="182"/>
    </row>
    <row r="91" spans="2:15" ht="14.45" customHeight="1">
      <c r="B91" s="506">
        <v>2</v>
      </c>
      <c r="C91" s="1063" t="s">
        <v>1460</v>
      </c>
      <c r="D91" s="1063"/>
      <c r="E91" s="1063"/>
      <c r="F91" s="1063"/>
      <c r="G91" s="1063"/>
      <c r="H91" s="1063"/>
      <c r="I91" s="1063"/>
      <c r="J91" s="182"/>
      <c r="K91" s="182"/>
      <c r="L91" s="182"/>
      <c r="M91" s="182"/>
      <c r="N91" s="182"/>
      <c r="O91" s="182"/>
    </row>
    <row r="92" spans="2:15" ht="14.45" customHeight="1">
      <c r="B92" s="214" t="s">
        <v>1195</v>
      </c>
      <c r="C92" s="501" t="s">
        <v>1461</v>
      </c>
      <c r="D92" s="502" t="s">
        <v>1421</v>
      </c>
      <c r="E92" s="503">
        <v>5</v>
      </c>
      <c r="F92" s="504">
        <v>19724.68</v>
      </c>
      <c r="G92" s="504">
        <v>98623.4</v>
      </c>
      <c r="H92" s="504">
        <v>17859.46</v>
      </c>
      <c r="I92" s="504">
        <v>89297.3</v>
      </c>
      <c r="J92" s="182"/>
      <c r="K92" s="182"/>
      <c r="L92" s="182"/>
      <c r="M92" s="182"/>
      <c r="N92" s="182"/>
      <c r="O92" s="182"/>
    </row>
    <row r="93" spans="2:15" ht="14.45" customHeight="1">
      <c r="B93" s="214" t="s">
        <v>1197</v>
      </c>
      <c r="C93" s="501" t="s">
        <v>1462</v>
      </c>
      <c r="D93" s="502" t="s">
        <v>1421</v>
      </c>
      <c r="E93" s="503">
        <v>5</v>
      </c>
      <c r="F93" s="504">
        <v>7147.8</v>
      </c>
      <c r="G93" s="504">
        <v>35739</v>
      </c>
      <c r="H93" s="504">
        <v>6463.38</v>
      </c>
      <c r="I93" s="504">
        <v>32316.9</v>
      </c>
      <c r="J93" s="182"/>
      <c r="K93" s="182"/>
      <c r="L93" s="182"/>
      <c r="M93" s="182"/>
      <c r="N93" s="182"/>
      <c r="O93" s="182"/>
    </row>
    <row r="94" spans="2:15" ht="14.45" customHeight="1">
      <c r="B94" s="1059" t="s">
        <v>1463</v>
      </c>
      <c r="C94" s="1059"/>
      <c r="D94" s="1059"/>
      <c r="E94" s="1059"/>
      <c r="F94" s="1059"/>
      <c r="G94" s="215">
        <v>134362.4</v>
      </c>
      <c r="H94" s="505"/>
      <c r="I94" s="215">
        <v>121614.20000000001</v>
      </c>
      <c r="J94" s="182"/>
      <c r="K94" s="182"/>
      <c r="L94" s="182"/>
      <c r="M94" s="182"/>
      <c r="N94" s="182"/>
      <c r="O94" s="182"/>
    </row>
    <row r="95" spans="2:15" ht="14.45" customHeight="1">
      <c r="B95" s="506">
        <v>3</v>
      </c>
      <c r="C95" s="1063" t="s">
        <v>1464</v>
      </c>
      <c r="D95" s="1063"/>
      <c r="E95" s="1063"/>
      <c r="F95" s="1063"/>
      <c r="G95" s="1063"/>
      <c r="H95" s="1063"/>
      <c r="I95" s="1063"/>
      <c r="J95" s="182"/>
      <c r="K95" s="182"/>
      <c r="L95" s="182"/>
      <c r="M95" s="182"/>
      <c r="N95" s="182"/>
      <c r="O95" s="182"/>
    </row>
    <row r="96" spans="2:15" ht="14.45" customHeight="1">
      <c r="B96" s="214" t="s">
        <v>1199</v>
      </c>
      <c r="C96" s="501" t="s">
        <v>1465</v>
      </c>
      <c r="D96" s="502" t="s">
        <v>1466</v>
      </c>
      <c r="E96" s="503">
        <v>5</v>
      </c>
      <c r="F96" s="504">
        <v>23800.61</v>
      </c>
      <c r="G96" s="504">
        <v>119003.05</v>
      </c>
      <c r="H96" s="504">
        <v>21697.98</v>
      </c>
      <c r="I96" s="504">
        <v>108489.9</v>
      </c>
      <c r="J96" s="182"/>
      <c r="K96" s="182"/>
      <c r="L96" s="182"/>
      <c r="M96" s="182"/>
      <c r="N96" s="182"/>
      <c r="O96" s="182"/>
    </row>
    <row r="97" spans="2:15" ht="14.45" hidden="1" customHeight="1">
      <c r="B97" s="214" t="s">
        <v>1467</v>
      </c>
      <c r="C97" s="501" t="s">
        <v>1468</v>
      </c>
      <c r="D97" s="502" t="s">
        <v>1421</v>
      </c>
      <c r="E97" s="503">
        <v>5</v>
      </c>
      <c r="F97" s="504">
        <v>0</v>
      </c>
      <c r="G97" s="504">
        <v>0</v>
      </c>
      <c r="H97" s="504">
        <v>0</v>
      </c>
      <c r="I97" s="504">
        <v>0</v>
      </c>
      <c r="J97" s="182"/>
      <c r="K97" s="182"/>
      <c r="L97" s="182"/>
      <c r="M97" s="182"/>
      <c r="N97" s="182"/>
      <c r="O97" s="182"/>
    </row>
    <row r="98" spans="2:15">
      <c r="B98" s="1059" t="s">
        <v>1469</v>
      </c>
      <c r="C98" s="1059"/>
      <c r="D98" s="1059"/>
      <c r="E98" s="1059"/>
      <c r="F98" s="1059"/>
      <c r="G98" s="215">
        <v>119003.05</v>
      </c>
      <c r="H98" s="505"/>
      <c r="I98" s="215">
        <v>108489.9</v>
      </c>
    </row>
    <row r="99" spans="2:15" hidden="1">
      <c r="B99" s="1059" t="s">
        <v>1470</v>
      </c>
      <c r="C99" s="1059"/>
      <c r="D99" s="1059"/>
      <c r="E99" s="1059"/>
      <c r="F99" s="1059"/>
      <c r="G99" s="215">
        <v>373542.95</v>
      </c>
      <c r="H99" s="505"/>
      <c r="I99" s="215">
        <v>338592.85</v>
      </c>
    </row>
    <row r="100" spans="2:15" hidden="1">
      <c r="B100" s="506">
        <v>5</v>
      </c>
      <c r="C100" s="1063" t="s">
        <v>1471</v>
      </c>
      <c r="D100" s="1063"/>
      <c r="E100" s="1063"/>
      <c r="F100" s="1063"/>
      <c r="G100" s="1063"/>
      <c r="H100" s="1063"/>
      <c r="I100" s="1063"/>
    </row>
    <row r="101" spans="2:15" hidden="1">
      <c r="B101" s="507" t="s">
        <v>1200</v>
      </c>
      <c r="C101" s="508">
        <v>0</v>
      </c>
      <c r="D101" s="502">
        <v>0</v>
      </c>
      <c r="E101" s="509">
        <v>0</v>
      </c>
      <c r="F101" s="510">
        <v>0</v>
      </c>
      <c r="G101" s="504">
        <v>0</v>
      </c>
      <c r="H101" s="504">
        <v>0</v>
      </c>
      <c r="I101" s="504">
        <v>0</v>
      </c>
    </row>
    <row r="102" spans="2:15" hidden="1">
      <c r="B102" s="1059" t="s">
        <v>1472</v>
      </c>
      <c r="C102" s="1059"/>
      <c r="D102" s="1059"/>
      <c r="E102" s="1059"/>
      <c r="F102" s="1059"/>
      <c r="G102" s="215">
        <v>0</v>
      </c>
      <c r="H102" s="505">
        <v>0</v>
      </c>
      <c r="I102" s="215">
        <v>0</v>
      </c>
    </row>
    <row r="103" spans="2:15">
      <c r="B103" s="1059" t="s">
        <v>1473</v>
      </c>
      <c r="C103" s="1059"/>
      <c r="D103" s="1059"/>
      <c r="E103" s="1059"/>
      <c r="F103" s="1059"/>
      <c r="G103" s="215">
        <v>373542.95</v>
      </c>
      <c r="H103" s="505"/>
      <c r="I103" s="215">
        <v>338592.85</v>
      </c>
    </row>
  </sheetData>
  <mergeCells count="86">
    <mergeCell ref="B83:I83"/>
    <mergeCell ref="B90:F90"/>
    <mergeCell ref="C91:I91"/>
    <mergeCell ref="B84:B85"/>
    <mergeCell ref="C84:C85"/>
    <mergeCell ref="D84:D85"/>
    <mergeCell ref="E84:E85"/>
    <mergeCell ref="F84:G84"/>
    <mergeCell ref="C30:J30"/>
    <mergeCell ref="C31:J31"/>
    <mergeCell ref="L22:N22"/>
    <mergeCell ref="C59:C60"/>
    <mergeCell ref="D59:D60"/>
    <mergeCell ref="F59:G59"/>
    <mergeCell ref="H59:I59"/>
    <mergeCell ref="H22:H23"/>
    <mergeCell ref="I22:K22"/>
    <mergeCell ref="C24:N24"/>
    <mergeCell ref="C27:J27"/>
    <mergeCell ref="C28:N28"/>
    <mergeCell ref="C33:J34"/>
    <mergeCell ref="C35:C36"/>
    <mergeCell ref="D35:D36"/>
    <mergeCell ref="E35:E36"/>
    <mergeCell ref="C2:J2"/>
    <mergeCell ref="F3:F4"/>
    <mergeCell ref="G3:H3"/>
    <mergeCell ref="I3:J3"/>
    <mergeCell ref="C12:J12"/>
    <mergeCell ref="M3:M4"/>
    <mergeCell ref="C5:J5"/>
    <mergeCell ref="C8:H8"/>
    <mergeCell ref="C9:J9"/>
    <mergeCell ref="C11:H11"/>
    <mergeCell ref="K3:K4"/>
    <mergeCell ref="L3:L4"/>
    <mergeCell ref="C3:C4"/>
    <mergeCell ref="D3:D4"/>
    <mergeCell ref="E3:E4"/>
    <mergeCell ref="C21:N21"/>
    <mergeCell ref="C16:H16"/>
    <mergeCell ref="C22:C23"/>
    <mergeCell ref="D22:D23"/>
    <mergeCell ref="E22:E23"/>
    <mergeCell ref="F22:F23"/>
    <mergeCell ref="G22:G23"/>
    <mergeCell ref="C17:H17"/>
    <mergeCell ref="C19:H19"/>
    <mergeCell ref="C20:L20"/>
    <mergeCell ref="F35:F36"/>
    <mergeCell ref="G35:H35"/>
    <mergeCell ref="I35:J35"/>
    <mergeCell ref="C37:J37"/>
    <mergeCell ref="C44:H44"/>
    <mergeCell ref="B76:M76"/>
    <mergeCell ref="B79:I79"/>
    <mergeCell ref="B80:E80"/>
    <mergeCell ref="C45:J45"/>
    <mergeCell ref="C49:H49"/>
    <mergeCell ref="C50:H50"/>
    <mergeCell ref="C55:F55"/>
    <mergeCell ref="B58:I58"/>
    <mergeCell ref="B61:I61"/>
    <mergeCell ref="B62:I62"/>
    <mergeCell ref="B59:B60"/>
    <mergeCell ref="B69:G69"/>
    <mergeCell ref="C71:F71"/>
    <mergeCell ref="B73:M73"/>
    <mergeCell ref="B74:B75"/>
    <mergeCell ref="C74:C75"/>
    <mergeCell ref="K74:M74"/>
    <mergeCell ref="B103:F103"/>
    <mergeCell ref="B102:F102"/>
    <mergeCell ref="H84:I84"/>
    <mergeCell ref="B86:I86"/>
    <mergeCell ref="C87:I87"/>
    <mergeCell ref="B94:F94"/>
    <mergeCell ref="B99:F99"/>
    <mergeCell ref="C100:I100"/>
    <mergeCell ref="B98:F98"/>
    <mergeCell ref="C95:I95"/>
    <mergeCell ref="D74:D75"/>
    <mergeCell ref="E74:E75"/>
    <mergeCell ref="F74:F75"/>
    <mergeCell ref="G74:G75"/>
    <mergeCell ref="H74:J74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3">
    <tabColor rgb="FF92D050"/>
  </sheetPr>
  <dimension ref="B1:Q86"/>
  <sheetViews>
    <sheetView showGridLines="0" zoomScaleNormal="100" workbookViewId="0">
      <selection activeCell="F2" sqref="F2:Q6"/>
    </sheetView>
  </sheetViews>
  <sheetFormatPr defaultColWidth="9.140625" defaultRowHeight="15" customHeight="1"/>
  <cols>
    <col min="1" max="1" width="9.140625" style="59"/>
    <col min="2" max="2" width="34" style="59" customWidth="1"/>
    <col min="3" max="3" width="41.28515625" style="59" bestFit="1" customWidth="1"/>
    <col min="4" max="5" width="22" style="59" bestFit="1" customWidth="1"/>
    <col min="6" max="7" width="10.85546875" style="59" customWidth="1"/>
    <col min="8" max="8" width="12.85546875" style="59" customWidth="1"/>
    <col min="9" max="10" width="17" style="59" customWidth="1"/>
    <col min="11" max="12" width="16.42578125" style="59" customWidth="1"/>
    <col min="13" max="13" width="10.42578125" style="59" customWidth="1"/>
    <col min="14" max="15" width="9.140625" style="59"/>
    <col min="16" max="16" width="14.28515625" style="59" customWidth="1"/>
    <col min="17" max="17" width="16.28515625" style="59" customWidth="1"/>
    <col min="18" max="16384" width="9.140625" style="59"/>
  </cols>
  <sheetData>
    <row r="1" spans="2:17" ht="8.25" customHeight="1" thickBot="1"/>
    <row r="2" spans="2:17" ht="15" customHeight="1" thickBot="1">
      <c r="B2" s="913" t="s">
        <v>1495</v>
      </c>
      <c r="C2" s="913">
        <v>0</v>
      </c>
      <c r="D2" s="913">
        <v>0</v>
      </c>
      <c r="F2" s="1109" t="s">
        <v>1496</v>
      </c>
      <c r="G2" s="1110">
        <v>0</v>
      </c>
      <c r="H2" s="1110">
        <v>0</v>
      </c>
      <c r="I2" s="1110">
        <v>0</v>
      </c>
      <c r="J2" s="1110">
        <v>0</v>
      </c>
      <c r="K2" s="1110">
        <v>0</v>
      </c>
      <c r="L2" s="1110">
        <v>0</v>
      </c>
      <c r="M2" s="1110">
        <v>0</v>
      </c>
      <c r="N2" s="1110">
        <v>0</v>
      </c>
      <c r="O2" s="1110">
        <v>0</v>
      </c>
      <c r="P2" s="1110">
        <v>0</v>
      </c>
      <c r="Q2" s="1110">
        <v>0</v>
      </c>
    </row>
    <row r="3" spans="2:17" ht="34.5" customHeight="1" thickTop="1" thickBot="1">
      <c r="B3" s="1108" t="s">
        <v>1497</v>
      </c>
      <c r="C3" s="1108">
        <v>0</v>
      </c>
      <c r="D3" s="284">
        <v>49</v>
      </c>
      <c r="F3" s="650" t="s">
        <v>1498</v>
      </c>
      <c r="G3" s="651" t="s">
        <v>41</v>
      </c>
      <c r="H3" s="651" t="s">
        <v>45</v>
      </c>
      <c r="I3" s="651" t="s">
        <v>1499</v>
      </c>
      <c r="J3" s="651" t="s">
        <v>1500</v>
      </c>
      <c r="K3" s="652" t="s">
        <v>1501</v>
      </c>
      <c r="L3" s="652" t="s">
        <v>1502</v>
      </c>
      <c r="M3" s="652" t="s">
        <v>218</v>
      </c>
      <c r="N3" s="652" t="s">
        <v>902</v>
      </c>
      <c r="O3" s="652" t="s">
        <v>903</v>
      </c>
      <c r="P3" s="653" t="s">
        <v>1145</v>
      </c>
      <c r="Q3" s="654" t="s">
        <v>904</v>
      </c>
    </row>
    <row r="4" spans="2:17" ht="45" customHeight="1" thickTop="1" thickBot="1">
      <c r="B4" s="1108" t="s">
        <v>1503</v>
      </c>
      <c r="C4" s="1108">
        <v>0</v>
      </c>
      <c r="D4" s="284">
        <v>4</v>
      </c>
      <c r="F4" s="642" t="s">
        <v>1504</v>
      </c>
      <c r="G4" s="642" t="s">
        <v>1388</v>
      </c>
      <c r="H4" s="1111">
        <v>21.7</v>
      </c>
      <c r="I4" s="627" t="s">
        <v>1387</v>
      </c>
      <c r="J4" s="643" t="s">
        <v>1386</v>
      </c>
      <c r="K4" s="644">
        <v>152.35</v>
      </c>
      <c r="L4" s="644">
        <v>3305.99</v>
      </c>
      <c r="M4" s="645">
        <v>45839</v>
      </c>
      <c r="N4" s="646">
        <v>173.703</v>
      </c>
      <c r="O4" s="646">
        <v>174.923</v>
      </c>
      <c r="P4" s="647">
        <v>0.99302550264973732</v>
      </c>
      <c r="Q4" s="648">
        <v>3282.93</v>
      </c>
    </row>
    <row r="5" spans="2:17" ht="45" customHeight="1" thickTop="1" thickBot="1">
      <c r="B5" s="1108" t="s">
        <v>1505</v>
      </c>
      <c r="C5" s="1108">
        <v>0</v>
      </c>
      <c r="D5" s="284">
        <v>4</v>
      </c>
      <c r="F5" s="642" t="s">
        <v>1506</v>
      </c>
      <c r="G5" s="642" t="s">
        <v>1388</v>
      </c>
      <c r="H5" s="1112">
        <v>0</v>
      </c>
      <c r="I5" s="643" t="s">
        <v>1386</v>
      </c>
      <c r="J5" s="627" t="s">
        <v>1387</v>
      </c>
      <c r="K5" s="644">
        <v>143.46</v>
      </c>
      <c r="L5" s="644">
        <v>3113.08</v>
      </c>
      <c r="M5" s="645">
        <v>45839</v>
      </c>
      <c r="N5" s="646">
        <v>173.703</v>
      </c>
      <c r="O5" s="646">
        <v>174.923</v>
      </c>
      <c r="P5" s="647">
        <v>0.99302550264973732</v>
      </c>
      <c r="Q5" s="648">
        <v>3091.37</v>
      </c>
    </row>
    <row r="6" spans="2:17" ht="15" customHeight="1" thickTop="1" thickBot="1">
      <c r="B6" s="1108" t="s">
        <v>1507</v>
      </c>
      <c r="C6" s="1108">
        <v>0</v>
      </c>
      <c r="D6" s="284">
        <v>5</v>
      </c>
      <c r="F6" s="1113" t="s">
        <v>1508</v>
      </c>
      <c r="G6" s="1114">
        <v>0</v>
      </c>
      <c r="H6" s="1114">
        <v>0</v>
      </c>
      <c r="I6" s="1114">
        <v>0</v>
      </c>
      <c r="J6" s="1114">
        <v>0</v>
      </c>
      <c r="K6" s="1114">
        <v>0</v>
      </c>
      <c r="L6" s="1114">
        <v>0</v>
      </c>
      <c r="M6" s="1114">
        <v>0</v>
      </c>
      <c r="N6" s="1114">
        <v>0</v>
      </c>
      <c r="O6" s="1114">
        <v>0</v>
      </c>
      <c r="P6" s="1115">
        <v>0</v>
      </c>
      <c r="Q6" s="649">
        <v>6374.3</v>
      </c>
    </row>
    <row r="7" spans="2:17" ht="15" customHeight="1" thickBot="1">
      <c r="B7" s="967" t="s">
        <v>260</v>
      </c>
      <c r="C7" s="967">
        <v>0</v>
      </c>
      <c r="D7" s="285">
        <v>62</v>
      </c>
    </row>
    <row r="8" spans="2:17" ht="15" customHeight="1" thickBot="1">
      <c r="B8" s="967" t="s">
        <v>1509</v>
      </c>
      <c r="C8" s="967">
        <v>0</v>
      </c>
      <c r="D8" s="286">
        <v>0.35</v>
      </c>
    </row>
    <row r="9" spans="2:17" ht="15" customHeight="1" thickBot="1">
      <c r="B9" s="967" t="s">
        <v>1510</v>
      </c>
      <c r="C9" s="967">
        <v>0</v>
      </c>
      <c r="D9" s="285">
        <v>21.7</v>
      </c>
    </row>
    <row r="10" spans="2:17" ht="15" customHeight="1">
      <c r="B10"/>
      <c r="C10"/>
      <c r="D10"/>
    </row>
    <row r="11" spans="2:17" ht="15" customHeight="1">
      <c r="B11"/>
      <c r="C11"/>
      <c r="D11"/>
    </row>
    <row r="12" spans="2:17" ht="15" customHeight="1">
      <c r="B12"/>
      <c r="C12"/>
      <c r="D12"/>
    </row>
    <row r="17" spans="2:7" ht="18" customHeight="1"/>
    <row r="18" spans="2:7" ht="15" customHeight="1">
      <c r="B18"/>
      <c r="C18"/>
      <c r="D18"/>
      <c r="E18"/>
      <c r="F18"/>
      <c r="G18"/>
    </row>
    <row r="19" spans="2:7" ht="15" customHeight="1">
      <c r="B19"/>
      <c r="C19"/>
      <c r="D19"/>
      <c r="E19"/>
      <c r="F19"/>
      <c r="G19"/>
    </row>
    <row r="20" spans="2:7" ht="20.100000000000001" customHeight="1">
      <c r="B20"/>
      <c r="C20"/>
      <c r="D20"/>
      <c r="E20"/>
      <c r="F20"/>
      <c r="G20"/>
    </row>
    <row r="21" spans="2:7" ht="30" customHeight="1">
      <c r="B21"/>
      <c r="C21"/>
      <c r="D21"/>
      <c r="E21"/>
      <c r="F21"/>
      <c r="G21"/>
    </row>
    <row r="22" spans="2:7" ht="15" customHeight="1">
      <c r="B22"/>
      <c r="C22"/>
      <c r="D22"/>
      <c r="E22"/>
      <c r="F22"/>
      <c r="G22"/>
    </row>
    <row r="23" spans="2:7" ht="15" customHeight="1">
      <c r="B23"/>
      <c r="C23"/>
      <c r="D23"/>
      <c r="E23"/>
      <c r="F23"/>
      <c r="G23"/>
    </row>
    <row r="24" spans="2:7" ht="15" customHeight="1">
      <c r="B24"/>
      <c r="C24"/>
      <c r="D24"/>
      <c r="E24"/>
      <c r="F24"/>
      <c r="G24"/>
    </row>
    <row r="25" spans="2:7" ht="15" customHeight="1">
      <c r="B25"/>
      <c r="C25"/>
      <c r="D25"/>
      <c r="E25"/>
      <c r="F25"/>
      <c r="G25"/>
    </row>
    <row r="26" spans="2:7" ht="15" customHeight="1">
      <c r="B26"/>
      <c r="C26"/>
      <c r="D26"/>
      <c r="E26"/>
      <c r="F26"/>
      <c r="G26"/>
    </row>
    <row r="27" spans="2:7" ht="15" customHeight="1">
      <c r="B27"/>
      <c r="C27"/>
      <c r="D27"/>
      <c r="E27"/>
      <c r="F27"/>
      <c r="G27"/>
    </row>
    <row r="28" spans="2:7" ht="14.25"/>
    <row r="29" spans="2:7" ht="14.25"/>
    <row r="30" spans="2:7" ht="14.25"/>
    <row r="31" spans="2:7" ht="14.25" hidden="1"/>
    <row r="32" spans="2:7" ht="14.25" hidden="1"/>
    <row r="33" ht="14.25" hidden="1"/>
    <row r="34" ht="14.25" hidden="1"/>
    <row r="35" ht="14.25" hidden="1"/>
    <row r="38" ht="45" customHeight="1"/>
    <row r="48" ht="15" hidden="1" customHeight="1" thickBot="1"/>
    <row r="49" ht="15" hidden="1" customHeight="1" thickBot="1"/>
    <row r="50" ht="15" hidden="1" customHeight="1"/>
    <row r="51" ht="15" hidden="1" customHeight="1"/>
    <row r="53" ht="15" hidden="1" customHeight="1"/>
    <row r="54" ht="45" hidden="1" customHeight="1"/>
    <row r="55" ht="15" hidden="1" customHeight="1"/>
    <row r="56" ht="15" hidden="1" customHeight="1"/>
    <row r="57" ht="15" hidden="1" customHeight="1"/>
    <row r="58" ht="15" hidden="1" customHeight="1"/>
    <row r="59" ht="15" hidden="1" customHeight="1"/>
    <row r="60" ht="15" hidden="1" customHeight="1"/>
    <row r="61" ht="15" hidden="1" customHeight="1"/>
    <row r="62" ht="15" hidden="1" customHeight="1"/>
    <row r="63" ht="15" hidden="1" customHeight="1"/>
    <row r="64" ht="15" hidden="1" customHeight="1"/>
    <row r="65" ht="15" hidden="1" customHeight="1"/>
    <row r="66" ht="15" hidden="1" customHeight="1"/>
    <row r="67" ht="15" hidden="1" customHeight="1"/>
    <row r="68" ht="15" hidden="1" customHeight="1"/>
    <row r="69" ht="15" hidden="1" customHeight="1"/>
    <row r="70" ht="45" hidden="1" customHeight="1"/>
    <row r="71" ht="15" hidden="1" customHeight="1"/>
    <row r="72" ht="20.100000000000001" hidden="1" customHeight="1"/>
    <row r="73" ht="20.100000000000001" hidden="1" customHeight="1"/>
    <row r="74" ht="20.100000000000001" hidden="1" customHeight="1"/>
    <row r="75" ht="20.100000000000001" hidden="1" customHeight="1"/>
    <row r="76" ht="20.100000000000001" hidden="1" customHeight="1"/>
    <row r="77" ht="20.100000000000001" hidden="1" customHeight="1"/>
    <row r="78" ht="20.100000000000001" hidden="1" customHeight="1"/>
    <row r="79" ht="20.100000000000001" hidden="1" customHeight="1"/>
    <row r="80" ht="20.100000000000001" hidden="1" customHeight="1"/>
    <row r="81" ht="20.100000000000001" hidden="1" customHeight="1"/>
    <row r="82" ht="20.100000000000001" hidden="1" customHeight="1"/>
    <row r="83" ht="20.100000000000001" hidden="1" customHeight="1"/>
    <row r="84" ht="20.100000000000001" hidden="1" customHeight="1"/>
    <row r="85" ht="20.100000000000001" hidden="1" customHeight="1"/>
    <row r="86" ht="19.5" hidden="1" customHeight="1"/>
  </sheetData>
  <mergeCells count="11">
    <mergeCell ref="B6:C6"/>
    <mergeCell ref="B8:C8"/>
    <mergeCell ref="B9:C9"/>
    <mergeCell ref="F2:Q2"/>
    <mergeCell ref="H4:H5"/>
    <mergeCell ref="B3:C3"/>
    <mergeCell ref="B4:C4"/>
    <mergeCell ref="B2:D2"/>
    <mergeCell ref="B7:C7"/>
    <mergeCell ref="B5:C5"/>
    <mergeCell ref="F6:P6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24B4-6DA4-4C16-AFDC-699E3BE1193D}">
  <sheetPr>
    <tabColor rgb="FF92D050"/>
  </sheetPr>
  <dimension ref="B1:N85"/>
  <sheetViews>
    <sheetView showGridLines="0" topLeftCell="C1" zoomScaleNormal="100" workbookViewId="0">
      <selection activeCell="D12" sqref="D12"/>
    </sheetView>
  </sheetViews>
  <sheetFormatPr defaultColWidth="9.140625" defaultRowHeight="15" customHeight="1"/>
  <cols>
    <col min="1" max="1" width="9.140625" style="59"/>
    <col min="2" max="2" width="13" style="59" customWidth="1"/>
    <col min="3" max="3" width="60.5703125" style="59" customWidth="1"/>
    <col min="4" max="4" width="23.7109375" style="176" customWidth="1"/>
    <col min="5" max="5" width="21.28515625" style="59" customWidth="1"/>
    <col min="6" max="6" width="12.140625" style="59" customWidth="1"/>
    <col min="7" max="7" width="14.42578125" style="59" customWidth="1"/>
    <col min="8" max="8" width="11.85546875" style="59" customWidth="1"/>
    <col min="9" max="9" width="14.140625" style="59" customWidth="1"/>
    <col min="10" max="10" width="15.5703125" style="59" customWidth="1"/>
    <col min="11" max="11" width="22.42578125" style="59" customWidth="1"/>
    <col min="12" max="12" width="18" style="59" customWidth="1"/>
    <col min="13" max="13" width="23.7109375" style="59" customWidth="1"/>
    <col min="14" max="14" width="17.28515625" style="59" customWidth="1"/>
    <col min="15" max="16384" width="9.140625" style="59"/>
  </cols>
  <sheetData>
    <row r="1" spans="2:5" ht="8.25" customHeight="1"/>
    <row r="2" spans="2:5" ht="15" customHeight="1" thickBot="1"/>
    <row r="3" spans="2:5" ht="34.5" customHeight="1" thickBot="1">
      <c r="B3" s="155" t="s">
        <v>118</v>
      </c>
      <c r="C3" s="1127" t="s">
        <v>1387</v>
      </c>
      <c r="D3" s="1127"/>
    </row>
    <row r="4" spans="2:5" ht="15" customHeight="1" thickBot="1">
      <c r="B4" s="155" t="s">
        <v>119</v>
      </c>
      <c r="C4" s="1127" t="s">
        <v>1386</v>
      </c>
      <c r="D4" s="1127"/>
    </row>
    <row r="5" spans="2:5" ht="15" customHeight="1" thickBot="1">
      <c r="B5" s="1123"/>
      <c r="C5" s="1123"/>
      <c r="D5" s="1123"/>
    </row>
    <row r="6" spans="2:5" ht="15" customHeight="1" thickBot="1">
      <c r="B6" s="150" t="s">
        <v>120</v>
      </c>
      <c r="C6" s="150" t="s">
        <v>42</v>
      </c>
      <c r="D6" s="150" t="s">
        <v>121</v>
      </c>
    </row>
    <row r="7" spans="2:5" ht="15" customHeight="1" thickBot="1">
      <c r="B7" s="155" t="s">
        <v>122</v>
      </c>
      <c r="C7" s="156">
        <v>522</v>
      </c>
      <c r="D7" s="157">
        <v>60</v>
      </c>
    </row>
    <row r="8" spans="2:5" ht="15" customHeight="1" thickBot="1">
      <c r="B8" s="155" t="s">
        <v>123</v>
      </c>
      <c r="C8" s="156">
        <v>20.3</v>
      </c>
      <c r="D8" s="157">
        <v>50</v>
      </c>
    </row>
    <row r="9" spans="2:5" ht="15" customHeight="1" thickBot="1">
      <c r="B9" s="158" t="s">
        <v>124</v>
      </c>
      <c r="C9" s="159">
        <v>0</v>
      </c>
      <c r="D9" s="160">
        <v>40</v>
      </c>
    </row>
    <row r="10" spans="2:5" ht="15" customHeight="1" thickBot="1">
      <c r="B10" s="1124"/>
      <c r="C10" s="1125"/>
      <c r="D10" s="1125"/>
      <c r="E10" s="1126"/>
    </row>
    <row r="11" spans="2:5" ht="15" customHeight="1" thickBot="1">
      <c r="B11" s="1122" t="s">
        <v>125</v>
      </c>
      <c r="C11" s="1122"/>
      <c r="D11" s="161">
        <v>9.1</v>
      </c>
      <c r="E11" s="162" t="s">
        <v>1478</v>
      </c>
    </row>
    <row r="12" spans="2:5" ht="15" customHeight="1" thickBot="1">
      <c r="B12" s="1122" t="s">
        <v>126</v>
      </c>
      <c r="C12" s="1122"/>
      <c r="D12" s="161">
        <v>1</v>
      </c>
      <c r="E12" s="162" t="s">
        <v>1475</v>
      </c>
    </row>
    <row r="13" spans="2:5" ht="15" customHeight="1" thickBot="1">
      <c r="B13" s="1122" t="s">
        <v>127</v>
      </c>
      <c r="C13" s="1122"/>
      <c r="D13" s="161">
        <f>SUM(D11:D12)</f>
        <v>10.1</v>
      </c>
      <c r="E13" s="162" t="s">
        <v>1474</v>
      </c>
    </row>
    <row r="14" spans="2:5" ht="15" customHeight="1" thickBot="1">
      <c r="B14" s="1122" t="s">
        <v>128</v>
      </c>
      <c r="C14" s="1122"/>
      <c r="D14" s="163">
        <v>0</v>
      </c>
      <c r="E14" s="164">
        <v>0</v>
      </c>
    </row>
    <row r="15" spans="2:5" ht="15" customHeight="1" thickBot="1">
      <c r="B15" s="1002" t="s">
        <v>129</v>
      </c>
      <c r="C15" s="1004"/>
      <c r="D15" s="163">
        <v>0</v>
      </c>
      <c r="E15" s="164">
        <v>1</v>
      </c>
    </row>
    <row r="16" spans="2:5" ht="15" customHeight="1" thickBot="1">
      <c r="B16" s="1002" t="s">
        <v>129</v>
      </c>
      <c r="C16" s="1004"/>
      <c r="D16" s="163">
        <v>0</v>
      </c>
      <c r="E16" s="164">
        <v>1</v>
      </c>
    </row>
    <row r="17" spans="2:14" ht="34.5" customHeight="1" thickBot="1">
      <c r="B17" s="1002" t="s">
        <v>129</v>
      </c>
      <c r="C17" s="1004"/>
      <c r="D17" s="163">
        <v>0</v>
      </c>
      <c r="E17" s="164">
        <v>1</v>
      </c>
    </row>
    <row r="18" spans="2:14" ht="15" customHeight="1">
      <c r="B18" s="48"/>
      <c r="C18" s="49"/>
      <c r="D18" s="135"/>
    </row>
    <row r="19" spans="2:14" ht="15" customHeight="1" thickBot="1"/>
    <row r="20" spans="2:14" s="121" customFormat="1" ht="48" thickBot="1">
      <c r="B20" s="466" t="s">
        <v>5</v>
      </c>
      <c r="C20" s="467" t="s">
        <v>239</v>
      </c>
      <c r="D20" s="475" t="s">
        <v>240</v>
      </c>
      <c r="E20" s="466" t="s">
        <v>241</v>
      </c>
      <c r="F20" s="467" t="s">
        <v>134</v>
      </c>
      <c r="G20" s="432" t="s">
        <v>46</v>
      </c>
      <c r="H20" s="467" t="s">
        <v>1</v>
      </c>
      <c r="I20" s="467" t="s">
        <v>47</v>
      </c>
      <c r="J20" s="467" t="s">
        <v>48</v>
      </c>
      <c r="K20" s="432" t="s">
        <v>49</v>
      </c>
      <c r="L20" s="432" t="s">
        <v>50</v>
      </c>
      <c r="M20" s="432" t="s">
        <v>51</v>
      </c>
      <c r="N20" s="432" t="s">
        <v>52</v>
      </c>
    </row>
    <row r="21" spans="2:14" ht="16.5" thickBot="1">
      <c r="B21" s="1005" t="s">
        <v>242</v>
      </c>
      <c r="C21" s="1006"/>
      <c r="D21" s="1006"/>
      <c r="E21" s="1006"/>
      <c r="F21" s="1006"/>
      <c r="G21" s="1006"/>
      <c r="H21" s="1006"/>
      <c r="I21" s="1006"/>
      <c r="J21" s="1006"/>
      <c r="K21" s="1006"/>
      <c r="L21" s="1006"/>
      <c r="M21" s="1006"/>
      <c r="N21" s="1007"/>
    </row>
    <row r="22" spans="2:14" ht="30">
      <c r="B22" s="171" t="s">
        <v>657</v>
      </c>
      <c r="C22" s="172" t="s">
        <v>1479</v>
      </c>
      <c r="D22" s="172" t="s">
        <v>236</v>
      </c>
      <c r="E22" s="171" t="s">
        <v>1480</v>
      </c>
      <c r="F22" s="171">
        <v>4</v>
      </c>
      <c r="G22" s="173">
        <f t="shared" ref="G22:G33" si="0">F22*(($D$15*$E$15)+($D$16*$E$16)+($D$17*$E$17))</f>
        <v>0</v>
      </c>
      <c r="H22" s="171">
        <v>1</v>
      </c>
      <c r="I22" s="171">
        <v>2</v>
      </c>
      <c r="J22" s="171">
        <v>1</v>
      </c>
      <c r="K22" s="173">
        <v>397.8707</v>
      </c>
      <c r="L22" s="174">
        <f t="shared" ref="L22:L33" si="1">IFERROR(TRUNC(($D$13*H22*I22*J22*K22)+(G22*H22*I22*J22)+($D$14*$E$14*H22*I22*J22),2),"")</f>
        <v>8036.98</v>
      </c>
      <c r="M22" s="173">
        <v>394.27140000000003</v>
      </c>
      <c r="N22" s="173">
        <f t="shared" ref="N22:N33" si="2">IFERROR(TRUNC(($D$13*H22*I22*J22*M22)+(G22*H22*I22*J22)+($D$14*$E$14*H22*I22*J22),2),"")</f>
        <v>7964.28</v>
      </c>
    </row>
    <row r="23" spans="2:14">
      <c r="B23" s="171" t="s">
        <v>658</v>
      </c>
      <c r="C23" s="172" t="s">
        <v>1481</v>
      </c>
      <c r="D23" s="172" t="s">
        <v>236</v>
      </c>
      <c r="E23" s="171" t="s">
        <v>1480</v>
      </c>
      <c r="F23" s="171">
        <v>4</v>
      </c>
      <c r="G23" s="173">
        <f t="shared" si="0"/>
        <v>0</v>
      </c>
      <c r="H23" s="171">
        <v>1</v>
      </c>
      <c r="I23" s="171">
        <v>2</v>
      </c>
      <c r="J23" s="171">
        <v>1</v>
      </c>
      <c r="K23" s="173">
        <v>397.8707</v>
      </c>
      <c r="L23" s="174">
        <f t="shared" si="1"/>
        <v>8036.98</v>
      </c>
      <c r="M23" s="173">
        <v>394.27140000000003</v>
      </c>
      <c r="N23" s="173">
        <f t="shared" si="2"/>
        <v>7964.28</v>
      </c>
    </row>
    <row r="24" spans="2:14" ht="30">
      <c r="B24" s="171" t="s">
        <v>666</v>
      </c>
      <c r="C24" s="172" t="s">
        <v>667</v>
      </c>
      <c r="D24" s="172" t="s">
        <v>236</v>
      </c>
      <c r="E24" s="171" t="s">
        <v>1480</v>
      </c>
      <c r="F24" s="171">
        <v>4</v>
      </c>
      <c r="G24" s="173">
        <f t="shared" si="0"/>
        <v>0</v>
      </c>
      <c r="H24" s="171">
        <v>1</v>
      </c>
      <c r="I24" s="171">
        <v>2</v>
      </c>
      <c r="J24" s="171">
        <v>1</v>
      </c>
      <c r="K24" s="173">
        <v>397.8707</v>
      </c>
      <c r="L24" s="174">
        <f t="shared" si="1"/>
        <v>8036.98</v>
      </c>
      <c r="M24" s="173">
        <v>394.27140000000003</v>
      </c>
      <c r="N24" s="173">
        <f t="shared" si="2"/>
        <v>7964.28</v>
      </c>
    </row>
    <row r="25" spans="2:14">
      <c r="B25" s="171" t="s">
        <v>669</v>
      </c>
      <c r="C25" s="172" t="s">
        <v>1482</v>
      </c>
      <c r="D25" s="172" t="s">
        <v>236</v>
      </c>
      <c r="E25" s="171" t="s">
        <v>1483</v>
      </c>
      <c r="F25" s="171">
        <v>2</v>
      </c>
      <c r="G25" s="173">
        <f t="shared" si="0"/>
        <v>0</v>
      </c>
      <c r="H25" s="171">
        <v>1</v>
      </c>
      <c r="I25" s="171">
        <v>2</v>
      </c>
      <c r="J25" s="171">
        <v>1</v>
      </c>
      <c r="K25" s="173">
        <v>181.7064</v>
      </c>
      <c r="L25" s="174">
        <f t="shared" si="1"/>
        <v>3670.46</v>
      </c>
      <c r="M25" s="173">
        <v>178.73349999999999</v>
      </c>
      <c r="N25" s="173">
        <f t="shared" si="2"/>
        <v>3610.41</v>
      </c>
    </row>
    <row r="26" spans="2:14" ht="30">
      <c r="B26" s="171" t="s">
        <v>1484</v>
      </c>
      <c r="C26" s="172" t="s">
        <v>1485</v>
      </c>
      <c r="D26" s="172" t="s">
        <v>236</v>
      </c>
      <c r="E26" s="171" t="s">
        <v>1480</v>
      </c>
      <c r="F26" s="171">
        <v>4</v>
      </c>
      <c r="G26" s="173">
        <f t="shared" si="0"/>
        <v>0</v>
      </c>
      <c r="H26" s="171">
        <v>1</v>
      </c>
      <c r="I26" s="171">
        <v>2</v>
      </c>
      <c r="J26" s="171">
        <v>1</v>
      </c>
      <c r="K26" s="173">
        <v>397.8707</v>
      </c>
      <c r="L26" s="174">
        <f t="shared" si="1"/>
        <v>8036.98</v>
      </c>
      <c r="M26" s="173">
        <v>394.27140000000003</v>
      </c>
      <c r="N26" s="173">
        <f t="shared" si="2"/>
        <v>7964.28</v>
      </c>
    </row>
    <row r="27" spans="2:14">
      <c r="B27" s="171" t="s">
        <v>1486</v>
      </c>
      <c r="C27" s="172" t="s">
        <v>1487</v>
      </c>
      <c r="D27" s="172" t="s">
        <v>236</v>
      </c>
      <c r="E27" s="171" t="s">
        <v>1480</v>
      </c>
      <c r="F27" s="171">
        <v>4</v>
      </c>
      <c r="G27" s="173">
        <f t="shared" si="0"/>
        <v>0</v>
      </c>
      <c r="H27" s="171">
        <v>2</v>
      </c>
      <c r="I27" s="171">
        <v>2</v>
      </c>
      <c r="J27" s="171">
        <v>0.5</v>
      </c>
      <c r="K27" s="173">
        <v>397.8707</v>
      </c>
      <c r="L27" s="174">
        <f t="shared" si="1"/>
        <v>8036.98</v>
      </c>
      <c r="M27" s="173">
        <v>394.27140000000003</v>
      </c>
      <c r="N27" s="173">
        <f t="shared" si="2"/>
        <v>7964.28</v>
      </c>
    </row>
    <row r="28" spans="2:14" ht="30">
      <c r="B28" s="171" t="s">
        <v>1488</v>
      </c>
      <c r="C28" s="172" t="s">
        <v>1489</v>
      </c>
      <c r="D28" s="172" t="s">
        <v>236</v>
      </c>
      <c r="E28" s="171" t="s">
        <v>1480</v>
      </c>
      <c r="F28" s="171">
        <v>4</v>
      </c>
      <c r="G28" s="173">
        <f t="shared" si="0"/>
        <v>0</v>
      </c>
      <c r="H28" s="171">
        <v>0</v>
      </c>
      <c r="I28" s="171">
        <v>2</v>
      </c>
      <c r="J28" s="171">
        <v>9</v>
      </c>
      <c r="K28" s="173">
        <v>397.8707</v>
      </c>
      <c r="L28" s="174">
        <f t="shared" si="1"/>
        <v>0</v>
      </c>
      <c r="M28" s="173">
        <v>394.27140000000003</v>
      </c>
      <c r="N28" s="173">
        <f t="shared" si="2"/>
        <v>0</v>
      </c>
    </row>
    <row r="29" spans="2:14" hidden="1">
      <c r="B29" s="171" t="s">
        <v>236</v>
      </c>
      <c r="C29" s="172" t="s">
        <v>236</v>
      </c>
      <c r="D29" s="172" t="s">
        <v>236</v>
      </c>
      <c r="E29" s="171" t="s">
        <v>236</v>
      </c>
      <c r="F29" s="171">
        <v>0</v>
      </c>
      <c r="G29" s="173">
        <f t="shared" si="0"/>
        <v>0</v>
      </c>
      <c r="H29" s="171" t="s">
        <v>236</v>
      </c>
      <c r="I29" s="171" t="s">
        <v>236</v>
      </c>
      <c r="J29" s="171" t="s">
        <v>236</v>
      </c>
      <c r="K29" s="173" t="s">
        <v>236</v>
      </c>
      <c r="L29" s="174" t="str">
        <f t="shared" si="1"/>
        <v/>
      </c>
      <c r="M29" s="173" t="s">
        <v>236</v>
      </c>
      <c r="N29" s="173" t="str">
        <f t="shared" si="2"/>
        <v/>
      </c>
    </row>
    <row r="30" spans="2:14" ht="15.75" hidden="1" thickBot="1">
      <c r="B30" s="171" t="s">
        <v>236</v>
      </c>
      <c r="C30" s="172" t="s">
        <v>236</v>
      </c>
      <c r="D30" s="172" t="s">
        <v>236</v>
      </c>
      <c r="E30" s="171" t="s">
        <v>236</v>
      </c>
      <c r="F30" s="171">
        <v>0</v>
      </c>
      <c r="G30" s="173">
        <f t="shared" si="0"/>
        <v>0</v>
      </c>
      <c r="H30" s="171" t="s">
        <v>236</v>
      </c>
      <c r="I30" s="171" t="s">
        <v>236</v>
      </c>
      <c r="J30" s="171" t="s">
        <v>236</v>
      </c>
      <c r="K30" s="173" t="s">
        <v>236</v>
      </c>
      <c r="L30" s="174" t="str">
        <f t="shared" si="1"/>
        <v/>
      </c>
      <c r="M30" s="173" t="s">
        <v>236</v>
      </c>
      <c r="N30" s="173" t="str">
        <f t="shared" si="2"/>
        <v/>
      </c>
    </row>
    <row r="31" spans="2:14" hidden="1">
      <c r="B31" s="171" t="s">
        <v>236</v>
      </c>
      <c r="C31" s="172" t="s">
        <v>236</v>
      </c>
      <c r="D31" s="172" t="s">
        <v>236</v>
      </c>
      <c r="E31" s="171" t="s">
        <v>236</v>
      </c>
      <c r="F31" s="171">
        <v>0</v>
      </c>
      <c r="G31" s="173">
        <f t="shared" si="0"/>
        <v>0</v>
      </c>
      <c r="H31" s="171" t="s">
        <v>236</v>
      </c>
      <c r="I31" s="171" t="s">
        <v>236</v>
      </c>
      <c r="J31" s="171" t="s">
        <v>236</v>
      </c>
      <c r="K31" s="173" t="s">
        <v>236</v>
      </c>
      <c r="L31" s="174" t="str">
        <f t="shared" si="1"/>
        <v/>
      </c>
      <c r="M31" s="173" t="s">
        <v>236</v>
      </c>
      <c r="N31" s="173" t="str">
        <f t="shared" si="2"/>
        <v/>
      </c>
    </row>
    <row r="32" spans="2:14" hidden="1">
      <c r="B32" s="171" t="s">
        <v>236</v>
      </c>
      <c r="C32" s="172" t="s">
        <v>236</v>
      </c>
      <c r="D32" s="172" t="s">
        <v>236</v>
      </c>
      <c r="E32" s="171" t="s">
        <v>236</v>
      </c>
      <c r="F32" s="171">
        <v>0</v>
      </c>
      <c r="G32" s="173">
        <f t="shared" si="0"/>
        <v>0</v>
      </c>
      <c r="H32" s="171" t="s">
        <v>236</v>
      </c>
      <c r="I32" s="171" t="s">
        <v>236</v>
      </c>
      <c r="J32" s="171" t="s">
        <v>236</v>
      </c>
      <c r="K32" s="173" t="s">
        <v>236</v>
      </c>
      <c r="L32" s="174" t="str">
        <f t="shared" si="1"/>
        <v/>
      </c>
      <c r="M32" s="173" t="s">
        <v>236</v>
      </c>
      <c r="N32" s="173" t="str">
        <f t="shared" si="2"/>
        <v/>
      </c>
    </row>
    <row r="33" spans="2:14" hidden="1">
      <c r="B33" s="171" t="s">
        <v>236</v>
      </c>
      <c r="C33" s="172" t="s">
        <v>236</v>
      </c>
      <c r="D33" s="172" t="s">
        <v>236</v>
      </c>
      <c r="E33" s="171" t="s">
        <v>236</v>
      </c>
      <c r="F33" s="171">
        <v>0</v>
      </c>
      <c r="G33" s="173">
        <f t="shared" si="0"/>
        <v>0</v>
      </c>
      <c r="H33" s="171" t="s">
        <v>236</v>
      </c>
      <c r="I33" s="171" t="s">
        <v>236</v>
      </c>
      <c r="J33" s="171" t="s">
        <v>236</v>
      </c>
      <c r="K33" s="173" t="s">
        <v>236</v>
      </c>
      <c r="L33" s="174" t="str">
        <f t="shared" si="1"/>
        <v/>
      </c>
      <c r="M33" s="173" t="s">
        <v>236</v>
      </c>
      <c r="N33" s="173" t="str">
        <f t="shared" si="2"/>
        <v/>
      </c>
    </row>
    <row r="34" spans="2:14" ht="15" customHeight="1" thickBot="1">
      <c r="B34" s="1119" t="s">
        <v>53</v>
      </c>
      <c r="C34" s="1120"/>
      <c r="D34" s="1120"/>
      <c r="E34" s="1120"/>
      <c r="F34" s="1120"/>
      <c r="G34" s="1120"/>
      <c r="H34" s="1120"/>
      <c r="I34" s="1120"/>
      <c r="J34" s="1120"/>
      <c r="K34" s="1121"/>
      <c r="L34" s="476">
        <f>TRUNC(SUM(L22:L33),2)</f>
        <v>43855.360000000001</v>
      </c>
      <c r="M34" s="477"/>
      <c r="N34" s="476">
        <f>TRUNC(SUM(N22:N33),2)</f>
        <v>43431.81</v>
      </c>
    </row>
    <row r="35" spans="2:14" ht="15" customHeight="1" thickBot="1">
      <c r="B35" s="478"/>
      <c r="C35" s="479"/>
      <c r="D35" s="480"/>
      <c r="E35" s="479"/>
      <c r="F35" s="479"/>
      <c r="G35" s="479"/>
      <c r="H35" s="479"/>
      <c r="I35" s="479"/>
      <c r="J35" s="479"/>
      <c r="K35" s="481"/>
      <c r="L35" s="482"/>
      <c r="M35" s="483"/>
      <c r="N35" s="484"/>
    </row>
    <row r="36" spans="2:14" ht="45" customHeight="1" thickBot="1">
      <c r="B36" s="465" t="s">
        <v>5</v>
      </c>
      <c r="C36" s="167" t="s">
        <v>239</v>
      </c>
      <c r="D36" s="467" t="s">
        <v>134</v>
      </c>
      <c r="E36" s="432" t="s">
        <v>46</v>
      </c>
      <c r="F36" s="467" t="s">
        <v>1</v>
      </c>
      <c r="G36" s="467" t="s">
        <v>47</v>
      </c>
      <c r="H36" s="467" t="s">
        <v>48</v>
      </c>
      <c r="I36" s="432" t="s">
        <v>49</v>
      </c>
      <c r="J36" s="432" t="s">
        <v>50</v>
      </c>
      <c r="K36" s="432" t="s">
        <v>51</v>
      </c>
      <c r="L36" s="432" t="s">
        <v>52</v>
      </c>
      <c r="M36" s="483"/>
      <c r="N36" s="484"/>
    </row>
    <row r="37" spans="2:14" ht="15" customHeight="1" thickBot="1">
      <c r="B37" s="1005" t="s">
        <v>243</v>
      </c>
      <c r="C37" s="1006"/>
      <c r="D37" s="1006"/>
      <c r="E37" s="1006"/>
      <c r="F37" s="1006"/>
      <c r="G37" s="1006"/>
      <c r="H37" s="1006"/>
      <c r="I37" s="1006"/>
      <c r="J37" s="1006"/>
      <c r="K37" s="1006"/>
      <c r="L37" s="1007"/>
      <c r="M37" s="124"/>
      <c r="N37" s="124"/>
    </row>
    <row r="38" spans="2:14" ht="15" customHeight="1" thickBot="1">
      <c r="B38" s="151" t="s">
        <v>643</v>
      </c>
      <c r="C38" s="175" t="s">
        <v>644</v>
      </c>
      <c r="D38" s="177">
        <v>2</v>
      </c>
      <c r="E38" s="130">
        <f t="shared" ref="E38:E49" si="3">D38*(($D$15*$E$15)+($D$16*$E$16)+($D$17*$E$17))</f>
        <v>0</v>
      </c>
      <c r="F38" s="152">
        <v>1</v>
      </c>
      <c r="G38" s="128">
        <v>1</v>
      </c>
      <c r="H38" s="128">
        <v>1</v>
      </c>
      <c r="I38" s="130">
        <v>149.68940000000001</v>
      </c>
      <c r="J38" s="174">
        <f t="shared" ref="J38:J49" si="4">IFERROR(TRUNC(($D$13*F38*G38*H38*I38)+(E38*F38*G38*H38)+($D$14*$E$14*F38*G38*H38),2),"")</f>
        <v>1511.86</v>
      </c>
      <c r="K38" s="130">
        <v>146.7165</v>
      </c>
      <c r="L38" s="174">
        <f t="shared" ref="L38:L49" si="5">IFERROR(TRUNC(($D$13*F38*G38*H38*K38)+(E38*F38*G38*H38)+($D$14*$E$14*F38*G38*H38),2),"")</f>
        <v>1481.83</v>
      </c>
      <c r="M38" s="124"/>
      <c r="N38" s="124"/>
    </row>
    <row r="39" spans="2:14" ht="15" customHeight="1" thickBot="1">
      <c r="B39" s="151" t="s">
        <v>661</v>
      </c>
      <c r="C39" s="175" t="s">
        <v>662</v>
      </c>
      <c r="D39" s="177">
        <v>2</v>
      </c>
      <c r="E39" s="130">
        <f t="shared" si="3"/>
        <v>0</v>
      </c>
      <c r="F39" s="152">
        <v>1</v>
      </c>
      <c r="G39" s="128">
        <v>1</v>
      </c>
      <c r="H39" s="128">
        <v>1</v>
      </c>
      <c r="I39" s="130">
        <v>252.15899999999999</v>
      </c>
      <c r="J39" s="174">
        <f t="shared" si="4"/>
        <v>2546.8000000000002</v>
      </c>
      <c r="K39" s="130">
        <v>249.18610000000001</v>
      </c>
      <c r="L39" s="174">
        <f t="shared" si="5"/>
        <v>2516.77</v>
      </c>
      <c r="M39" s="124"/>
      <c r="N39" s="124"/>
    </row>
    <row r="40" spans="2:14" ht="15" customHeight="1" thickBot="1">
      <c r="B40" s="151" t="s">
        <v>682</v>
      </c>
      <c r="C40" s="175" t="s">
        <v>683</v>
      </c>
      <c r="D40" s="177">
        <v>3</v>
      </c>
      <c r="E40" s="130">
        <f t="shared" si="3"/>
        <v>0</v>
      </c>
      <c r="F40" s="152">
        <v>1</v>
      </c>
      <c r="G40" s="128">
        <v>1</v>
      </c>
      <c r="H40" s="128">
        <v>1</v>
      </c>
      <c r="I40" s="130">
        <v>387.74770000000001</v>
      </c>
      <c r="J40" s="174">
        <f t="shared" si="4"/>
        <v>3916.25</v>
      </c>
      <c r="K40" s="130">
        <v>381.6318</v>
      </c>
      <c r="L40" s="174">
        <f t="shared" si="5"/>
        <v>3854.48</v>
      </c>
      <c r="M40" s="124"/>
      <c r="N40" s="124"/>
    </row>
    <row r="41" spans="2:14" ht="15" customHeight="1" thickBot="1">
      <c r="B41" s="151" t="s">
        <v>665</v>
      </c>
      <c r="C41" s="175" t="s">
        <v>1490</v>
      </c>
      <c r="D41" s="177">
        <v>4</v>
      </c>
      <c r="E41" s="130">
        <f t="shared" si="3"/>
        <v>0</v>
      </c>
      <c r="F41" s="152">
        <v>1</v>
      </c>
      <c r="G41" s="128">
        <v>1</v>
      </c>
      <c r="H41" s="128">
        <v>1</v>
      </c>
      <c r="I41" s="130">
        <v>311.8691</v>
      </c>
      <c r="J41" s="174">
        <f t="shared" si="4"/>
        <v>3149.87</v>
      </c>
      <c r="K41" s="130">
        <v>308.89620000000002</v>
      </c>
      <c r="L41" s="174">
        <f t="shared" si="5"/>
        <v>3119.85</v>
      </c>
      <c r="M41" s="124"/>
      <c r="N41" s="124"/>
    </row>
    <row r="42" spans="2:14" ht="15" customHeight="1" thickBot="1">
      <c r="B42" s="151" t="s">
        <v>665</v>
      </c>
      <c r="C42" s="175" t="s">
        <v>1490</v>
      </c>
      <c r="D42" s="177">
        <v>4</v>
      </c>
      <c r="E42" s="130">
        <f t="shared" si="3"/>
        <v>0</v>
      </c>
      <c r="F42" s="152">
        <v>1</v>
      </c>
      <c r="G42" s="128">
        <v>1</v>
      </c>
      <c r="H42" s="128">
        <v>1</v>
      </c>
      <c r="I42" s="130">
        <v>311.8691</v>
      </c>
      <c r="J42" s="174">
        <f t="shared" si="4"/>
        <v>3149.87</v>
      </c>
      <c r="K42" s="130">
        <v>308.89620000000002</v>
      </c>
      <c r="L42" s="174">
        <f t="shared" si="5"/>
        <v>3119.85</v>
      </c>
      <c r="M42" s="124"/>
      <c r="N42" s="124"/>
    </row>
    <row r="43" spans="2:14" ht="15" customHeight="1" thickBot="1">
      <c r="B43" s="151" t="s">
        <v>668</v>
      </c>
      <c r="C43" s="175" t="s">
        <v>1491</v>
      </c>
      <c r="D43" s="177">
        <v>3</v>
      </c>
      <c r="E43" s="130">
        <f t="shared" si="3"/>
        <v>0</v>
      </c>
      <c r="F43" s="152">
        <v>1</v>
      </c>
      <c r="G43" s="128">
        <v>1</v>
      </c>
      <c r="H43" s="128">
        <v>1</v>
      </c>
      <c r="I43" s="130">
        <v>259.82409999999999</v>
      </c>
      <c r="J43" s="174">
        <f t="shared" si="4"/>
        <v>2624.22</v>
      </c>
      <c r="K43" s="130">
        <v>256.85120000000001</v>
      </c>
      <c r="L43" s="174">
        <f t="shared" si="5"/>
        <v>2594.19</v>
      </c>
      <c r="M43" s="124"/>
      <c r="N43" s="124"/>
    </row>
    <row r="44" spans="2:14" ht="15" customHeight="1" thickBot="1">
      <c r="B44" s="151" t="s">
        <v>1492</v>
      </c>
      <c r="C44" s="175" t="s">
        <v>256</v>
      </c>
      <c r="D44" s="177">
        <v>1</v>
      </c>
      <c r="E44" s="130">
        <f t="shared" si="3"/>
        <v>0</v>
      </c>
      <c r="F44" s="152">
        <v>1</v>
      </c>
      <c r="G44" s="128">
        <v>1</v>
      </c>
      <c r="H44" s="128">
        <v>1</v>
      </c>
      <c r="I44" s="130">
        <v>36.425400000000003</v>
      </c>
      <c r="J44" s="174">
        <f t="shared" si="4"/>
        <v>367.89</v>
      </c>
      <c r="K44" s="130">
        <v>36.425400000000003</v>
      </c>
      <c r="L44" s="174">
        <f t="shared" si="5"/>
        <v>367.89</v>
      </c>
      <c r="M44" s="124"/>
      <c r="N44" s="124"/>
    </row>
    <row r="45" spans="2:14" ht="15" customHeight="1" thickBot="1">
      <c r="B45" s="151" t="s">
        <v>1493</v>
      </c>
      <c r="C45" s="175" t="s">
        <v>257</v>
      </c>
      <c r="D45" s="177">
        <v>2</v>
      </c>
      <c r="E45" s="130">
        <f t="shared" si="3"/>
        <v>0</v>
      </c>
      <c r="F45" s="152">
        <v>1</v>
      </c>
      <c r="G45" s="128">
        <v>1</v>
      </c>
      <c r="H45" s="128">
        <v>1</v>
      </c>
      <c r="I45" s="130">
        <v>232.5598</v>
      </c>
      <c r="J45" s="174">
        <f t="shared" si="4"/>
        <v>2348.85</v>
      </c>
      <c r="K45" s="130">
        <v>229.58690000000001</v>
      </c>
      <c r="L45" s="174">
        <f t="shared" si="5"/>
        <v>2318.8200000000002</v>
      </c>
      <c r="M45" s="124"/>
      <c r="N45" s="124"/>
    </row>
    <row r="46" spans="2:14" ht="15" hidden="1" customHeight="1" thickBot="1">
      <c r="B46" s="151" t="s">
        <v>236</v>
      </c>
      <c r="C46" s="175" t="s">
        <v>236</v>
      </c>
      <c r="D46" s="177" t="s">
        <v>236</v>
      </c>
      <c r="E46" s="130" t="e">
        <f t="shared" si="3"/>
        <v>#VALUE!</v>
      </c>
      <c r="F46" s="152" t="s">
        <v>236</v>
      </c>
      <c r="G46" s="128" t="s">
        <v>236</v>
      </c>
      <c r="H46" s="128" t="s">
        <v>236</v>
      </c>
      <c r="I46" s="130" t="s">
        <v>236</v>
      </c>
      <c r="J46" s="174" t="str">
        <f t="shared" si="4"/>
        <v/>
      </c>
      <c r="K46" s="130" t="s">
        <v>236</v>
      </c>
      <c r="L46" s="174" t="str">
        <f t="shared" si="5"/>
        <v/>
      </c>
      <c r="M46" s="124"/>
      <c r="N46" s="124"/>
    </row>
    <row r="47" spans="2:14" ht="15" hidden="1" customHeight="1" thickBot="1">
      <c r="B47" s="151" t="s">
        <v>236</v>
      </c>
      <c r="C47" s="175" t="s">
        <v>236</v>
      </c>
      <c r="D47" s="177" t="s">
        <v>236</v>
      </c>
      <c r="E47" s="130" t="e">
        <f t="shared" si="3"/>
        <v>#VALUE!</v>
      </c>
      <c r="F47" s="152" t="s">
        <v>236</v>
      </c>
      <c r="G47" s="128" t="s">
        <v>236</v>
      </c>
      <c r="H47" s="128" t="s">
        <v>236</v>
      </c>
      <c r="I47" s="130" t="s">
        <v>236</v>
      </c>
      <c r="J47" s="174" t="str">
        <f t="shared" si="4"/>
        <v/>
      </c>
      <c r="K47" s="130" t="s">
        <v>236</v>
      </c>
      <c r="L47" s="174" t="str">
        <f t="shared" si="5"/>
        <v/>
      </c>
      <c r="M47" s="124"/>
      <c r="N47" s="124"/>
    </row>
    <row r="48" spans="2:14" ht="15" hidden="1" customHeight="1" thickBot="1">
      <c r="B48" s="151" t="s">
        <v>236</v>
      </c>
      <c r="C48" s="175" t="s">
        <v>236</v>
      </c>
      <c r="D48" s="177" t="s">
        <v>236</v>
      </c>
      <c r="E48" s="130" t="e">
        <f t="shared" si="3"/>
        <v>#VALUE!</v>
      </c>
      <c r="F48" s="152" t="s">
        <v>236</v>
      </c>
      <c r="G48" s="128" t="s">
        <v>236</v>
      </c>
      <c r="H48" s="128" t="s">
        <v>236</v>
      </c>
      <c r="I48" s="130" t="s">
        <v>236</v>
      </c>
      <c r="J48" s="174" t="str">
        <f t="shared" si="4"/>
        <v/>
      </c>
      <c r="K48" s="130" t="s">
        <v>236</v>
      </c>
      <c r="L48" s="174" t="str">
        <f t="shared" si="5"/>
        <v/>
      </c>
      <c r="M48" s="124"/>
      <c r="N48" s="124"/>
    </row>
    <row r="49" spans="2:14" ht="15" hidden="1" customHeight="1" thickBot="1">
      <c r="B49" s="151" t="s">
        <v>236</v>
      </c>
      <c r="C49" s="175" t="s">
        <v>236</v>
      </c>
      <c r="D49" s="177" t="s">
        <v>236</v>
      </c>
      <c r="E49" s="130" t="e">
        <f t="shared" si="3"/>
        <v>#VALUE!</v>
      </c>
      <c r="F49" s="152" t="s">
        <v>236</v>
      </c>
      <c r="G49" s="178" t="s">
        <v>236</v>
      </c>
      <c r="H49" s="128" t="s">
        <v>236</v>
      </c>
      <c r="I49" s="130" t="s">
        <v>236</v>
      </c>
      <c r="J49" s="174" t="str">
        <f t="shared" si="4"/>
        <v/>
      </c>
      <c r="K49" s="130" t="s">
        <v>236</v>
      </c>
      <c r="L49" s="174" t="str">
        <f t="shared" si="5"/>
        <v/>
      </c>
      <c r="M49" s="124"/>
      <c r="N49" s="124"/>
    </row>
    <row r="50" spans="2:14" ht="15" customHeight="1" thickBot="1">
      <c r="B50" s="1002" t="s">
        <v>54</v>
      </c>
      <c r="C50" s="1003"/>
      <c r="D50" s="1003"/>
      <c r="E50" s="1003"/>
      <c r="F50" s="1003"/>
      <c r="G50" s="1003"/>
      <c r="H50" s="1003"/>
      <c r="I50" s="1004"/>
      <c r="J50" s="458">
        <f>TRUNC(SUM(J38:J49),2)</f>
        <v>19615.61</v>
      </c>
      <c r="K50" s="459"/>
      <c r="L50" s="458">
        <f>TRUNC(SUM(L38:L49),2)</f>
        <v>19373.68</v>
      </c>
      <c r="M50" s="124"/>
      <c r="N50" s="124"/>
    </row>
    <row r="51" spans="2:14" ht="15" hidden="1" customHeight="1" thickBot="1">
      <c r="B51" s="460"/>
      <c r="C51" s="461"/>
      <c r="D51" s="461"/>
      <c r="E51" s="461"/>
      <c r="F51" s="461"/>
      <c r="G51" s="461"/>
      <c r="H51" s="461"/>
      <c r="I51" s="462"/>
      <c r="J51" s="463"/>
      <c r="K51" s="464"/>
      <c r="L51" s="463"/>
      <c r="M51" s="124"/>
      <c r="N51" s="124"/>
    </row>
    <row r="52" spans="2:14" ht="45" hidden="1" customHeight="1" thickBot="1">
      <c r="B52" s="465" t="s">
        <v>5</v>
      </c>
      <c r="C52" s="167" t="s">
        <v>239</v>
      </c>
      <c r="D52" s="167" t="s">
        <v>240</v>
      </c>
      <c r="E52" s="466" t="s">
        <v>241</v>
      </c>
      <c r="F52" s="467" t="s">
        <v>1</v>
      </c>
      <c r="G52" s="467" t="s">
        <v>47</v>
      </c>
      <c r="H52" s="467" t="s">
        <v>48</v>
      </c>
      <c r="I52" s="432" t="s">
        <v>49</v>
      </c>
      <c r="J52" s="432" t="s">
        <v>50</v>
      </c>
      <c r="K52" s="432" t="s">
        <v>51</v>
      </c>
      <c r="L52" s="432" t="s">
        <v>52</v>
      </c>
      <c r="M52" s="124"/>
      <c r="N52" s="124"/>
    </row>
    <row r="53" spans="2:14" ht="15" hidden="1" customHeight="1" thickBot="1">
      <c r="B53" s="468" t="s">
        <v>236</v>
      </c>
      <c r="C53" s="468" t="s">
        <v>236</v>
      </c>
      <c r="D53" s="468" t="s">
        <v>236</v>
      </c>
      <c r="E53" s="468" t="s">
        <v>236</v>
      </c>
      <c r="F53" s="468" t="s">
        <v>236</v>
      </c>
      <c r="G53" s="468" t="s">
        <v>236</v>
      </c>
      <c r="H53" s="468" t="s">
        <v>236</v>
      </c>
      <c r="I53" s="469" t="s">
        <v>236</v>
      </c>
      <c r="J53" s="153" t="str">
        <f>IFERROR(TRUNC((#REF!*F53*G53*H53*I53)+(F53*G53*H53)+(F53*G53*H53),2),"")</f>
        <v/>
      </c>
      <c r="K53" s="470" t="s">
        <v>236</v>
      </c>
      <c r="L53" s="153" t="str">
        <f>IFERROR(TRUNC((#REF!*F53*G53*H53*K53)+(F53*G53*H53)+(F53*G53*H53),2),"")</f>
        <v/>
      </c>
      <c r="M53" s="124"/>
      <c r="N53" s="124"/>
    </row>
    <row r="54" spans="2:14" ht="15" hidden="1" customHeight="1" thickBot="1">
      <c r="B54" s="468" t="s">
        <v>236</v>
      </c>
      <c r="C54" s="468" t="s">
        <v>236</v>
      </c>
      <c r="D54" s="468" t="s">
        <v>236</v>
      </c>
      <c r="E54" s="468" t="s">
        <v>236</v>
      </c>
      <c r="F54" s="468" t="s">
        <v>236</v>
      </c>
      <c r="G54" s="468" t="s">
        <v>236</v>
      </c>
      <c r="H54" s="468" t="s">
        <v>236</v>
      </c>
      <c r="I54" s="469" t="s">
        <v>236</v>
      </c>
      <c r="J54" s="153" t="str">
        <f>IFERROR(TRUNC((#REF!*F54*G54*H54*I54)+(F54*G54*H54)+(F54*G54*H54),2),"")</f>
        <v/>
      </c>
      <c r="K54" s="470" t="s">
        <v>236</v>
      </c>
      <c r="L54" s="153" t="str">
        <f>IFERROR(TRUNC((#REF!*F54*G54*H54*K54)+(F54*G54*H54)+(F54*G54*H54),2),"")</f>
        <v/>
      </c>
      <c r="M54" s="124"/>
      <c r="N54" s="124"/>
    </row>
    <row r="55" spans="2:14" ht="15" hidden="1" customHeight="1" thickBot="1">
      <c r="B55" s="468" t="s">
        <v>236</v>
      </c>
      <c r="C55" s="468" t="s">
        <v>236</v>
      </c>
      <c r="D55" s="468" t="s">
        <v>236</v>
      </c>
      <c r="E55" s="468" t="s">
        <v>236</v>
      </c>
      <c r="F55" s="468" t="s">
        <v>236</v>
      </c>
      <c r="G55" s="468" t="s">
        <v>236</v>
      </c>
      <c r="H55" s="468" t="s">
        <v>236</v>
      </c>
      <c r="I55" s="469" t="s">
        <v>236</v>
      </c>
      <c r="J55" s="153" t="str">
        <f>IFERROR(TRUNC((#REF!*F55*G55*H55*I55)+(F55*G55*H55)+(F55*G55*H55),2),"")</f>
        <v/>
      </c>
      <c r="K55" s="470" t="s">
        <v>236</v>
      </c>
      <c r="L55" s="153" t="str">
        <f>IFERROR(TRUNC((#REF!*F55*G55*H55*K55)+(F55*G55*H55)+(F55*G55*H55),2),"")</f>
        <v/>
      </c>
      <c r="M55" s="124"/>
      <c r="N55" s="124"/>
    </row>
    <row r="56" spans="2:14" ht="15" hidden="1" customHeight="1" thickBot="1">
      <c r="B56" s="468" t="s">
        <v>236</v>
      </c>
      <c r="C56" s="468" t="s">
        <v>236</v>
      </c>
      <c r="D56" s="468" t="s">
        <v>236</v>
      </c>
      <c r="E56" s="468" t="s">
        <v>236</v>
      </c>
      <c r="F56" s="468" t="s">
        <v>236</v>
      </c>
      <c r="G56" s="468" t="s">
        <v>236</v>
      </c>
      <c r="H56" s="468" t="s">
        <v>236</v>
      </c>
      <c r="I56" s="469" t="s">
        <v>236</v>
      </c>
      <c r="J56" s="153" t="str">
        <f>IFERROR(TRUNC((#REF!*F56*G56*H56*I56)+(F56*G56*H56)+(F56*G56*H56),2),"")</f>
        <v/>
      </c>
      <c r="K56" s="470" t="s">
        <v>236</v>
      </c>
      <c r="L56" s="153" t="str">
        <f>IFERROR(TRUNC((#REF!*F56*G56*H56*K56)+(F56*G56*H56)+(F56*G56*H56),2),"")</f>
        <v/>
      </c>
      <c r="M56" s="124"/>
      <c r="N56" s="124"/>
    </row>
    <row r="57" spans="2:14" ht="15" hidden="1" customHeight="1" thickBot="1">
      <c r="B57" s="468" t="s">
        <v>236</v>
      </c>
      <c r="C57" s="468" t="s">
        <v>236</v>
      </c>
      <c r="D57" s="468" t="s">
        <v>236</v>
      </c>
      <c r="E57" s="468" t="s">
        <v>236</v>
      </c>
      <c r="F57" s="468" t="s">
        <v>236</v>
      </c>
      <c r="G57" s="468" t="s">
        <v>236</v>
      </c>
      <c r="H57" s="468" t="s">
        <v>236</v>
      </c>
      <c r="I57" s="469" t="s">
        <v>236</v>
      </c>
      <c r="J57" s="153" t="str">
        <f>IFERROR(TRUNC((#REF!*F57*G57*H57*I57)+(F57*G57*H57)+(F57*G57*H57),2),"")</f>
        <v/>
      </c>
      <c r="K57" s="470" t="s">
        <v>236</v>
      </c>
      <c r="L57" s="153" t="str">
        <f>IFERROR(TRUNC((#REF!*F57*G57*H57*K57)+(F57*G57*H57)+(F57*G57*H57),2),"")</f>
        <v/>
      </c>
      <c r="M57" s="124"/>
      <c r="N57" s="124"/>
    </row>
    <row r="58" spans="2:14" ht="15" hidden="1" customHeight="1" thickBot="1">
      <c r="B58" s="468" t="s">
        <v>236</v>
      </c>
      <c r="C58" s="468" t="s">
        <v>236</v>
      </c>
      <c r="D58" s="468" t="s">
        <v>236</v>
      </c>
      <c r="E58" s="468" t="s">
        <v>236</v>
      </c>
      <c r="F58" s="468" t="s">
        <v>236</v>
      </c>
      <c r="G58" s="468" t="s">
        <v>236</v>
      </c>
      <c r="H58" s="468" t="s">
        <v>236</v>
      </c>
      <c r="I58" s="469" t="s">
        <v>236</v>
      </c>
      <c r="J58" s="153" t="str">
        <f>IFERROR(TRUNC((#REF!*F58*G58*H58*I58)+(F58*G58*H58)+(F58*G58*H58),2),"")</f>
        <v/>
      </c>
      <c r="K58" s="470" t="s">
        <v>236</v>
      </c>
      <c r="L58" s="153" t="str">
        <f>IFERROR(TRUNC((#REF!*F58*G58*H58*K58)+(F58*G58*H58)+(F58*G58*H58),2),"")</f>
        <v/>
      </c>
      <c r="M58" s="124"/>
      <c r="N58" s="124"/>
    </row>
    <row r="59" spans="2:14" ht="15" hidden="1" customHeight="1" thickBot="1">
      <c r="B59" s="468" t="s">
        <v>236</v>
      </c>
      <c r="C59" s="468" t="s">
        <v>236</v>
      </c>
      <c r="D59" s="468" t="s">
        <v>236</v>
      </c>
      <c r="E59" s="468" t="s">
        <v>236</v>
      </c>
      <c r="F59" s="468" t="s">
        <v>236</v>
      </c>
      <c r="G59" s="468" t="s">
        <v>236</v>
      </c>
      <c r="H59" s="468" t="s">
        <v>236</v>
      </c>
      <c r="I59" s="469" t="s">
        <v>236</v>
      </c>
      <c r="J59" s="153" t="str">
        <f>IFERROR(TRUNC((#REF!*F59*G59*H59*I59)+(F59*G59*H59)+(F59*G59*H59),2),"")</f>
        <v/>
      </c>
      <c r="K59" s="470" t="s">
        <v>236</v>
      </c>
      <c r="L59" s="153" t="str">
        <f>IFERROR(TRUNC((#REF!*F59*G59*H59*K59)+(F59*G59*H59)+(F59*G59*H59),2),"")</f>
        <v/>
      </c>
      <c r="M59" s="124"/>
      <c r="N59" s="124"/>
    </row>
    <row r="60" spans="2:14" ht="15" hidden="1" customHeight="1" thickBot="1">
      <c r="B60" s="468" t="s">
        <v>236</v>
      </c>
      <c r="C60" s="468" t="s">
        <v>236</v>
      </c>
      <c r="D60" s="468" t="s">
        <v>236</v>
      </c>
      <c r="E60" s="468" t="s">
        <v>236</v>
      </c>
      <c r="F60" s="468" t="s">
        <v>236</v>
      </c>
      <c r="G60" s="468" t="s">
        <v>236</v>
      </c>
      <c r="H60" s="468" t="s">
        <v>236</v>
      </c>
      <c r="I60" s="469" t="s">
        <v>236</v>
      </c>
      <c r="J60" s="153" t="str">
        <f>IFERROR(TRUNC((#REF!*F60*G60*H60*I60)+(F60*G60*H60)+(F60*G60*H60),2),"")</f>
        <v/>
      </c>
      <c r="K60" s="470" t="s">
        <v>236</v>
      </c>
      <c r="L60" s="153" t="str">
        <f>IFERROR(TRUNC((#REF!*F60*G60*H60*K60)+(F60*G60*H60)+(F60*G60*H60),2),"")</f>
        <v/>
      </c>
      <c r="M60" s="124"/>
      <c r="N60" s="124"/>
    </row>
    <row r="61" spans="2:14" ht="15" hidden="1" customHeight="1" thickBot="1">
      <c r="B61" s="468" t="s">
        <v>236</v>
      </c>
      <c r="C61" s="468" t="s">
        <v>236</v>
      </c>
      <c r="D61" s="468" t="s">
        <v>236</v>
      </c>
      <c r="E61" s="468" t="s">
        <v>236</v>
      </c>
      <c r="F61" s="468" t="s">
        <v>236</v>
      </c>
      <c r="G61" s="468" t="s">
        <v>236</v>
      </c>
      <c r="H61" s="468" t="s">
        <v>236</v>
      </c>
      <c r="I61" s="469" t="s">
        <v>236</v>
      </c>
      <c r="J61" s="153" t="str">
        <f>IFERROR(TRUNC((#REF!*F61*G61*H61*I61)+(F61*G61*H61)+(F61*G61*H61),2),"")</f>
        <v/>
      </c>
      <c r="K61" s="470" t="s">
        <v>236</v>
      </c>
      <c r="L61" s="153" t="str">
        <f>IFERROR(TRUNC((#REF!*F61*G61*H61*K61)+(F61*G61*H61)+(F61*G61*H61),2),"")</f>
        <v/>
      </c>
      <c r="M61" s="124"/>
      <c r="N61" s="124"/>
    </row>
    <row r="62" spans="2:14" ht="15" hidden="1" customHeight="1" thickBot="1">
      <c r="B62" s="468" t="s">
        <v>236</v>
      </c>
      <c r="C62" s="468" t="s">
        <v>236</v>
      </c>
      <c r="D62" s="468" t="s">
        <v>236</v>
      </c>
      <c r="E62" s="468" t="s">
        <v>236</v>
      </c>
      <c r="F62" s="468" t="s">
        <v>236</v>
      </c>
      <c r="G62" s="468" t="s">
        <v>236</v>
      </c>
      <c r="H62" s="468" t="s">
        <v>236</v>
      </c>
      <c r="I62" s="469" t="s">
        <v>236</v>
      </c>
      <c r="J62" s="153" t="str">
        <f>IFERROR(TRUNC((#REF!*F62*G62*H62*I62)+(F62*G62*H62)+(F62*G62*H62),2),"")</f>
        <v/>
      </c>
      <c r="K62" s="470" t="s">
        <v>236</v>
      </c>
      <c r="L62" s="153" t="str">
        <f>IFERROR(TRUNC((#REF!*F62*G62*H62*K62)+(F62*G62*H62)+(F62*G62*H62),2),"")</f>
        <v/>
      </c>
      <c r="M62" s="124"/>
      <c r="N62" s="124"/>
    </row>
    <row r="63" spans="2:14" ht="15" hidden="1" customHeight="1" thickBot="1">
      <c r="B63" s="468" t="s">
        <v>236</v>
      </c>
      <c r="C63" s="468" t="s">
        <v>236</v>
      </c>
      <c r="D63" s="468" t="s">
        <v>236</v>
      </c>
      <c r="E63" s="468" t="s">
        <v>236</v>
      </c>
      <c r="F63" s="468" t="s">
        <v>236</v>
      </c>
      <c r="G63" s="468" t="s">
        <v>236</v>
      </c>
      <c r="H63" s="468" t="s">
        <v>236</v>
      </c>
      <c r="I63" s="469" t="s">
        <v>236</v>
      </c>
      <c r="J63" s="153" t="str">
        <f>IFERROR(TRUNC((#REF!*F63*G63*H63*I63)+(F63*G63*H63)+(F63*G63*H63),2),"")</f>
        <v/>
      </c>
      <c r="K63" s="470" t="s">
        <v>236</v>
      </c>
      <c r="L63" s="153" t="str">
        <f>IFERROR(TRUNC((#REF!*F63*G63*H63*K63)+(F63*G63*H63)+(F63*G63*H63),2),"")</f>
        <v/>
      </c>
      <c r="M63" s="124"/>
      <c r="N63" s="124"/>
    </row>
    <row r="64" spans="2:14" ht="15" hidden="1" customHeight="1" thickBot="1">
      <c r="B64" s="468" t="s">
        <v>236</v>
      </c>
      <c r="C64" s="468" t="s">
        <v>236</v>
      </c>
      <c r="D64" s="468" t="s">
        <v>236</v>
      </c>
      <c r="E64" s="468" t="s">
        <v>236</v>
      </c>
      <c r="F64" s="468" t="s">
        <v>236</v>
      </c>
      <c r="G64" s="468" t="s">
        <v>236</v>
      </c>
      <c r="H64" s="468" t="s">
        <v>236</v>
      </c>
      <c r="I64" s="469" t="s">
        <v>236</v>
      </c>
      <c r="J64" s="153" t="str">
        <f>IFERROR(TRUNC((#REF!*F64*G64*H64*I64)+(F64*G64*H64)+(F64*G64*H64),2),"")</f>
        <v/>
      </c>
      <c r="K64" s="470" t="s">
        <v>236</v>
      </c>
      <c r="L64" s="153" t="str">
        <f>IFERROR(TRUNC((#REF!*F64*G64*H64*K64)+(F64*G64*H64)+(F64*G64*H64),2),"")</f>
        <v/>
      </c>
      <c r="M64" s="124"/>
      <c r="N64" s="124"/>
    </row>
    <row r="65" spans="2:14" ht="15" hidden="1" customHeight="1" thickBot="1">
      <c r="B65" s="1122" t="s">
        <v>314</v>
      </c>
      <c r="C65" s="1122"/>
      <c r="D65" s="1122"/>
      <c r="E65" s="1122"/>
      <c r="F65" s="1122"/>
      <c r="G65" s="1122"/>
      <c r="H65" s="1122"/>
      <c r="I65" s="1122"/>
      <c r="J65" s="458">
        <f>TRUNC(SUM(J53:J64),2)</f>
        <v>0</v>
      </c>
      <c r="K65" s="459"/>
      <c r="L65" s="458">
        <f>TRUNC(SUM(L53:L64),2)</f>
        <v>0</v>
      </c>
      <c r="M65" s="124"/>
      <c r="N65" s="124"/>
    </row>
    <row r="66" spans="2:14" ht="15" hidden="1" customHeight="1" thickBot="1"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124"/>
      <c r="N66" s="124"/>
    </row>
    <row r="67" spans="2:14" ht="15" hidden="1" customHeight="1" thickBot="1">
      <c r="B67" s="460"/>
      <c r="C67" s="461"/>
      <c r="D67" s="461"/>
      <c r="E67" s="461"/>
      <c r="F67" s="461"/>
      <c r="G67" s="461"/>
      <c r="H67" s="461"/>
      <c r="I67" s="462"/>
      <c r="J67" s="463"/>
      <c r="K67" s="464"/>
      <c r="L67" s="463"/>
      <c r="M67" s="124"/>
      <c r="N67" s="124"/>
    </row>
    <row r="68" spans="2:14" ht="45" hidden="1" customHeight="1" thickBot="1">
      <c r="B68" s="465" t="s">
        <v>5</v>
      </c>
      <c r="C68" s="167" t="s">
        <v>239</v>
      </c>
      <c r="D68" s="467" t="s">
        <v>1</v>
      </c>
      <c r="E68" s="467" t="s">
        <v>47</v>
      </c>
      <c r="F68" s="467" t="s">
        <v>48</v>
      </c>
      <c r="G68" s="432" t="s">
        <v>49</v>
      </c>
      <c r="H68" s="432" t="s">
        <v>50</v>
      </c>
      <c r="I68" s="432" t="s">
        <v>51</v>
      </c>
      <c r="J68" s="432" t="s">
        <v>52</v>
      </c>
      <c r="K68" s="464"/>
      <c r="L68" s="463"/>
      <c r="M68" s="124"/>
      <c r="N68" s="124"/>
    </row>
    <row r="69" spans="2:14" ht="15" hidden="1" customHeight="1" thickBot="1">
      <c r="B69" s="1005" t="s">
        <v>313</v>
      </c>
      <c r="C69" s="1006"/>
      <c r="D69" s="1006"/>
      <c r="E69" s="1006"/>
      <c r="F69" s="1006"/>
      <c r="G69" s="1006"/>
      <c r="H69" s="1006"/>
      <c r="I69" s="1006"/>
      <c r="J69" s="1007"/>
      <c r="K69" s="464"/>
      <c r="L69" s="463"/>
      <c r="M69" s="124"/>
      <c r="N69" s="124"/>
    </row>
    <row r="70" spans="2:14" ht="20.100000000000001" hidden="1" customHeight="1" thickBot="1">
      <c r="B70" s="468" t="s">
        <v>236</v>
      </c>
      <c r="C70" s="468" t="s">
        <v>236</v>
      </c>
      <c r="D70" s="468" t="s">
        <v>236</v>
      </c>
      <c r="E70" s="468" t="s">
        <v>236</v>
      </c>
      <c r="F70" s="468" t="s">
        <v>236</v>
      </c>
      <c r="G70" s="130" t="s">
        <v>236</v>
      </c>
      <c r="H70" s="153" t="str">
        <f>IFERROR(TRUNC((#REF!*D70*E70*F70*G70)+(D70*E70*F70)+(D70*E70*F70),2),"")</f>
        <v/>
      </c>
      <c r="I70" s="130" t="s">
        <v>236</v>
      </c>
      <c r="J70" s="153" t="str">
        <f>IFERROR(TRUNC((#REF!*D70*E70*F70*I70)+(D70*E70*F70)+(D70*E70*F70),2),"")</f>
        <v/>
      </c>
      <c r="K70" s="464"/>
      <c r="L70" s="463"/>
      <c r="M70" s="124"/>
      <c r="N70" s="124"/>
    </row>
    <row r="71" spans="2:14" ht="20.100000000000001" hidden="1" customHeight="1" thickBot="1">
      <c r="B71" s="468" t="s">
        <v>236</v>
      </c>
      <c r="C71" s="468" t="s">
        <v>236</v>
      </c>
      <c r="D71" s="468" t="s">
        <v>236</v>
      </c>
      <c r="E71" s="468" t="s">
        <v>236</v>
      </c>
      <c r="F71" s="468" t="s">
        <v>236</v>
      </c>
      <c r="G71" s="130" t="s">
        <v>236</v>
      </c>
      <c r="H71" s="153" t="str">
        <f>IFERROR(TRUNC((#REF!*D71*E71*F71*G71)+(D71*E71*F71)+(D71*E71*F71),2),"")</f>
        <v/>
      </c>
      <c r="I71" s="130" t="s">
        <v>236</v>
      </c>
      <c r="J71" s="153" t="str">
        <f>IFERROR(TRUNC((#REF!*D71*E71*F71*I71)+(D71*E71*F71)+(D71*E71*F71),2),"")</f>
        <v/>
      </c>
      <c r="K71" s="464"/>
      <c r="L71" s="463"/>
      <c r="M71" s="124"/>
      <c r="N71" s="124"/>
    </row>
    <row r="72" spans="2:14" ht="20.100000000000001" hidden="1" customHeight="1" thickBot="1">
      <c r="B72" s="468" t="s">
        <v>236</v>
      </c>
      <c r="C72" s="468" t="s">
        <v>236</v>
      </c>
      <c r="D72" s="468" t="s">
        <v>236</v>
      </c>
      <c r="E72" s="468" t="s">
        <v>236</v>
      </c>
      <c r="F72" s="468" t="s">
        <v>236</v>
      </c>
      <c r="G72" s="130" t="s">
        <v>236</v>
      </c>
      <c r="H72" s="153" t="str">
        <f>IFERROR(TRUNC((#REF!*D72*E72*F72*G72)+(D72*E72*F72)+(D72*E72*F72),2),"")</f>
        <v/>
      </c>
      <c r="I72" s="130" t="s">
        <v>236</v>
      </c>
      <c r="J72" s="153" t="str">
        <f>IFERROR(TRUNC((#REF!*D72*E72*F72*I72)+(D72*E72*F72)+(D72*E72*F72),2),"")</f>
        <v/>
      </c>
      <c r="K72" s="464"/>
      <c r="L72" s="463"/>
      <c r="M72" s="124"/>
      <c r="N72" s="124"/>
    </row>
    <row r="73" spans="2:14" ht="20.100000000000001" hidden="1" customHeight="1" thickBot="1">
      <c r="B73" s="468" t="s">
        <v>236</v>
      </c>
      <c r="C73" s="468" t="s">
        <v>236</v>
      </c>
      <c r="D73" s="468" t="s">
        <v>236</v>
      </c>
      <c r="E73" s="468" t="s">
        <v>236</v>
      </c>
      <c r="F73" s="468" t="s">
        <v>236</v>
      </c>
      <c r="G73" s="130" t="s">
        <v>236</v>
      </c>
      <c r="H73" s="153" t="str">
        <f>IFERROR(TRUNC((#REF!*D73*E73*F73*G73)+(D73*E73*F73)+(D73*E73*F73),2),"")</f>
        <v/>
      </c>
      <c r="I73" s="130" t="s">
        <v>236</v>
      </c>
      <c r="J73" s="153" t="str">
        <f>IFERROR(TRUNC((#REF!*D73*E73*F73*I73)+(D73*E73*F73)+(D73*E73*F73),2),"")</f>
        <v/>
      </c>
      <c r="K73" s="464"/>
      <c r="L73" s="463"/>
      <c r="M73" s="124"/>
      <c r="N73" s="124"/>
    </row>
    <row r="74" spans="2:14" ht="20.100000000000001" hidden="1" customHeight="1" thickBot="1">
      <c r="B74" s="468" t="s">
        <v>236</v>
      </c>
      <c r="C74" s="468" t="s">
        <v>236</v>
      </c>
      <c r="D74" s="468" t="s">
        <v>236</v>
      </c>
      <c r="E74" s="468" t="s">
        <v>236</v>
      </c>
      <c r="F74" s="468" t="s">
        <v>236</v>
      </c>
      <c r="G74" s="130" t="s">
        <v>236</v>
      </c>
      <c r="H74" s="153" t="str">
        <f>IFERROR(TRUNC((#REF!*D74*E74*F74*G74)+(D74*E74*F74)+(D74*E74*F74),2),"")</f>
        <v/>
      </c>
      <c r="I74" s="130" t="s">
        <v>236</v>
      </c>
      <c r="J74" s="153" t="str">
        <f>IFERROR(TRUNC((#REF!*D74*E74*F74*I74)+(D74*E74*F74)+(D74*E74*F74),2),"")</f>
        <v/>
      </c>
      <c r="K74" s="464"/>
      <c r="L74" s="463"/>
      <c r="M74" s="124"/>
      <c r="N74" s="124"/>
    </row>
    <row r="75" spans="2:14" ht="20.100000000000001" hidden="1" customHeight="1" thickBot="1">
      <c r="B75" s="468" t="s">
        <v>236</v>
      </c>
      <c r="C75" s="468" t="s">
        <v>236</v>
      </c>
      <c r="D75" s="468" t="s">
        <v>236</v>
      </c>
      <c r="E75" s="468" t="s">
        <v>236</v>
      </c>
      <c r="F75" s="468" t="s">
        <v>236</v>
      </c>
      <c r="G75" s="130" t="s">
        <v>236</v>
      </c>
      <c r="H75" s="153" t="str">
        <f>IFERROR(TRUNC((#REF!*D75*E75*F75*G75)+(D75*E75*F75)+(D75*E75*F75),2),"")</f>
        <v/>
      </c>
      <c r="I75" s="130" t="s">
        <v>236</v>
      </c>
      <c r="J75" s="153" t="str">
        <f>IFERROR(TRUNC((#REF!*D75*E75*F75*I75)+(D75*E75*F75)+(D75*E75*F75),2),"")</f>
        <v/>
      </c>
      <c r="K75" s="464"/>
      <c r="L75" s="463"/>
      <c r="M75" s="124"/>
      <c r="N75" s="124"/>
    </row>
    <row r="76" spans="2:14" ht="20.100000000000001" hidden="1" customHeight="1" thickBot="1">
      <c r="B76" s="468" t="s">
        <v>236</v>
      </c>
      <c r="C76" s="468" t="s">
        <v>236</v>
      </c>
      <c r="D76" s="468" t="s">
        <v>236</v>
      </c>
      <c r="E76" s="468" t="s">
        <v>236</v>
      </c>
      <c r="F76" s="468" t="s">
        <v>236</v>
      </c>
      <c r="G76" s="130" t="s">
        <v>236</v>
      </c>
      <c r="H76" s="153" t="str">
        <f>IFERROR(TRUNC((#REF!*D76*E76*F76*G76)+(D76*E76*F76)+(D76*E76*F76),2),"")</f>
        <v/>
      </c>
      <c r="I76" s="130" t="s">
        <v>236</v>
      </c>
      <c r="J76" s="153" t="str">
        <f>IFERROR(TRUNC((#REF!*D76*E76*F76*I76)+(D76*E76*F76)+(D76*E76*F76),2),"")</f>
        <v/>
      </c>
      <c r="K76" s="464"/>
      <c r="L76" s="463"/>
      <c r="M76" s="124"/>
      <c r="N76" s="124"/>
    </row>
    <row r="77" spans="2:14" ht="20.100000000000001" hidden="1" customHeight="1" thickBot="1">
      <c r="B77" s="468" t="s">
        <v>236</v>
      </c>
      <c r="C77" s="468" t="s">
        <v>236</v>
      </c>
      <c r="D77" s="468" t="s">
        <v>236</v>
      </c>
      <c r="E77" s="468" t="s">
        <v>236</v>
      </c>
      <c r="F77" s="468" t="s">
        <v>236</v>
      </c>
      <c r="G77" s="130" t="s">
        <v>236</v>
      </c>
      <c r="H77" s="153" t="str">
        <f>IFERROR(TRUNC((#REF!*D77*E77*F77*G77)+(D77*E77*F77)+(D77*E77*F77),2),"")</f>
        <v/>
      </c>
      <c r="I77" s="130" t="s">
        <v>236</v>
      </c>
      <c r="J77" s="153" t="str">
        <f>IFERROR(TRUNC((#REF!*D77*E77*F77*I77)+(D77*E77*F77)+(D77*E77*F77),2),"")</f>
        <v/>
      </c>
      <c r="K77" s="464"/>
      <c r="L77" s="463"/>
      <c r="M77" s="124"/>
      <c r="N77" s="124"/>
    </row>
    <row r="78" spans="2:14" ht="20.100000000000001" hidden="1" customHeight="1" thickBot="1">
      <c r="B78" s="468" t="s">
        <v>236</v>
      </c>
      <c r="C78" s="468" t="s">
        <v>236</v>
      </c>
      <c r="D78" s="468" t="s">
        <v>236</v>
      </c>
      <c r="E78" s="468" t="s">
        <v>236</v>
      </c>
      <c r="F78" s="468" t="s">
        <v>236</v>
      </c>
      <c r="G78" s="130" t="s">
        <v>236</v>
      </c>
      <c r="H78" s="153" t="str">
        <f>IFERROR(TRUNC((#REF!*D78*E78*F78*G78)+(D78*E78*F78)+(D78*E78*F78),2),"")</f>
        <v/>
      </c>
      <c r="I78" s="130" t="s">
        <v>236</v>
      </c>
      <c r="J78" s="153" t="str">
        <f>IFERROR(TRUNC((#REF!*D78*E78*F78*I78)+(D78*E78*F78)+(D78*E78*F78),2),"")</f>
        <v/>
      </c>
      <c r="K78" s="464"/>
      <c r="L78" s="463"/>
      <c r="M78" s="124"/>
      <c r="N78" s="124"/>
    </row>
    <row r="79" spans="2:14" ht="20.100000000000001" hidden="1" customHeight="1" thickBot="1">
      <c r="B79" s="468" t="s">
        <v>236</v>
      </c>
      <c r="C79" s="468" t="s">
        <v>236</v>
      </c>
      <c r="D79" s="468" t="s">
        <v>236</v>
      </c>
      <c r="E79" s="468" t="s">
        <v>236</v>
      </c>
      <c r="F79" s="468" t="s">
        <v>236</v>
      </c>
      <c r="G79" s="130" t="s">
        <v>236</v>
      </c>
      <c r="H79" s="153" t="str">
        <f>IFERROR(TRUNC((#REF!*D79*E79*F79*G79)+(D79*E79*F79)+(D79*E79*F79),2),"")</f>
        <v/>
      </c>
      <c r="I79" s="130" t="s">
        <v>236</v>
      </c>
      <c r="J79" s="153" t="str">
        <f>IFERROR(TRUNC((#REF!*D79*E79*F79*I79)+(D79*E79*F79)+(D79*E79*F79),2),"")</f>
        <v/>
      </c>
      <c r="K79" s="464"/>
      <c r="L79" s="463"/>
      <c r="M79" s="124"/>
      <c r="N79" s="124"/>
    </row>
    <row r="80" spans="2:14" ht="20.100000000000001" hidden="1" customHeight="1" thickBot="1">
      <c r="B80" s="468" t="s">
        <v>236</v>
      </c>
      <c r="C80" s="468" t="s">
        <v>236</v>
      </c>
      <c r="D80" s="468" t="s">
        <v>236</v>
      </c>
      <c r="E80" s="468" t="s">
        <v>236</v>
      </c>
      <c r="F80" s="468" t="s">
        <v>236</v>
      </c>
      <c r="G80" s="130" t="s">
        <v>236</v>
      </c>
      <c r="H80" s="153" t="str">
        <f>IFERROR(TRUNC((#REF!*D80*E80*F80*G80)+(D80*E80*F80)+(D80*E80*F80),2),"")</f>
        <v/>
      </c>
      <c r="I80" s="130" t="s">
        <v>236</v>
      </c>
      <c r="J80" s="153" t="str">
        <f>IFERROR(TRUNC((#REF!*D80*E80*F80*I80)+(D80*E80*F80)+(D80*E80*F80),2),"")</f>
        <v/>
      </c>
      <c r="K80" s="464"/>
      <c r="L80" s="463"/>
      <c r="M80" s="124"/>
      <c r="N80" s="124"/>
    </row>
    <row r="81" spans="2:14" ht="20.100000000000001" hidden="1" customHeight="1" thickBot="1">
      <c r="B81" s="468" t="s">
        <v>236</v>
      </c>
      <c r="C81" s="468" t="s">
        <v>236</v>
      </c>
      <c r="D81" s="468" t="s">
        <v>236</v>
      </c>
      <c r="E81" s="468" t="s">
        <v>236</v>
      </c>
      <c r="F81" s="468" t="s">
        <v>236</v>
      </c>
      <c r="G81" s="130" t="s">
        <v>236</v>
      </c>
      <c r="H81" s="153" t="str">
        <f>IFERROR(TRUNC((#REF!*D81*E81*F81*G81)+(D81*E81*F81)+(D81*E81*F81),2),"")</f>
        <v/>
      </c>
      <c r="I81" s="130" t="s">
        <v>236</v>
      </c>
      <c r="J81" s="153" t="str">
        <f>IFERROR(TRUNC((#REF!*D81*E81*F81*I81)+(D81*E81*F81)+(D81*E81*F81),2),"")</f>
        <v/>
      </c>
      <c r="K81" s="464"/>
      <c r="L81" s="463"/>
      <c r="M81" s="124"/>
      <c r="N81" s="124"/>
    </row>
    <row r="82" spans="2:14" ht="20.100000000000001" hidden="1" customHeight="1" thickBot="1">
      <c r="B82" s="468"/>
      <c r="C82" s="468"/>
      <c r="D82" s="468"/>
      <c r="E82" s="468"/>
      <c r="F82" s="468"/>
      <c r="G82" s="130"/>
      <c r="H82" s="153"/>
      <c r="I82" s="130"/>
      <c r="J82" s="153"/>
      <c r="K82" s="464"/>
      <c r="L82" s="463"/>
      <c r="M82" s="124"/>
      <c r="N82" s="124"/>
    </row>
    <row r="83" spans="2:14" ht="20.100000000000001" hidden="1" customHeight="1" thickBot="1">
      <c r="B83" s="1002" t="s">
        <v>54</v>
      </c>
      <c r="C83" s="1003"/>
      <c r="D83" s="1003"/>
      <c r="E83" s="1003"/>
      <c r="F83" s="1003"/>
      <c r="G83" s="1004"/>
      <c r="H83" s="458">
        <f>TRUNC(SUM(H70:H82),2)</f>
        <v>0</v>
      </c>
      <c r="I83" s="459"/>
      <c r="J83" s="458">
        <f>TRUNC(SUM(J70:J82),2)</f>
        <v>0</v>
      </c>
      <c r="K83" s="464"/>
      <c r="L83" s="463"/>
      <c r="M83" s="124"/>
      <c r="N83" s="124"/>
    </row>
    <row r="84" spans="2:14" ht="19.5" hidden="1" customHeight="1" thickBot="1">
      <c r="B84" s="471"/>
      <c r="C84" s="472"/>
      <c r="D84" s="472"/>
      <c r="E84" s="472"/>
      <c r="F84" s="472"/>
      <c r="G84" s="472"/>
      <c r="H84" s="472"/>
      <c r="I84" s="473"/>
      <c r="J84" s="474"/>
      <c r="K84" s="464"/>
      <c r="L84" s="463"/>
      <c r="M84" s="124"/>
      <c r="N84" s="124"/>
    </row>
    <row r="85" spans="2:14" ht="15" customHeight="1" thickBot="1">
      <c r="B85" s="1116" t="s">
        <v>55</v>
      </c>
      <c r="C85" s="1117"/>
      <c r="D85" s="1117"/>
      <c r="E85" s="1117"/>
      <c r="F85" s="1117"/>
      <c r="G85" s="1117"/>
      <c r="H85" s="1117"/>
      <c r="I85" s="1118"/>
      <c r="J85" s="458">
        <f>TRUNC($L$34+$J$50+$J$65+$H$83,2)</f>
        <v>63470.97</v>
      </c>
      <c r="K85" s="459"/>
      <c r="L85" s="458">
        <f>TRUNC($N$34+$L$50+$L$65+$J$83,2)</f>
        <v>62805.49</v>
      </c>
      <c r="M85" s="91"/>
      <c r="N85" s="91"/>
    </row>
  </sheetData>
  <mergeCells count="19">
    <mergeCell ref="C3:D3"/>
    <mergeCell ref="C4:D4"/>
    <mergeCell ref="B15:C15"/>
    <mergeCell ref="B16:C16"/>
    <mergeCell ref="B17:C17"/>
    <mergeCell ref="B21:N21"/>
    <mergeCell ref="B5:D5"/>
    <mergeCell ref="B10:E10"/>
    <mergeCell ref="B11:C11"/>
    <mergeCell ref="B12:C12"/>
    <mergeCell ref="B13:C13"/>
    <mergeCell ref="B14:C14"/>
    <mergeCell ref="B83:G83"/>
    <mergeCell ref="B85:I85"/>
    <mergeCell ref="B34:K34"/>
    <mergeCell ref="B37:L37"/>
    <mergeCell ref="B50:I50"/>
    <mergeCell ref="B65:I65"/>
    <mergeCell ref="B69:J69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7E943-D7CE-49FB-B693-2594C7411780}">
  <sheetPr>
    <tabColor rgb="FF92D050"/>
  </sheetPr>
  <dimension ref="A2:AQ314"/>
  <sheetViews>
    <sheetView showGridLines="0" topLeftCell="A5" zoomScale="70" zoomScaleNormal="70" workbookViewId="0">
      <selection activeCell="C38" sqref="C38"/>
    </sheetView>
  </sheetViews>
  <sheetFormatPr defaultColWidth="9.140625" defaultRowHeight="35.1" customHeight="1" thickBottom="1"/>
  <cols>
    <col min="1" max="1" width="5.7109375" style="512" customWidth="1"/>
    <col min="2" max="2" width="15.7109375" style="512" customWidth="1"/>
    <col min="3" max="3" width="129.140625" style="515" customWidth="1"/>
    <col min="4" max="4" width="15.7109375" style="513" customWidth="1"/>
    <col min="5" max="16384" width="9.140625" style="513"/>
  </cols>
  <sheetData>
    <row r="2" spans="1:4" s="517" customFormat="1" ht="26.25" customHeight="1" thickBot="1">
      <c r="A2" s="516"/>
      <c r="B2" s="1010" t="s">
        <v>1511</v>
      </c>
      <c r="C2" s="1010"/>
      <c r="D2" s="1010"/>
    </row>
    <row r="3" spans="1:4" s="517" customFormat="1" ht="18.75" customHeight="1" thickBot="1">
      <c r="A3" s="516"/>
      <c r="B3" s="401" t="s">
        <v>5</v>
      </c>
      <c r="C3" s="518" t="s">
        <v>0</v>
      </c>
      <c r="D3" s="401" t="s">
        <v>483</v>
      </c>
    </row>
    <row r="4" spans="1:4" ht="18.75" customHeight="1" thickBot="1">
      <c r="B4" s="519" t="s">
        <v>643</v>
      </c>
      <c r="C4" s="520" t="s">
        <v>644</v>
      </c>
      <c r="D4" s="521">
        <v>1</v>
      </c>
    </row>
    <row r="5" spans="1:4" ht="18.75" customHeight="1" thickBot="1">
      <c r="B5" s="519" t="s">
        <v>645</v>
      </c>
      <c r="C5" s="520" t="s">
        <v>1512</v>
      </c>
      <c r="D5" s="521">
        <v>1</v>
      </c>
    </row>
    <row r="6" spans="1:4" ht="18.75" customHeight="1" thickBot="1">
      <c r="B6" s="519" t="s">
        <v>646</v>
      </c>
      <c r="C6" s="520" t="s">
        <v>647</v>
      </c>
      <c r="D6" s="521">
        <v>1</v>
      </c>
    </row>
    <row r="7" spans="1:4" ht="18.75" customHeight="1" thickBot="1">
      <c r="B7" s="519" t="s">
        <v>1513</v>
      </c>
      <c r="C7" s="520" t="s">
        <v>1514</v>
      </c>
      <c r="D7" s="521">
        <v>1</v>
      </c>
    </row>
    <row r="8" spans="1:4" ht="18.75" customHeight="1" thickBot="1">
      <c r="B8" s="519" t="s">
        <v>648</v>
      </c>
      <c r="C8" s="520" t="s">
        <v>649</v>
      </c>
      <c r="D8" s="521">
        <v>4</v>
      </c>
    </row>
    <row r="9" spans="1:4" s="523" customFormat="1" ht="18.75" customHeight="1" thickBot="1">
      <c r="A9" s="522"/>
      <c r="B9" s="519" t="s">
        <v>650</v>
      </c>
      <c r="C9" s="520" t="s">
        <v>651</v>
      </c>
      <c r="D9" s="521">
        <v>3</v>
      </c>
    </row>
    <row r="10" spans="1:4" ht="18.75" customHeight="1" thickBot="1">
      <c r="A10" s="524"/>
      <c r="B10" s="519" t="s">
        <v>652</v>
      </c>
      <c r="C10" s="520" t="s">
        <v>1515</v>
      </c>
      <c r="D10" s="521">
        <v>1</v>
      </c>
    </row>
    <row r="11" spans="1:4" ht="18.75" customHeight="1" thickBot="1">
      <c r="B11" s="519" t="s">
        <v>653</v>
      </c>
      <c r="C11" s="520" t="s">
        <v>1516</v>
      </c>
      <c r="D11" s="521">
        <v>1</v>
      </c>
    </row>
    <row r="12" spans="1:4" ht="18.75" customHeight="1" thickBot="1">
      <c r="B12" s="519" t="s">
        <v>654</v>
      </c>
      <c r="C12" s="520" t="s">
        <v>1517</v>
      </c>
      <c r="D12" s="521">
        <v>1</v>
      </c>
    </row>
    <row r="13" spans="1:4" ht="18.75" customHeight="1" thickBot="1">
      <c r="B13" s="519" t="s">
        <v>655</v>
      </c>
      <c r="C13" s="520" t="s">
        <v>1518</v>
      </c>
      <c r="D13" s="521">
        <v>1</v>
      </c>
    </row>
    <row r="14" spans="1:4" ht="18.75" customHeight="1" thickBot="1">
      <c r="B14" s="519" t="s">
        <v>656</v>
      </c>
      <c r="C14" s="520" t="s">
        <v>1519</v>
      </c>
      <c r="D14" s="521">
        <v>1</v>
      </c>
    </row>
    <row r="15" spans="1:4" ht="18.75" customHeight="1" thickBot="1">
      <c r="B15" s="519" t="s">
        <v>657</v>
      </c>
      <c r="C15" s="520" t="s">
        <v>1479</v>
      </c>
      <c r="D15" s="521">
        <v>1</v>
      </c>
    </row>
    <row r="16" spans="1:4" ht="18.75" customHeight="1" thickBot="1">
      <c r="B16" s="519" t="s">
        <v>658</v>
      </c>
      <c r="C16" s="520" t="s">
        <v>1481</v>
      </c>
      <c r="D16" s="521">
        <v>1</v>
      </c>
    </row>
    <row r="17" spans="2:5" ht="18.75" customHeight="1" thickBot="1">
      <c r="B17" s="519" t="s">
        <v>659</v>
      </c>
      <c r="C17" s="520" t="s">
        <v>660</v>
      </c>
      <c r="D17" s="521">
        <v>1</v>
      </c>
      <c r="E17" s="546"/>
    </row>
    <row r="18" spans="2:5" ht="18.75" customHeight="1" thickBot="1">
      <c r="B18" s="519" t="s">
        <v>661</v>
      </c>
      <c r="C18" s="520" t="s">
        <v>662</v>
      </c>
      <c r="D18" s="521">
        <v>1</v>
      </c>
    </row>
    <row r="19" spans="2:5" ht="18.75" customHeight="1" thickBot="1">
      <c r="B19" s="519" t="s">
        <v>663</v>
      </c>
      <c r="C19" s="520" t="s">
        <v>1520</v>
      </c>
      <c r="D19" s="521">
        <v>1</v>
      </c>
    </row>
    <row r="20" spans="2:5" ht="18.75" customHeight="1" thickBot="1">
      <c r="B20" s="519" t="s">
        <v>664</v>
      </c>
      <c r="C20" s="520" t="s">
        <v>1521</v>
      </c>
      <c r="D20" s="521">
        <v>1</v>
      </c>
    </row>
    <row r="21" spans="2:5" ht="18.75" customHeight="1" thickBot="1">
      <c r="B21" s="519" t="s">
        <v>666</v>
      </c>
      <c r="C21" s="520" t="s">
        <v>667</v>
      </c>
      <c r="D21" s="521">
        <v>1</v>
      </c>
    </row>
    <row r="22" spans="2:5" ht="18.75" customHeight="1" thickBot="1">
      <c r="B22" s="519" t="s">
        <v>669</v>
      </c>
      <c r="C22" s="520" t="s">
        <v>1482</v>
      </c>
      <c r="D22" s="521">
        <v>1</v>
      </c>
    </row>
    <row r="23" spans="2:5" ht="18.75" customHeight="1" thickBot="1">
      <c r="B23" s="519" t="s">
        <v>670</v>
      </c>
      <c r="C23" s="520" t="s">
        <v>1522</v>
      </c>
      <c r="D23" s="521">
        <v>1</v>
      </c>
    </row>
    <row r="24" spans="2:5" ht="18.75" customHeight="1" thickBot="1">
      <c r="B24" s="519" t="s">
        <v>671</v>
      </c>
      <c r="C24" s="520" t="s">
        <v>1523</v>
      </c>
      <c r="D24" s="521">
        <v>1</v>
      </c>
    </row>
    <row r="25" spans="2:5" ht="18.75" customHeight="1" thickBot="1">
      <c r="B25" s="519" t="s">
        <v>672</v>
      </c>
      <c r="C25" s="520" t="s">
        <v>673</v>
      </c>
      <c r="D25" s="521">
        <v>1</v>
      </c>
    </row>
    <row r="26" spans="2:5" ht="18.75" customHeight="1" thickBot="1">
      <c r="B26" s="519" t="s">
        <v>674</v>
      </c>
      <c r="C26" s="520" t="s">
        <v>1524</v>
      </c>
      <c r="D26" s="521">
        <v>1</v>
      </c>
    </row>
    <row r="27" spans="2:5" ht="18.75" customHeight="1" thickBot="1">
      <c r="B27" s="519" t="s">
        <v>675</v>
      </c>
      <c r="C27" s="520" t="s">
        <v>1525</v>
      </c>
      <c r="D27" s="521">
        <v>1</v>
      </c>
    </row>
    <row r="28" spans="2:5" ht="18.75" customHeight="1" thickBot="1">
      <c r="B28" s="519" t="s">
        <v>1526</v>
      </c>
      <c r="C28" s="520" t="s">
        <v>1527</v>
      </c>
      <c r="D28" s="521">
        <v>1</v>
      </c>
    </row>
    <row r="29" spans="2:5" ht="18.75" customHeight="1" thickBot="1">
      <c r="B29" s="519" t="s">
        <v>676</v>
      </c>
      <c r="C29" s="520" t="s">
        <v>1528</v>
      </c>
      <c r="D29" s="521">
        <v>1</v>
      </c>
    </row>
    <row r="30" spans="2:5" ht="18.75" customHeight="1" thickBot="1">
      <c r="B30" s="519" t="s">
        <v>677</v>
      </c>
      <c r="C30" s="520" t="s">
        <v>1529</v>
      </c>
      <c r="D30" s="521">
        <v>1</v>
      </c>
    </row>
    <row r="31" spans="2:5" ht="18.75" customHeight="1" thickBot="1">
      <c r="B31" s="519" t="s">
        <v>678</v>
      </c>
      <c r="C31" s="520" t="s">
        <v>1530</v>
      </c>
      <c r="D31" s="521">
        <v>1</v>
      </c>
    </row>
    <row r="32" spans="2:5" ht="18.75" customHeight="1" thickBot="1">
      <c r="B32" s="519" t="s">
        <v>679</v>
      </c>
      <c r="C32" s="520" t="s">
        <v>1531</v>
      </c>
      <c r="D32" s="521">
        <v>1</v>
      </c>
    </row>
    <row r="33" spans="1:4" ht="18.75" customHeight="1" thickBot="1">
      <c r="B33" s="519" t="s">
        <v>680</v>
      </c>
      <c r="C33" s="520" t="s">
        <v>681</v>
      </c>
      <c r="D33" s="521">
        <v>1</v>
      </c>
    </row>
    <row r="34" spans="1:4" ht="18.75" customHeight="1" thickBot="1">
      <c r="B34" s="519" t="s">
        <v>1484</v>
      </c>
      <c r="C34" s="520" t="s">
        <v>1485</v>
      </c>
      <c r="D34" s="521">
        <v>1</v>
      </c>
    </row>
    <row r="35" spans="1:4" ht="18.75" customHeight="1" thickBot="1">
      <c r="B35" s="519" t="s">
        <v>1486</v>
      </c>
      <c r="C35" s="520" t="s">
        <v>1487</v>
      </c>
      <c r="D35" s="521">
        <v>2</v>
      </c>
    </row>
    <row r="36" spans="1:4" ht="18.75" customHeight="1" thickBot="1">
      <c r="B36" s="519" t="s">
        <v>1532</v>
      </c>
      <c r="C36" s="520" t="s">
        <v>1533</v>
      </c>
      <c r="D36" s="521">
        <v>1</v>
      </c>
    </row>
    <row r="37" spans="1:4" ht="18.75" customHeight="1" thickBot="1">
      <c r="B37" s="519" t="s">
        <v>682</v>
      </c>
      <c r="C37" s="520" t="s">
        <v>683</v>
      </c>
      <c r="D37" s="521">
        <v>1</v>
      </c>
    </row>
    <row r="38" spans="1:4" ht="18.75" customHeight="1" thickBot="1">
      <c r="B38" s="519" t="s">
        <v>653</v>
      </c>
      <c r="C38" s="520" t="s">
        <v>1534</v>
      </c>
      <c r="D38" s="521">
        <v>1</v>
      </c>
    </row>
    <row r="39" spans="1:4" ht="18.75" customHeight="1" thickBot="1">
      <c r="B39" s="519" t="s">
        <v>684</v>
      </c>
      <c r="C39" s="520" t="s">
        <v>685</v>
      </c>
      <c r="D39" s="521">
        <v>1</v>
      </c>
    </row>
    <row r="40" spans="1:4" ht="18.75" customHeight="1" thickBot="1">
      <c r="B40" s="519" t="s">
        <v>686</v>
      </c>
      <c r="C40" s="520" t="s">
        <v>687</v>
      </c>
      <c r="D40" s="521">
        <v>1</v>
      </c>
    </row>
    <row r="41" spans="1:4" ht="18.75" customHeight="1" thickBot="1">
      <c r="B41" s="526" t="s">
        <v>688</v>
      </c>
      <c r="C41" s="527" t="s">
        <v>1535</v>
      </c>
      <c r="D41" s="528">
        <v>1</v>
      </c>
    </row>
    <row r="42" spans="1:4" ht="18.75" customHeight="1" thickBot="1">
      <c r="A42" s="529"/>
      <c r="B42" s="530" t="s">
        <v>665</v>
      </c>
      <c r="C42" s="531" t="s">
        <v>1490</v>
      </c>
      <c r="D42" s="528">
        <v>1</v>
      </c>
    </row>
    <row r="43" spans="1:4" ht="18.75" customHeight="1" thickBot="1">
      <c r="A43" s="529"/>
      <c r="B43" s="530" t="s">
        <v>668</v>
      </c>
      <c r="C43" s="531" t="s">
        <v>1491</v>
      </c>
      <c r="D43" s="528">
        <v>1</v>
      </c>
    </row>
    <row r="44" spans="1:4" ht="18.75" customHeight="1" thickBot="1">
      <c r="A44" s="529"/>
      <c r="B44" s="530" t="s">
        <v>1492</v>
      </c>
      <c r="C44" s="531" t="s">
        <v>256</v>
      </c>
      <c r="D44" s="528">
        <v>1</v>
      </c>
    </row>
    <row r="45" spans="1:4" ht="18.75" customHeight="1" thickBot="1">
      <c r="A45" s="529"/>
      <c r="B45" s="530" t="s">
        <v>1493</v>
      </c>
      <c r="C45" s="531" t="s">
        <v>257</v>
      </c>
      <c r="D45" s="528">
        <v>1</v>
      </c>
    </row>
    <row r="46" spans="1:4" ht="35.1" hidden="1" customHeight="1" thickBot="1">
      <c r="A46" s="529"/>
      <c r="B46" s="530">
        <v>0</v>
      </c>
      <c r="C46" s="531">
        <v>0</v>
      </c>
      <c r="D46" s="532">
        <v>0</v>
      </c>
    </row>
    <row r="47" spans="1:4" ht="35.1" hidden="1" customHeight="1" thickBot="1">
      <c r="A47" s="529"/>
      <c r="B47" s="530">
        <v>0</v>
      </c>
      <c r="C47" s="531">
        <v>0</v>
      </c>
      <c r="D47" s="532">
        <v>0</v>
      </c>
    </row>
    <row r="48" spans="1:4" ht="35.1" hidden="1" customHeight="1" thickBot="1">
      <c r="A48" s="529"/>
      <c r="B48" s="530">
        <v>0</v>
      </c>
      <c r="C48" s="531">
        <v>0</v>
      </c>
      <c r="D48" s="532">
        <v>0</v>
      </c>
    </row>
    <row r="49" spans="1:43" ht="35.1" hidden="1" customHeight="1" thickBot="1">
      <c r="A49" s="529"/>
      <c r="B49" s="530">
        <v>0</v>
      </c>
      <c r="C49" s="531">
        <v>0</v>
      </c>
      <c r="D49" s="532">
        <v>0</v>
      </c>
    </row>
    <row r="50" spans="1:43" ht="35.1" hidden="1" customHeight="1" thickBot="1">
      <c r="A50" s="529"/>
      <c r="B50" s="530">
        <v>0</v>
      </c>
      <c r="C50" s="531">
        <v>0</v>
      </c>
      <c r="D50" s="532">
        <v>0</v>
      </c>
    </row>
    <row r="51" spans="1:43" ht="35.1" hidden="1" customHeight="1" thickBot="1">
      <c r="A51" s="529"/>
      <c r="B51" s="530">
        <v>0</v>
      </c>
      <c r="C51" s="531">
        <v>0</v>
      </c>
      <c r="D51" s="532">
        <v>0</v>
      </c>
    </row>
    <row r="52" spans="1:43" ht="35.1" hidden="1" customHeight="1" thickBot="1">
      <c r="A52" s="529"/>
      <c r="B52" s="530">
        <v>0</v>
      </c>
      <c r="C52" s="531">
        <v>0</v>
      </c>
      <c r="D52" s="532">
        <v>0</v>
      </c>
    </row>
    <row r="53" spans="1:43" ht="35.1" hidden="1" customHeight="1" thickBot="1">
      <c r="A53" s="529"/>
      <c r="B53" s="530">
        <v>0</v>
      </c>
      <c r="C53" s="531">
        <v>0</v>
      </c>
      <c r="D53" s="532">
        <v>0</v>
      </c>
    </row>
    <row r="54" spans="1:43" ht="35.1" hidden="1" customHeight="1" thickBot="1">
      <c r="A54" s="529"/>
      <c r="B54" s="530">
        <v>0</v>
      </c>
      <c r="C54" s="531">
        <v>0</v>
      </c>
      <c r="D54" s="532">
        <v>0</v>
      </c>
    </row>
    <row r="55" spans="1:43" ht="35.1" hidden="1" customHeight="1" thickBot="1">
      <c r="A55" s="529"/>
      <c r="B55" s="530">
        <v>0</v>
      </c>
      <c r="C55" s="531">
        <v>0</v>
      </c>
      <c r="D55" s="532">
        <v>0</v>
      </c>
    </row>
    <row r="56" spans="1:43" ht="35.1" hidden="1" customHeight="1" thickBot="1">
      <c r="A56" s="529"/>
      <c r="B56" s="530">
        <v>0</v>
      </c>
      <c r="C56" s="531">
        <v>0</v>
      </c>
      <c r="D56" s="532">
        <v>0</v>
      </c>
    </row>
    <row r="57" spans="1:43" ht="35.1" hidden="1" customHeight="1" thickBot="1">
      <c r="A57" s="529"/>
      <c r="B57" s="530">
        <v>0</v>
      </c>
      <c r="C57" s="531">
        <v>0</v>
      </c>
      <c r="D57" s="532">
        <v>0</v>
      </c>
    </row>
    <row r="58" spans="1:43" ht="35.1" hidden="1" customHeight="1" thickBot="1">
      <c r="A58" s="529"/>
      <c r="B58" s="530">
        <v>0</v>
      </c>
      <c r="C58" s="531">
        <v>0</v>
      </c>
      <c r="D58" s="532">
        <v>0</v>
      </c>
    </row>
    <row r="59" spans="1:43" ht="35.1" hidden="1" customHeight="1" thickBot="1">
      <c r="A59" s="529"/>
      <c r="B59" s="530">
        <v>0</v>
      </c>
      <c r="C59" s="531">
        <v>0</v>
      </c>
      <c r="D59" s="532">
        <v>0</v>
      </c>
    </row>
    <row r="60" spans="1:43" ht="35.1" hidden="1" customHeight="1" thickBot="1">
      <c r="A60" s="529"/>
      <c r="B60" s="530">
        <v>0</v>
      </c>
      <c r="C60" s="531">
        <v>0</v>
      </c>
      <c r="D60" s="532">
        <v>0</v>
      </c>
    </row>
    <row r="61" spans="1:43" ht="35.1" hidden="1" customHeight="1" thickBot="1">
      <c r="A61" s="529"/>
      <c r="B61" s="530">
        <v>0</v>
      </c>
      <c r="C61" s="531">
        <v>0</v>
      </c>
      <c r="D61" s="532">
        <v>0</v>
      </c>
    </row>
    <row r="62" spans="1:43" ht="35.1" hidden="1" customHeight="1" thickBot="1">
      <c r="A62" s="529"/>
      <c r="B62" s="530">
        <v>0</v>
      </c>
      <c r="C62" s="531">
        <v>0</v>
      </c>
      <c r="D62" s="532">
        <v>0</v>
      </c>
    </row>
    <row r="63" spans="1:43" ht="35.1" hidden="1" customHeight="1" thickBot="1">
      <c r="A63" s="529"/>
      <c r="B63" s="530">
        <v>0</v>
      </c>
      <c r="C63" s="531">
        <v>0</v>
      </c>
      <c r="D63" s="532">
        <v>0</v>
      </c>
    </row>
    <row r="64" spans="1:43" s="525" customFormat="1" ht="35.1" hidden="1" customHeight="1" thickBot="1">
      <c r="A64" s="529"/>
      <c r="B64" s="530">
        <v>0</v>
      </c>
      <c r="C64" s="531">
        <v>0</v>
      </c>
      <c r="D64" s="532">
        <v>0</v>
      </c>
      <c r="E64" s="513"/>
      <c r="F64" s="513"/>
      <c r="G64" s="513"/>
      <c r="H64" s="513"/>
      <c r="I64" s="513"/>
      <c r="J64" s="513"/>
      <c r="K64" s="513"/>
      <c r="L64" s="513"/>
      <c r="M64" s="513"/>
      <c r="N64" s="513"/>
      <c r="O64" s="513"/>
      <c r="P64" s="513"/>
      <c r="Q64" s="513"/>
      <c r="R64" s="513"/>
      <c r="S64" s="513"/>
      <c r="T64" s="513"/>
      <c r="U64" s="513"/>
      <c r="V64" s="513"/>
      <c r="W64" s="513"/>
      <c r="X64" s="513"/>
      <c r="Y64" s="513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513"/>
      <c r="AK64" s="513"/>
      <c r="AL64" s="513"/>
      <c r="AM64" s="513"/>
      <c r="AN64" s="513"/>
      <c r="AO64" s="513"/>
      <c r="AP64" s="513"/>
      <c r="AQ64" s="513"/>
    </row>
    <row r="65" spans="1:43" s="525" customFormat="1" ht="35.1" hidden="1" customHeight="1" thickBot="1">
      <c r="A65" s="529"/>
      <c r="B65" s="530">
        <v>0</v>
      </c>
      <c r="C65" s="531">
        <v>0</v>
      </c>
      <c r="D65" s="532">
        <v>0</v>
      </c>
      <c r="E65" s="513"/>
      <c r="F65" s="513"/>
      <c r="G65" s="513"/>
      <c r="H65" s="513"/>
      <c r="I65" s="513"/>
      <c r="J65" s="513"/>
      <c r="K65" s="513"/>
      <c r="L65" s="513"/>
      <c r="M65" s="513"/>
      <c r="N65" s="513"/>
      <c r="O65" s="513"/>
      <c r="P65" s="513"/>
      <c r="Q65" s="513"/>
      <c r="R65" s="513"/>
      <c r="S65" s="513"/>
      <c r="T65" s="513"/>
      <c r="U65" s="513"/>
      <c r="V65" s="513"/>
      <c r="W65" s="513"/>
      <c r="X65" s="513"/>
      <c r="Y65" s="513"/>
      <c r="Z65" s="513"/>
      <c r="AA65" s="513"/>
      <c r="AB65" s="513"/>
      <c r="AC65" s="513"/>
      <c r="AD65" s="513"/>
      <c r="AE65" s="513"/>
      <c r="AF65" s="513"/>
      <c r="AG65" s="513"/>
      <c r="AH65" s="513"/>
      <c r="AI65" s="513"/>
      <c r="AJ65" s="513"/>
      <c r="AK65" s="513"/>
      <c r="AL65" s="513"/>
      <c r="AM65" s="513"/>
      <c r="AN65" s="513"/>
      <c r="AO65" s="513"/>
      <c r="AP65" s="513"/>
      <c r="AQ65" s="513"/>
    </row>
    <row r="66" spans="1:43" s="525" customFormat="1" ht="35.1" hidden="1" customHeight="1" thickBot="1">
      <c r="A66" s="529"/>
      <c r="B66" s="530">
        <v>0</v>
      </c>
      <c r="C66" s="531">
        <v>0</v>
      </c>
      <c r="D66" s="532">
        <v>0</v>
      </c>
      <c r="E66" s="513"/>
      <c r="F66" s="513"/>
      <c r="G66" s="513"/>
      <c r="H66" s="513"/>
      <c r="I66" s="513"/>
      <c r="J66" s="513"/>
      <c r="K66" s="513"/>
      <c r="L66" s="513"/>
      <c r="M66" s="513"/>
      <c r="N66" s="513"/>
      <c r="O66" s="513"/>
      <c r="P66" s="513"/>
      <c r="Q66" s="513"/>
      <c r="R66" s="513"/>
      <c r="S66" s="513"/>
      <c r="T66" s="513"/>
      <c r="U66" s="513"/>
      <c r="V66" s="513"/>
      <c r="W66" s="513"/>
      <c r="X66" s="513"/>
      <c r="Y66" s="513"/>
      <c r="Z66" s="513"/>
      <c r="AA66" s="513"/>
      <c r="AB66" s="513"/>
      <c r="AC66" s="513"/>
      <c r="AD66" s="513"/>
      <c r="AE66" s="513"/>
      <c r="AF66" s="513"/>
      <c r="AG66" s="513"/>
      <c r="AH66" s="513"/>
      <c r="AI66" s="513"/>
      <c r="AJ66" s="513"/>
      <c r="AK66" s="513"/>
      <c r="AL66" s="513"/>
      <c r="AM66" s="513"/>
      <c r="AN66" s="513"/>
      <c r="AO66" s="513"/>
      <c r="AP66" s="513"/>
      <c r="AQ66" s="513"/>
    </row>
    <row r="67" spans="1:43" s="525" customFormat="1" ht="35.1" hidden="1" customHeight="1" thickBot="1">
      <c r="A67" s="529"/>
      <c r="B67" s="530">
        <v>0</v>
      </c>
      <c r="C67" s="531">
        <v>0</v>
      </c>
      <c r="D67" s="532">
        <v>0</v>
      </c>
      <c r="E67" s="513"/>
      <c r="F67" s="513"/>
      <c r="G67" s="513"/>
      <c r="H67" s="513"/>
      <c r="I67" s="513"/>
      <c r="J67" s="513"/>
      <c r="K67" s="513"/>
      <c r="L67" s="513"/>
      <c r="M67" s="513"/>
      <c r="N67" s="513"/>
      <c r="O67" s="513"/>
      <c r="P67" s="513"/>
      <c r="Q67" s="513"/>
      <c r="R67" s="513"/>
      <c r="S67" s="513"/>
      <c r="T67" s="513"/>
      <c r="U67" s="513"/>
      <c r="V67" s="513"/>
      <c r="W67" s="513"/>
      <c r="X67" s="513"/>
      <c r="Y67" s="513"/>
      <c r="Z67" s="513"/>
      <c r="AA67" s="513"/>
      <c r="AB67" s="513"/>
      <c r="AC67" s="513"/>
      <c r="AD67" s="513"/>
      <c r="AE67" s="513"/>
      <c r="AF67" s="513"/>
      <c r="AG67" s="513"/>
      <c r="AH67" s="513"/>
      <c r="AI67" s="513"/>
      <c r="AJ67" s="513"/>
      <c r="AK67" s="513"/>
      <c r="AL67" s="513"/>
      <c r="AM67" s="513"/>
      <c r="AN67" s="513"/>
      <c r="AO67" s="513"/>
      <c r="AP67" s="513"/>
      <c r="AQ67" s="513"/>
    </row>
    <row r="68" spans="1:43" s="525" customFormat="1" ht="35.1" hidden="1" customHeight="1" thickBot="1">
      <c r="A68" s="533"/>
      <c r="B68" s="530">
        <v>0</v>
      </c>
      <c r="C68" s="531">
        <v>0</v>
      </c>
      <c r="D68" s="532">
        <v>0</v>
      </c>
      <c r="E68" s="513"/>
      <c r="F68" s="513"/>
      <c r="G68" s="513"/>
      <c r="H68" s="513"/>
      <c r="I68" s="513"/>
      <c r="J68" s="513"/>
      <c r="K68" s="513"/>
      <c r="L68" s="513"/>
      <c r="M68" s="513"/>
      <c r="N68" s="513"/>
      <c r="O68" s="513"/>
      <c r="P68" s="513"/>
      <c r="Q68" s="513"/>
      <c r="R68" s="513"/>
      <c r="S68" s="513"/>
      <c r="T68" s="513"/>
      <c r="U68" s="513"/>
      <c r="V68" s="513"/>
      <c r="W68" s="513"/>
      <c r="X68" s="513"/>
      <c r="Y68" s="513"/>
      <c r="Z68" s="513"/>
      <c r="AA68" s="513"/>
      <c r="AB68" s="513"/>
      <c r="AC68" s="513"/>
      <c r="AD68" s="513"/>
      <c r="AE68" s="513"/>
      <c r="AF68" s="513"/>
      <c r="AG68" s="513"/>
      <c r="AH68" s="513"/>
      <c r="AI68" s="513"/>
      <c r="AJ68" s="513"/>
      <c r="AK68" s="513"/>
      <c r="AL68" s="513"/>
      <c r="AM68" s="513"/>
      <c r="AN68" s="513"/>
      <c r="AO68" s="513"/>
      <c r="AP68" s="513"/>
      <c r="AQ68" s="513"/>
    </row>
    <row r="69" spans="1:43" s="525" customFormat="1" ht="35.1" hidden="1" customHeight="1" thickBot="1">
      <c r="A69" s="529"/>
      <c r="B69" s="530">
        <v>0</v>
      </c>
      <c r="C69" s="531">
        <v>0</v>
      </c>
      <c r="D69" s="532">
        <v>0</v>
      </c>
      <c r="E69" s="513"/>
      <c r="F69" s="513"/>
      <c r="G69" s="513"/>
      <c r="H69" s="513"/>
      <c r="I69" s="513"/>
      <c r="J69" s="513"/>
      <c r="K69" s="513"/>
      <c r="L69" s="513"/>
      <c r="M69" s="513"/>
      <c r="N69" s="513"/>
      <c r="O69" s="513"/>
      <c r="P69" s="513"/>
      <c r="Q69" s="513"/>
      <c r="R69" s="513"/>
      <c r="S69" s="513"/>
      <c r="T69" s="513"/>
      <c r="U69" s="513"/>
      <c r="V69" s="513"/>
      <c r="W69" s="513"/>
      <c r="X69" s="513"/>
      <c r="Y69" s="513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513"/>
      <c r="AK69" s="513"/>
      <c r="AL69" s="513"/>
      <c r="AM69" s="513"/>
      <c r="AN69" s="513"/>
      <c r="AO69" s="513"/>
      <c r="AP69" s="513"/>
      <c r="AQ69" s="513"/>
    </row>
    <row r="70" spans="1:43" s="525" customFormat="1" ht="35.1" hidden="1" customHeight="1" thickBot="1">
      <c r="A70" s="529"/>
      <c r="B70" s="530">
        <v>0</v>
      </c>
      <c r="C70" s="531">
        <v>0</v>
      </c>
      <c r="D70" s="532">
        <v>0</v>
      </c>
      <c r="E70" s="513"/>
      <c r="F70" s="513"/>
      <c r="G70" s="513"/>
      <c r="H70" s="513"/>
      <c r="I70" s="513"/>
      <c r="J70" s="513"/>
      <c r="K70" s="513"/>
      <c r="L70" s="513"/>
      <c r="M70" s="513"/>
      <c r="N70" s="513"/>
      <c r="O70" s="513"/>
      <c r="P70" s="513"/>
      <c r="Q70" s="513"/>
      <c r="R70" s="513"/>
      <c r="S70" s="513"/>
      <c r="T70" s="513"/>
      <c r="U70" s="513"/>
      <c r="V70" s="513"/>
      <c r="W70" s="513"/>
      <c r="X70" s="513"/>
      <c r="Y70" s="513"/>
      <c r="Z70" s="513"/>
      <c r="AA70" s="513"/>
      <c r="AB70" s="513"/>
      <c r="AC70" s="513"/>
      <c r="AD70" s="513"/>
      <c r="AE70" s="513"/>
      <c r="AF70" s="513"/>
      <c r="AG70" s="513"/>
      <c r="AH70" s="513"/>
      <c r="AI70" s="513"/>
      <c r="AJ70" s="513"/>
      <c r="AK70" s="513"/>
      <c r="AL70" s="513"/>
      <c r="AM70" s="513"/>
      <c r="AN70" s="513"/>
      <c r="AO70" s="513"/>
      <c r="AP70" s="513"/>
      <c r="AQ70" s="513"/>
    </row>
    <row r="71" spans="1:43" s="525" customFormat="1" ht="35.1" hidden="1" customHeight="1" thickBot="1">
      <c r="A71" s="529"/>
      <c r="B71" s="530">
        <v>0</v>
      </c>
      <c r="C71" s="531">
        <v>0</v>
      </c>
      <c r="D71" s="532">
        <v>0</v>
      </c>
      <c r="E71" s="513"/>
      <c r="F71" s="513"/>
      <c r="G71" s="513"/>
      <c r="H71" s="513"/>
      <c r="I71" s="513"/>
      <c r="J71" s="513"/>
      <c r="K71" s="513"/>
      <c r="L71" s="513"/>
      <c r="M71" s="513"/>
      <c r="N71" s="513"/>
      <c r="O71" s="513"/>
      <c r="P71" s="513"/>
      <c r="Q71" s="513"/>
      <c r="R71" s="513"/>
      <c r="S71" s="513"/>
      <c r="T71" s="513"/>
      <c r="U71" s="513"/>
      <c r="V71" s="513"/>
      <c r="W71" s="513"/>
      <c r="X71" s="513"/>
      <c r="Y71" s="513"/>
      <c r="Z71" s="513"/>
      <c r="AA71" s="513"/>
      <c r="AB71" s="513"/>
      <c r="AC71" s="513"/>
      <c r="AD71" s="513"/>
      <c r="AE71" s="513"/>
      <c r="AF71" s="513"/>
      <c r="AG71" s="513"/>
      <c r="AH71" s="513"/>
      <c r="AI71" s="513"/>
      <c r="AJ71" s="513"/>
      <c r="AK71" s="513"/>
      <c r="AL71" s="513"/>
      <c r="AM71" s="513"/>
      <c r="AN71" s="513"/>
      <c r="AO71" s="513"/>
      <c r="AP71" s="513"/>
      <c r="AQ71" s="513"/>
    </row>
    <row r="72" spans="1:43" s="525" customFormat="1" ht="35.1" hidden="1" customHeight="1" thickBot="1">
      <c r="A72" s="529"/>
      <c r="B72" s="530">
        <v>0</v>
      </c>
      <c r="C72" s="531">
        <v>0</v>
      </c>
      <c r="D72" s="532">
        <v>0</v>
      </c>
      <c r="E72" s="513"/>
      <c r="F72" s="513"/>
      <c r="G72" s="513"/>
      <c r="H72" s="513"/>
      <c r="I72" s="513"/>
      <c r="J72" s="513"/>
      <c r="K72" s="513"/>
      <c r="L72" s="513"/>
      <c r="M72" s="513"/>
      <c r="N72" s="513"/>
      <c r="O72" s="513"/>
      <c r="P72" s="513"/>
      <c r="Q72" s="513"/>
      <c r="R72" s="513"/>
      <c r="S72" s="513"/>
      <c r="T72" s="513"/>
      <c r="U72" s="513"/>
      <c r="V72" s="513"/>
      <c r="W72" s="513"/>
      <c r="X72" s="513"/>
      <c r="Y72" s="513"/>
      <c r="Z72" s="513"/>
      <c r="AA72" s="513"/>
      <c r="AB72" s="513"/>
      <c r="AC72" s="513"/>
      <c r="AD72" s="513"/>
      <c r="AE72" s="513"/>
      <c r="AF72" s="513"/>
      <c r="AG72" s="513"/>
      <c r="AH72" s="513"/>
      <c r="AI72" s="513"/>
      <c r="AJ72" s="513"/>
      <c r="AK72" s="513"/>
      <c r="AL72" s="513"/>
      <c r="AM72" s="513"/>
      <c r="AN72" s="513"/>
      <c r="AO72" s="513"/>
      <c r="AP72" s="513"/>
      <c r="AQ72" s="513"/>
    </row>
    <row r="73" spans="1:43" s="525" customFormat="1" ht="35.1" hidden="1" customHeight="1" thickBot="1">
      <c r="A73" s="529"/>
      <c r="B73" s="530">
        <v>0</v>
      </c>
      <c r="C73" s="531">
        <v>0</v>
      </c>
      <c r="D73" s="532">
        <v>0</v>
      </c>
      <c r="E73" s="513"/>
      <c r="F73" s="513"/>
      <c r="G73" s="513"/>
      <c r="H73" s="513"/>
      <c r="I73" s="513"/>
      <c r="J73" s="513"/>
      <c r="K73" s="513"/>
      <c r="L73" s="513"/>
      <c r="M73" s="513"/>
      <c r="N73" s="513"/>
      <c r="O73" s="513"/>
      <c r="P73" s="513"/>
      <c r="Q73" s="513"/>
      <c r="R73" s="513"/>
      <c r="S73" s="513"/>
      <c r="T73" s="513"/>
      <c r="U73" s="513"/>
      <c r="V73" s="513"/>
      <c r="W73" s="513"/>
      <c r="X73" s="513"/>
      <c r="Y73" s="513"/>
      <c r="Z73" s="513"/>
      <c r="AA73" s="513"/>
      <c r="AB73" s="513"/>
      <c r="AC73" s="513"/>
      <c r="AD73" s="513"/>
      <c r="AE73" s="513"/>
      <c r="AF73" s="513"/>
      <c r="AG73" s="513"/>
      <c r="AH73" s="513"/>
      <c r="AI73" s="513"/>
      <c r="AJ73" s="513"/>
      <c r="AK73" s="513"/>
      <c r="AL73" s="513"/>
      <c r="AM73" s="513"/>
      <c r="AN73" s="513"/>
      <c r="AO73" s="513"/>
      <c r="AP73" s="513"/>
      <c r="AQ73" s="513"/>
    </row>
    <row r="74" spans="1:43" s="525" customFormat="1" ht="35.1" hidden="1" customHeight="1" thickBot="1">
      <c r="A74" s="529"/>
      <c r="B74" s="530">
        <v>0</v>
      </c>
      <c r="C74" s="531">
        <v>0</v>
      </c>
      <c r="D74" s="532">
        <v>0</v>
      </c>
      <c r="E74" s="513"/>
      <c r="F74" s="513"/>
      <c r="G74" s="513"/>
      <c r="H74" s="513"/>
      <c r="I74" s="513"/>
      <c r="J74" s="513"/>
      <c r="K74" s="513"/>
      <c r="L74" s="513"/>
      <c r="M74" s="513"/>
      <c r="N74" s="513"/>
      <c r="O74" s="513"/>
      <c r="P74" s="513"/>
      <c r="Q74" s="513"/>
      <c r="R74" s="513"/>
      <c r="S74" s="513"/>
      <c r="T74" s="513"/>
      <c r="U74" s="513"/>
      <c r="V74" s="513"/>
      <c r="W74" s="513"/>
      <c r="X74" s="513"/>
      <c r="Y74" s="513"/>
      <c r="Z74" s="513"/>
      <c r="AA74" s="513"/>
      <c r="AB74" s="513"/>
      <c r="AC74" s="513"/>
      <c r="AD74" s="513"/>
      <c r="AE74" s="513"/>
      <c r="AF74" s="513"/>
      <c r="AG74" s="513"/>
      <c r="AH74" s="513"/>
      <c r="AI74" s="513"/>
      <c r="AJ74" s="513"/>
      <c r="AK74" s="513"/>
      <c r="AL74" s="513"/>
      <c r="AM74" s="513"/>
      <c r="AN74" s="513"/>
      <c r="AO74" s="513"/>
      <c r="AP74" s="513"/>
      <c r="AQ74" s="513"/>
    </row>
    <row r="75" spans="1:43" s="525" customFormat="1" ht="35.1" hidden="1" customHeight="1" thickBot="1">
      <c r="A75" s="529"/>
      <c r="B75" s="530">
        <v>0</v>
      </c>
      <c r="C75" s="531">
        <v>0</v>
      </c>
      <c r="D75" s="532">
        <v>0</v>
      </c>
      <c r="E75" s="513"/>
      <c r="F75" s="513"/>
      <c r="G75" s="513"/>
      <c r="H75" s="513"/>
      <c r="I75" s="513"/>
      <c r="J75" s="513"/>
      <c r="K75" s="513"/>
      <c r="L75" s="513"/>
      <c r="M75" s="513"/>
      <c r="N75" s="513"/>
      <c r="O75" s="513"/>
      <c r="P75" s="513"/>
      <c r="Q75" s="513"/>
      <c r="R75" s="513"/>
      <c r="S75" s="513"/>
      <c r="T75" s="513"/>
      <c r="U75" s="513"/>
      <c r="V75" s="513"/>
      <c r="W75" s="513"/>
      <c r="X75" s="513"/>
      <c r="Y75" s="513"/>
      <c r="Z75" s="513"/>
      <c r="AA75" s="513"/>
      <c r="AB75" s="513"/>
      <c r="AC75" s="513"/>
      <c r="AD75" s="513"/>
      <c r="AE75" s="513"/>
      <c r="AF75" s="513"/>
      <c r="AG75" s="513"/>
      <c r="AH75" s="513"/>
      <c r="AI75" s="513"/>
      <c r="AJ75" s="513"/>
      <c r="AK75" s="513"/>
      <c r="AL75" s="513"/>
      <c r="AM75" s="513"/>
      <c r="AN75" s="513"/>
      <c r="AO75" s="513"/>
      <c r="AP75" s="513"/>
      <c r="AQ75" s="513"/>
    </row>
    <row r="76" spans="1:43" s="525" customFormat="1" ht="35.1" hidden="1" customHeight="1" thickBot="1">
      <c r="A76" s="529"/>
      <c r="B76" s="530">
        <v>0</v>
      </c>
      <c r="C76" s="531">
        <v>0</v>
      </c>
      <c r="D76" s="532">
        <v>0</v>
      </c>
      <c r="E76" s="513"/>
      <c r="F76" s="513"/>
      <c r="G76" s="513"/>
      <c r="H76" s="513"/>
      <c r="I76" s="513"/>
      <c r="J76" s="513"/>
      <c r="K76" s="513"/>
      <c r="L76" s="513"/>
      <c r="M76" s="513"/>
      <c r="N76" s="513"/>
      <c r="O76" s="513"/>
      <c r="P76" s="513"/>
      <c r="Q76" s="513"/>
      <c r="R76" s="513"/>
      <c r="S76" s="513"/>
      <c r="T76" s="513"/>
      <c r="U76" s="513"/>
      <c r="V76" s="513"/>
      <c r="W76" s="513"/>
      <c r="X76" s="513"/>
      <c r="Y76" s="513"/>
      <c r="Z76" s="513"/>
      <c r="AA76" s="513"/>
      <c r="AB76" s="513"/>
      <c r="AC76" s="513"/>
      <c r="AD76" s="513"/>
      <c r="AE76" s="513"/>
      <c r="AF76" s="513"/>
      <c r="AG76" s="513"/>
      <c r="AH76" s="513"/>
      <c r="AI76" s="513"/>
      <c r="AJ76" s="513"/>
      <c r="AK76" s="513"/>
      <c r="AL76" s="513"/>
      <c r="AM76" s="513"/>
      <c r="AN76" s="513"/>
      <c r="AO76" s="513"/>
      <c r="AP76" s="513"/>
      <c r="AQ76" s="513"/>
    </row>
    <row r="77" spans="1:43" s="525" customFormat="1" ht="35.1" hidden="1" customHeight="1" thickBot="1">
      <c r="A77" s="529"/>
      <c r="B77" s="530">
        <v>0</v>
      </c>
      <c r="C77" s="531">
        <v>0</v>
      </c>
      <c r="D77" s="532">
        <v>0</v>
      </c>
      <c r="E77" s="513"/>
      <c r="F77" s="513"/>
      <c r="G77" s="513"/>
      <c r="H77" s="513"/>
      <c r="I77" s="513"/>
      <c r="J77" s="513"/>
      <c r="K77" s="513"/>
      <c r="L77" s="513"/>
      <c r="M77" s="513"/>
      <c r="N77" s="513"/>
      <c r="O77" s="513"/>
      <c r="P77" s="513"/>
      <c r="Q77" s="513"/>
      <c r="R77" s="513"/>
      <c r="S77" s="513"/>
      <c r="T77" s="513"/>
      <c r="U77" s="513"/>
      <c r="V77" s="513"/>
      <c r="W77" s="513"/>
      <c r="X77" s="513"/>
      <c r="Y77" s="513"/>
      <c r="Z77" s="513"/>
      <c r="AA77" s="513"/>
      <c r="AB77" s="513"/>
      <c r="AC77" s="513"/>
      <c r="AD77" s="513"/>
      <c r="AE77" s="513"/>
      <c r="AF77" s="513"/>
      <c r="AG77" s="513"/>
      <c r="AH77" s="513"/>
      <c r="AI77" s="513"/>
      <c r="AJ77" s="513"/>
      <c r="AK77" s="513"/>
      <c r="AL77" s="513"/>
      <c r="AM77" s="513"/>
      <c r="AN77" s="513"/>
      <c r="AO77" s="513"/>
      <c r="AP77" s="513"/>
      <c r="AQ77" s="513"/>
    </row>
    <row r="78" spans="1:43" s="525" customFormat="1" ht="35.1" hidden="1" customHeight="1" thickBot="1">
      <c r="A78" s="529"/>
      <c r="B78" s="530">
        <v>0</v>
      </c>
      <c r="C78" s="531">
        <v>0</v>
      </c>
      <c r="D78" s="532">
        <v>0</v>
      </c>
      <c r="E78" s="513"/>
      <c r="F78" s="513"/>
      <c r="G78" s="513"/>
      <c r="H78" s="513"/>
      <c r="I78" s="513"/>
      <c r="J78" s="513"/>
      <c r="K78" s="513"/>
      <c r="L78" s="513"/>
      <c r="M78" s="513"/>
      <c r="N78" s="513"/>
      <c r="O78" s="513"/>
      <c r="P78" s="513"/>
      <c r="Q78" s="513"/>
      <c r="R78" s="513"/>
      <c r="S78" s="513"/>
      <c r="T78" s="513"/>
      <c r="U78" s="513"/>
      <c r="V78" s="513"/>
      <c r="W78" s="513"/>
      <c r="X78" s="513"/>
      <c r="Y78" s="513"/>
      <c r="Z78" s="513"/>
      <c r="AA78" s="513"/>
      <c r="AB78" s="513"/>
      <c r="AC78" s="513"/>
      <c r="AD78" s="513"/>
      <c r="AE78" s="513"/>
      <c r="AF78" s="513"/>
      <c r="AG78" s="513"/>
      <c r="AH78" s="513"/>
      <c r="AI78" s="513"/>
      <c r="AJ78" s="513"/>
      <c r="AK78" s="513"/>
      <c r="AL78" s="513"/>
      <c r="AM78" s="513"/>
      <c r="AN78" s="513"/>
      <c r="AO78" s="513"/>
      <c r="AP78" s="513"/>
      <c r="AQ78" s="513"/>
    </row>
    <row r="79" spans="1:43" s="525" customFormat="1" ht="35.1" hidden="1" customHeight="1" thickBot="1">
      <c r="A79" s="529"/>
      <c r="B79" s="530">
        <v>0</v>
      </c>
      <c r="C79" s="531">
        <v>0</v>
      </c>
      <c r="D79" s="532">
        <v>0</v>
      </c>
      <c r="E79" s="513"/>
      <c r="F79" s="513"/>
      <c r="G79" s="513"/>
      <c r="H79" s="513"/>
      <c r="I79" s="513"/>
      <c r="J79" s="513"/>
      <c r="K79" s="513"/>
      <c r="L79" s="513"/>
      <c r="M79" s="513"/>
      <c r="N79" s="513"/>
      <c r="O79" s="513"/>
      <c r="P79" s="513"/>
      <c r="Q79" s="513"/>
      <c r="R79" s="513"/>
      <c r="S79" s="513"/>
      <c r="T79" s="513"/>
      <c r="U79" s="513"/>
      <c r="V79" s="513"/>
      <c r="W79" s="513"/>
      <c r="X79" s="513"/>
      <c r="Y79" s="513"/>
      <c r="Z79" s="513"/>
      <c r="AA79" s="513"/>
      <c r="AB79" s="513"/>
      <c r="AC79" s="513"/>
      <c r="AD79" s="513"/>
      <c r="AE79" s="513"/>
      <c r="AF79" s="513"/>
      <c r="AG79" s="513"/>
      <c r="AH79" s="513"/>
      <c r="AI79" s="513"/>
      <c r="AJ79" s="513"/>
      <c r="AK79" s="513"/>
      <c r="AL79" s="513"/>
      <c r="AM79" s="513"/>
      <c r="AN79" s="513"/>
      <c r="AO79" s="513"/>
      <c r="AP79" s="513"/>
      <c r="AQ79" s="513"/>
    </row>
    <row r="80" spans="1:43" ht="35.1" hidden="1" customHeight="1" thickBot="1">
      <c r="A80" s="529"/>
      <c r="B80" s="530">
        <v>0</v>
      </c>
      <c r="C80" s="531">
        <v>0</v>
      </c>
      <c r="D80" s="532">
        <v>0</v>
      </c>
    </row>
    <row r="81" spans="1:43" ht="35.1" hidden="1" customHeight="1" thickBot="1">
      <c r="A81" s="529"/>
      <c r="B81" s="530">
        <v>0</v>
      </c>
      <c r="C81" s="531">
        <v>0</v>
      </c>
      <c r="D81" s="532">
        <v>0</v>
      </c>
    </row>
    <row r="82" spans="1:43" ht="35.1" hidden="1" customHeight="1" thickBot="1">
      <c r="A82" s="529"/>
      <c r="B82" s="530">
        <v>0</v>
      </c>
      <c r="C82" s="531">
        <v>0</v>
      </c>
      <c r="D82" s="532">
        <v>0</v>
      </c>
    </row>
    <row r="83" spans="1:43" ht="35.1" hidden="1" customHeight="1" thickBot="1">
      <c r="A83" s="529"/>
      <c r="B83" s="530">
        <v>0</v>
      </c>
      <c r="C83" s="531">
        <v>0</v>
      </c>
      <c r="D83" s="532">
        <v>0</v>
      </c>
    </row>
    <row r="84" spans="1:43" ht="35.1" hidden="1" customHeight="1" thickBot="1">
      <c r="A84" s="529"/>
      <c r="B84" s="530">
        <v>0</v>
      </c>
      <c r="C84" s="531">
        <v>0</v>
      </c>
      <c r="D84" s="532">
        <v>0</v>
      </c>
    </row>
    <row r="85" spans="1:43" ht="35.1" hidden="1" customHeight="1" thickBot="1">
      <c r="A85" s="529"/>
      <c r="B85" s="530">
        <v>0</v>
      </c>
      <c r="C85" s="531">
        <v>0</v>
      </c>
      <c r="D85" s="532">
        <v>0</v>
      </c>
    </row>
    <row r="86" spans="1:43" ht="35.1" hidden="1" customHeight="1" thickBot="1">
      <c r="A86" s="529"/>
      <c r="B86" s="530">
        <v>0</v>
      </c>
      <c r="C86" s="531">
        <v>0</v>
      </c>
      <c r="D86" s="532">
        <v>0</v>
      </c>
    </row>
    <row r="87" spans="1:43" ht="35.1" hidden="1" customHeight="1" thickBot="1">
      <c r="A87" s="529"/>
      <c r="B87" s="530">
        <v>0</v>
      </c>
      <c r="C87" s="531">
        <v>0</v>
      </c>
      <c r="D87" s="532">
        <v>0</v>
      </c>
    </row>
    <row r="88" spans="1:43" ht="35.1" hidden="1" customHeight="1" thickBot="1">
      <c r="A88" s="529"/>
      <c r="B88" s="530">
        <v>0</v>
      </c>
      <c r="C88" s="531">
        <v>0</v>
      </c>
      <c r="D88" s="532">
        <v>0</v>
      </c>
    </row>
    <row r="89" spans="1:43" ht="35.1" hidden="1" customHeight="1" thickBot="1">
      <c r="A89" s="529"/>
      <c r="B89" s="530">
        <v>0</v>
      </c>
      <c r="C89" s="531">
        <v>0</v>
      </c>
      <c r="D89" s="532">
        <v>0</v>
      </c>
    </row>
    <row r="90" spans="1:43" ht="35.1" hidden="1" customHeight="1" thickBot="1">
      <c r="A90" s="529"/>
      <c r="B90" s="530">
        <v>0</v>
      </c>
      <c r="C90" s="531">
        <v>0</v>
      </c>
      <c r="D90" s="532">
        <v>0</v>
      </c>
    </row>
    <row r="91" spans="1:43" ht="35.1" hidden="1" customHeight="1" thickBot="1">
      <c r="A91" s="529"/>
      <c r="B91" s="530">
        <v>0</v>
      </c>
      <c r="C91" s="531">
        <v>0</v>
      </c>
      <c r="D91" s="532">
        <v>0</v>
      </c>
    </row>
    <row r="92" spans="1:43" s="512" customFormat="1" ht="35.1" hidden="1" customHeight="1" thickBot="1">
      <c r="A92" s="529"/>
      <c r="B92" s="530"/>
      <c r="C92" s="531"/>
      <c r="D92" s="532"/>
    </row>
    <row r="93" spans="1:43" s="512" customFormat="1" ht="35.1" hidden="1" customHeight="1" thickBot="1">
      <c r="A93" s="529"/>
      <c r="B93" s="530"/>
      <c r="C93" s="531"/>
      <c r="D93" s="532"/>
    </row>
    <row r="94" spans="1:43" s="512" customFormat="1" ht="35.1" hidden="1" customHeight="1" thickBot="1">
      <c r="A94" s="529"/>
      <c r="B94" s="530"/>
      <c r="C94" s="531"/>
      <c r="D94" s="532"/>
    </row>
    <row r="95" spans="1:43" ht="35.1" hidden="1" customHeight="1" thickBot="1">
      <c r="A95" s="529"/>
      <c r="B95" s="530"/>
      <c r="C95" s="531"/>
      <c r="D95" s="532"/>
    </row>
    <row r="96" spans="1:43" s="538" customFormat="1" ht="35.1" customHeight="1" thickBot="1">
      <c r="A96" s="534"/>
      <c r="B96" s="535"/>
      <c r="C96" s="536"/>
      <c r="D96" s="537"/>
      <c r="E96" s="514"/>
      <c r="F96" s="514"/>
      <c r="G96" s="514"/>
      <c r="H96" s="514"/>
      <c r="I96" s="514"/>
      <c r="J96" s="514"/>
      <c r="K96" s="514"/>
      <c r="L96" s="514"/>
      <c r="M96" s="514"/>
      <c r="N96" s="514"/>
      <c r="O96" s="514"/>
      <c r="P96" s="514"/>
      <c r="Q96" s="514"/>
      <c r="R96" s="514"/>
      <c r="S96" s="514"/>
      <c r="T96" s="514"/>
      <c r="U96" s="514"/>
      <c r="V96" s="514"/>
      <c r="W96" s="514"/>
      <c r="X96" s="514"/>
      <c r="Y96" s="514"/>
      <c r="Z96" s="514"/>
      <c r="AA96" s="514"/>
      <c r="AB96" s="514"/>
      <c r="AC96" s="514"/>
      <c r="AD96" s="514"/>
      <c r="AE96" s="514"/>
      <c r="AF96" s="514"/>
      <c r="AG96" s="514"/>
      <c r="AH96" s="514"/>
      <c r="AI96" s="514"/>
      <c r="AJ96" s="514"/>
      <c r="AK96" s="514"/>
      <c r="AL96" s="514"/>
      <c r="AM96" s="514"/>
      <c r="AN96" s="514"/>
      <c r="AO96" s="514"/>
      <c r="AP96" s="514"/>
      <c r="AQ96" s="514"/>
    </row>
    <row r="97" spans="1:43" s="538" customFormat="1" ht="35.1" customHeight="1" thickBot="1">
      <c r="A97" s="534"/>
      <c r="B97" s="535"/>
      <c r="C97" s="536"/>
      <c r="D97" s="537"/>
      <c r="E97" s="514"/>
      <c r="F97" s="514"/>
      <c r="G97" s="514"/>
      <c r="H97" s="514"/>
      <c r="I97" s="514"/>
      <c r="J97" s="514"/>
      <c r="K97" s="514"/>
      <c r="L97" s="514"/>
      <c r="M97" s="514"/>
      <c r="N97" s="514"/>
      <c r="O97" s="514"/>
      <c r="P97" s="514"/>
      <c r="Q97" s="514"/>
      <c r="R97" s="514"/>
      <c r="S97" s="514"/>
      <c r="T97" s="514"/>
      <c r="U97" s="514"/>
      <c r="V97" s="514"/>
      <c r="W97" s="514"/>
      <c r="X97" s="514"/>
      <c r="Y97" s="514"/>
      <c r="Z97" s="514"/>
      <c r="AA97" s="514"/>
      <c r="AB97" s="514"/>
      <c r="AC97" s="514"/>
      <c r="AD97" s="514"/>
      <c r="AE97" s="514"/>
      <c r="AF97" s="514"/>
      <c r="AG97" s="514"/>
      <c r="AH97" s="514"/>
      <c r="AI97" s="514"/>
      <c r="AJ97" s="514"/>
      <c r="AK97" s="514"/>
      <c r="AL97" s="514"/>
      <c r="AM97" s="514"/>
      <c r="AN97" s="514"/>
      <c r="AO97" s="514"/>
      <c r="AP97" s="514"/>
      <c r="AQ97" s="514"/>
    </row>
    <row r="98" spans="1:43" s="538" customFormat="1" ht="35.1" customHeight="1" thickBot="1">
      <c r="A98" s="534"/>
      <c r="B98" s="535"/>
      <c r="C98" s="536"/>
      <c r="D98" s="537"/>
      <c r="E98" s="514"/>
      <c r="F98" s="514"/>
      <c r="G98" s="514"/>
      <c r="H98" s="514"/>
      <c r="I98" s="514"/>
      <c r="J98" s="514"/>
      <c r="K98" s="514"/>
      <c r="L98" s="514"/>
      <c r="M98" s="514"/>
      <c r="N98" s="514"/>
      <c r="O98" s="514"/>
      <c r="P98" s="514"/>
      <c r="Q98" s="514"/>
      <c r="R98" s="514"/>
      <c r="S98" s="514"/>
      <c r="T98" s="514"/>
      <c r="U98" s="514"/>
      <c r="V98" s="514"/>
      <c r="W98" s="514"/>
      <c r="X98" s="514"/>
      <c r="Y98" s="514"/>
      <c r="Z98" s="514"/>
      <c r="AA98" s="514"/>
      <c r="AB98" s="514"/>
      <c r="AC98" s="514"/>
      <c r="AD98" s="514"/>
      <c r="AE98" s="514"/>
      <c r="AF98" s="514"/>
      <c r="AG98" s="514"/>
      <c r="AH98" s="514"/>
      <c r="AI98" s="514"/>
      <c r="AJ98" s="514"/>
      <c r="AK98" s="514"/>
      <c r="AL98" s="514"/>
      <c r="AM98" s="514"/>
      <c r="AN98" s="514"/>
      <c r="AO98" s="514"/>
      <c r="AP98" s="514"/>
      <c r="AQ98" s="514"/>
    </row>
    <row r="99" spans="1:43" s="538" customFormat="1" ht="35.1" customHeight="1" thickBot="1">
      <c r="A99" s="534"/>
      <c r="B99" s="535"/>
      <c r="C99" s="536"/>
      <c r="D99" s="537"/>
      <c r="E99" s="514"/>
      <c r="F99" s="514"/>
      <c r="G99" s="514"/>
      <c r="H99" s="514"/>
      <c r="I99" s="514"/>
      <c r="J99" s="514"/>
      <c r="K99" s="514"/>
      <c r="L99" s="514"/>
      <c r="M99" s="514"/>
      <c r="N99" s="514"/>
      <c r="O99" s="514"/>
      <c r="P99" s="514"/>
      <c r="Q99" s="514"/>
      <c r="R99" s="514"/>
      <c r="S99" s="514"/>
      <c r="T99" s="514"/>
      <c r="U99" s="514"/>
      <c r="V99" s="514"/>
      <c r="W99" s="514"/>
      <c r="X99" s="514"/>
      <c r="Y99" s="514"/>
      <c r="Z99" s="514"/>
      <c r="AA99" s="514"/>
      <c r="AB99" s="514"/>
      <c r="AC99" s="514"/>
      <c r="AD99" s="514"/>
      <c r="AE99" s="514"/>
      <c r="AF99" s="514"/>
      <c r="AG99" s="514"/>
      <c r="AH99" s="514"/>
      <c r="AI99" s="514"/>
      <c r="AJ99" s="514"/>
      <c r="AK99" s="514"/>
      <c r="AL99" s="514"/>
      <c r="AM99" s="514"/>
      <c r="AN99" s="514"/>
      <c r="AO99" s="514"/>
      <c r="AP99" s="514"/>
      <c r="AQ99" s="514"/>
    </row>
    <row r="100" spans="1:43" s="538" customFormat="1" ht="35.1" customHeight="1" thickBot="1">
      <c r="A100" s="534"/>
      <c r="B100" s="535"/>
      <c r="C100" s="536"/>
      <c r="D100" s="537"/>
      <c r="E100" s="514"/>
      <c r="F100" s="514"/>
      <c r="G100" s="514"/>
      <c r="H100" s="514"/>
      <c r="I100" s="514"/>
      <c r="J100" s="514"/>
      <c r="K100" s="514"/>
      <c r="L100" s="514"/>
      <c r="M100" s="514"/>
      <c r="N100" s="514"/>
      <c r="O100" s="514"/>
      <c r="P100" s="514"/>
      <c r="Q100" s="514"/>
      <c r="R100" s="514"/>
      <c r="S100" s="514"/>
      <c r="T100" s="514"/>
      <c r="U100" s="514"/>
      <c r="V100" s="514"/>
      <c r="W100" s="514"/>
      <c r="X100" s="514"/>
      <c r="Y100" s="514"/>
      <c r="Z100" s="514"/>
      <c r="AA100" s="514"/>
      <c r="AB100" s="514"/>
      <c r="AC100" s="514"/>
      <c r="AD100" s="514"/>
      <c r="AE100" s="514"/>
      <c r="AF100" s="514"/>
      <c r="AG100" s="514"/>
      <c r="AH100" s="514"/>
      <c r="AI100" s="514"/>
      <c r="AJ100" s="514"/>
      <c r="AK100" s="514"/>
      <c r="AL100" s="514"/>
      <c r="AM100" s="514"/>
      <c r="AN100" s="514"/>
      <c r="AO100" s="514"/>
      <c r="AP100" s="514"/>
      <c r="AQ100" s="514"/>
    </row>
    <row r="101" spans="1:43" s="538" customFormat="1" ht="35.1" customHeight="1" thickBot="1">
      <c r="A101" s="534"/>
      <c r="B101" s="535"/>
      <c r="C101" s="536"/>
      <c r="D101" s="537"/>
      <c r="E101" s="514"/>
      <c r="F101" s="514"/>
      <c r="G101" s="514"/>
      <c r="H101" s="514"/>
      <c r="I101" s="514"/>
      <c r="J101" s="514"/>
      <c r="K101" s="514"/>
      <c r="L101" s="514"/>
      <c r="M101" s="514"/>
      <c r="N101" s="514"/>
      <c r="O101" s="514"/>
      <c r="P101" s="514"/>
      <c r="Q101" s="514"/>
      <c r="R101" s="514"/>
      <c r="S101" s="514"/>
      <c r="T101" s="514"/>
      <c r="U101" s="514"/>
      <c r="V101" s="514"/>
      <c r="W101" s="514"/>
      <c r="X101" s="514"/>
      <c r="Y101" s="514"/>
      <c r="Z101" s="514"/>
      <c r="AA101" s="514"/>
      <c r="AB101" s="514"/>
      <c r="AC101" s="514"/>
      <c r="AD101" s="514"/>
      <c r="AE101" s="514"/>
      <c r="AF101" s="514"/>
      <c r="AG101" s="514"/>
      <c r="AH101" s="514"/>
      <c r="AI101" s="514"/>
      <c r="AJ101" s="514"/>
      <c r="AK101" s="514"/>
      <c r="AL101" s="514"/>
      <c r="AM101" s="514"/>
      <c r="AN101" s="514"/>
      <c r="AO101" s="514"/>
      <c r="AP101" s="514"/>
      <c r="AQ101" s="514"/>
    </row>
    <row r="102" spans="1:43" s="538" customFormat="1" ht="35.1" customHeight="1" thickBot="1">
      <c r="A102" s="534"/>
      <c r="B102" s="535"/>
      <c r="C102" s="536"/>
      <c r="D102" s="537"/>
      <c r="E102" s="514"/>
      <c r="F102" s="514"/>
      <c r="G102" s="514"/>
      <c r="H102" s="514"/>
      <c r="I102" s="514"/>
      <c r="J102" s="514"/>
      <c r="K102" s="514"/>
      <c r="L102" s="514"/>
      <c r="M102" s="514"/>
      <c r="N102" s="514"/>
      <c r="O102" s="514"/>
      <c r="P102" s="514"/>
      <c r="Q102" s="514"/>
      <c r="R102" s="514"/>
      <c r="S102" s="514"/>
      <c r="T102" s="514"/>
      <c r="U102" s="514"/>
      <c r="V102" s="514"/>
      <c r="W102" s="514"/>
      <c r="X102" s="514"/>
      <c r="Y102" s="514"/>
      <c r="Z102" s="514"/>
      <c r="AA102" s="514"/>
      <c r="AB102" s="514"/>
      <c r="AC102" s="514"/>
      <c r="AD102" s="514"/>
      <c r="AE102" s="514"/>
      <c r="AF102" s="514"/>
      <c r="AG102" s="514"/>
      <c r="AH102" s="514"/>
      <c r="AI102" s="514"/>
      <c r="AJ102" s="514"/>
      <c r="AK102" s="514"/>
      <c r="AL102" s="514"/>
      <c r="AM102" s="514"/>
      <c r="AN102" s="514"/>
      <c r="AO102" s="514"/>
      <c r="AP102" s="514"/>
      <c r="AQ102" s="514"/>
    </row>
    <row r="103" spans="1:43" s="538" customFormat="1" ht="35.1" customHeight="1" thickBot="1">
      <c r="A103" s="534"/>
      <c r="B103" s="535"/>
      <c r="C103" s="536"/>
      <c r="D103" s="537"/>
      <c r="E103" s="514"/>
      <c r="F103" s="514"/>
      <c r="G103" s="514"/>
      <c r="H103" s="514"/>
      <c r="I103" s="514"/>
      <c r="J103" s="514"/>
      <c r="K103" s="514"/>
      <c r="L103" s="514"/>
      <c r="M103" s="514"/>
      <c r="N103" s="514"/>
      <c r="O103" s="514"/>
      <c r="P103" s="514"/>
      <c r="Q103" s="514"/>
      <c r="R103" s="514"/>
      <c r="S103" s="514"/>
      <c r="T103" s="514"/>
      <c r="U103" s="514"/>
      <c r="V103" s="514"/>
      <c r="W103" s="514"/>
      <c r="X103" s="514"/>
      <c r="Y103" s="514"/>
      <c r="Z103" s="514"/>
      <c r="AA103" s="514"/>
      <c r="AB103" s="514"/>
      <c r="AC103" s="514"/>
      <c r="AD103" s="514"/>
      <c r="AE103" s="514"/>
      <c r="AF103" s="514"/>
      <c r="AG103" s="514"/>
      <c r="AH103" s="514"/>
      <c r="AI103" s="514"/>
      <c r="AJ103" s="514"/>
      <c r="AK103" s="514"/>
      <c r="AL103" s="514"/>
      <c r="AM103" s="514"/>
      <c r="AN103" s="514"/>
      <c r="AO103" s="514"/>
      <c r="AP103" s="514"/>
      <c r="AQ103" s="514"/>
    </row>
    <row r="104" spans="1:43" s="538" customFormat="1" ht="35.1" customHeight="1" thickBot="1">
      <c r="A104" s="534"/>
      <c r="B104" s="535"/>
      <c r="C104" s="536"/>
      <c r="D104" s="537"/>
      <c r="E104" s="514"/>
      <c r="F104" s="514"/>
      <c r="G104" s="514"/>
      <c r="H104" s="514"/>
      <c r="I104" s="514"/>
      <c r="J104" s="514"/>
      <c r="K104" s="514"/>
      <c r="L104" s="514"/>
      <c r="M104" s="514"/>
      <c r="N104" s="514"/>
      <c r="O104" s="514"/>
      <c r="P104" s="514"/>
      <c r="Q104" s="514"/>
      <c r="R104" s="514"/>
      <c r="S104" s="514"/>
      <c r="T104" s="514"/>
      <c r="U104" s="514"/>
      <c r="V104" s="514"/>
      <c r="W104" s="514"/>
      <c r="X104" s="514"/>
      <c r="Y104" s="514"/>
      <c r="Z104" s="514"/>
      <c r="AA104" s="514"/>
      <c r="AB104" s="514"/>
      <c r="AC104" s="514"/>
      <c r="AD104" s="514"/>
      <c r="AE104" s="514"/>
      <c r="AF104" s="514"/>
      <c r="AG104" s="514"/>
      <c r="AH104" s="514"/>
      <c r="AI104" s="514"/>
      <c r="AJ104" s="514"/>
      <c r="AK104" s="514"/>
      <c r="AL104" s="514"/>
      <c r="AM104" s="514"/>
      <c r="AN104" s="514"/>
      <c r="AO104" s="514"/>
      <c r="AP104" s="514"/>
      <c r="AQ104" s="514"/>
    </row>
    <row r="105" spans="1:43" s="538" customFormat="1" ht="35.1" customHeight="1" thickBot="1">
      <c r="A105" s="534"/>
      <c r="B105" s="535"/>
      <c r="C105" s="536"/>
      <c r="D105" s="537"/>
      <c r="E105" s="514"/>
      <c r="F105" s="514"/>
      <c r="G105" s="514"/>
      <c r="H105" s="514"/>
      <c r="I105" s="514"/>
      <c r="J105" s="514"/>
      <c r="K105" s="514"/>
      <c r="L105" s="514"/>
      <c r="M105" s="514"/>
      <c r="N105" s="514"/>
      <c r="O105" s="514"/>
      <c r="P105" s="514"/>
      <c r="Q105" s="514"/>
      <c r="R105" s="514"/>
      <c r="S105" s="514"/>
      <c r="T105" s="514"/>
      <c r="U105" s="514"/>
      <c r="V105" s="514"/>
      <c r="W105" s="514"/>
      <c r="X105" s="514"/>
      <c r="Y105" s="514"/>
      <c r="Z105" s="514"/>
      <c r="AA105" s="514"/>
      <c r="AB105" s="514"/>
      <c r="AC105" s="514"/>
      <c r="AD105" s="514"/>
      <c r="AE105" s="514"/>
      <c r="AF105" s="514"/>
      <c r="AG105" s="514"/>
      <c r="AH105" s="514"/>
      <c r="AI105" s="514"/>
      <c r="AJ105" s="514"/>
      <c r="AK105" s="514"/>
      <c r="AL105" s="514"/>
      <c r="AM105" s="514"/>
      <c r="AN105" s="514"/>
      <c r="AO105" s="514"/>
      <c r="AP105" s="514"/>
      <c r="AQ105" s="514"/>
    </row>
    <row r="106" spans="1:43" s="538" customFormat="1" ht="35.1" customHeight="1" thickBot="1">
      <c r="A106" s="534"/>
      <c r="B106" s="535"/>
      <c r="C106" s="536"/>
      <c r="D106" s="537"/>
      <c r="E106" s="514"/>
      <c r="F106" s="514"/>
      <c r="G106" s="514"/>
      <c r="H106" s="514"/>
      <c r="I106" s="514"/>
      <c r="J106" s="514"/>
      <c r="K106" s="514"/>
      <c r="L106" s="514"/>
      <c r="M106" s="514"/>
      <c r="N106" s="514"/>
      <c r="O106" s="514"/>
      <c r="P106" s="514"/>
      <c r="Q106" s="514"/>
      <c r="R106" s="514"/>
      <c r="S106" s="514"/>
      <c r="T106" s="514"/>
      <c r="U106" s="514"/>
      <c r="V106" s="514"/>
      <c r="W106" s="514"/>
      <c r="X106" s="514"/>
      <c r="Y106" s="514"/>
      <c r="Z106" s="514"/>
      <c r="AA106" s="514"/>
      <c r="AB106" s="514"/>
      <c r="AC106" s="514"/>
      <c r="AD106" s="514"/>
      <c r="AE106" s="514"/>
      <c r="AF106" s="514"/>
      <c r="AG106" s="514"/>
      <c r="AH106" s="514"/>
      <c r="AI106" s="514"/>
      <c r="AJ106" s="514"/>
      <c r="AK106" s="514"/>
      <c r="AL106" s="514"/>
      <c r="AM106" s="514"/>
      <c r="AN106" s="514"/>
      <c r="AO106" s="514"/>
      <c r="AP106" s="514"/>
      <c r="AQ106" s="514"/>
    </row>
    <row r="107" spans="1:43" s="538" customFormat="1" ht="35.1" customHeight="1" thickBot="1">
      <c r="A107" s="534"/>
      <c r="B107" s="539"/>
      <c r="C107" s="540"/>
      <c r="D107" s="541"/>
      <c r="E107" s="514"/>
      <c r="F107" s="514"/>
      <c r="G107" s="514"/>
      <c r="H107" s="514"/>
      <c r="I107" s="514"/>
      <c r="J107" s="514"/>
      <c r="K107" s="514"/>
      <c r="L107" s="514"/>
      <c r="M107" s="514"/>
      <c r="N107" s="514"/>
      <c r="O107" s="514"/>
      <c r="P107" s="514"/>
      <c r="Q107" s="514"/>
      <c r="R107" s="514"/>
      <c r="S107" s="514"/>
      <c r="T107" s="514"/>
      <c r="U107" s="514"/>
      <c r="V107" s="514"/>
      <c r="W107" s="514"/>
      <c r="X107" s="514"/>
      <c r="Y107" s="514"/>
      <c r="Z107" s="514"/>
      <c r="AA107" s="514"/>
      <c r="AB107" s="514"/>
      <c r="AC107" s="514"/>
      <c r="AD107" s="514"/>
      <c r="AE107" s="514"/>
      <c r="AF107" s="514"/>
      <c r="AG107" s="514"/>
      <c r="AH107" s="514"/>
      <c r="AI107" s="514"/>
      <c r="AJ107" s="514"/>
      <c r="AK107" s="514"/>
      <c r="AL107" s="514"/>
      <c r="AM107" s="514"/>
      <c r="AN107" s="514"/>
      <c r="AO107" s="514"/>
      <c r="AP107" s="514"/>
      <c r="AQ107" s="514"/>
    </row>
    <row r="108" spans="1:43" s="538" customFormat="1" ht="35.1" customHeight="1" thickBot="1">
      <c r="A108" s="534"/>
      <c r="B108" s="542"/>
      <c r="C108" s="543"/>
      <c r="D108" s="544"/>
      <c r="E108" s="514"/>
      <c r="F108" s="514"/>
      <c r="G108" s="514"/>
      <c r="H108" s="514"/>
      <c r="I108" s="514"/>
      <c r="J108" s="514"/>
      <c r="K108" s="514"/>
      <c r="L108" s="514"/>
      <c r="M108" s="514"/>
      <c r="N108" s="514"/>
      <c r="O108" s="514"/>
      <c r="P108" s="514"/>
      <c r="Q108" s="514"/>
      <c r="R108" s="514"/>
      <c r="S108" s="514"/>
      <c r="T108" s="514"/>
      <c r="U108" s="514"/>
      <c r="V108" s="514"/>
      <c r="W108" s="514"/>
      <c r="X108" s="514"/>
      <c r="Y108" s="514"/>
      <c r="Z108" s="514"/>
      <c r="AA108" s="514"/>
      <c r="AB108" s="514"/>
      <c r="AC108" s="514"/>
      <c r="AD108" s="514"/>
      <c r="AE108" s="514"/>
      <c r="AF108" s="514"/>
      <c r="AG108" s="514"/>
      <c r="AH108" s="514"/>
      <c r="AI108" s="514"/>
      <c r="AJ108" s="514"/>
      <c r="AK108" s="514"/>
      <c r="AL108" s="514"/>
      <c r="AM108" s="514"/>
      <c r="AN108" s="514"/>
      <c r="AO108" s="514"/>
      <c r="AP108" s="514"/>
      <c r="AQ108" s="514"/>
    </row>
    <row r="109" spans="1:43" s="538" customFormat="1" ht="35.1" customHeight="1" thickBot="1">
      <c r="A109" s="534"/>
      <c r="B109" s="542"/>
      <c r="C109" s="543"/>
      <c r="D109" s="544"/>
      <c r="E109" s="514"/>
      <c r="F109" s="514"/>
      <c r="G109" s="514"/>
      <c r="H109" s="514"/>
      <c r="I109" s="514"/>
      <c r="J109" s="514"/>
      <c r="K109" s="514"/>
      <c r="L109" s="514"/>
      <c r="M109" s="514"/>
      <c r="N109" s="514"/>
      <c r="O109" s="514"/>
      <c r="P109" s="514"/>
      <c r="Q109" s="514"/>
      <c r="R109" s="514"/>
      <c r="S109" s="514"/>
      <c r="T109" s="514"/>
      <c r="U109" s="514"/>
      <c r="V109" s="514"/>
      <c r="W109" s="514"/>
      <c r="X109" s="514"/>
      <c r="Y109" s="514"/>
      <c r="Z109" s="514"/>
      <c r="AA109" s="514"/>
      <c r="AB109" s="514"/>
      <c r="AC109" s="514"/>
      <c r="AD109" s="514"/>
      <c r="AE109" s="514"/>
      <c r="AF109" s="514"/>
      <c r="AG109" s="514"/>
      <c r="AH109" s="514"/>
      <c r="AI109" s="514"/>
      <c r="AJ109" s="514"/>
      <c r="AK109" s="514"/>
      <c r="AL109" s="514"/>
      <c r="AM109" s="514"/>
      <c r="AN109" s="514"/>
      <c r="AO109" s="514"/>
      <c r="AP109" s="514"/>
      <c r="AQ109" s="514"/>
    </row>
    <row r="110" spans="1:43" s="538" customFormat="1" ht="35.1" customHeight="1" thickBot="1">
      <c r="A110" s="534"/>
      <c r="B110" s="542"/>
      <c r="C110" s="543"/>
      <c r="D110" s="544"/>
      <c r="E110" s="514"/>
      <c r="F110" s="514"/>
      <c r="G110" s="514"/>
      <c r="H110" s="514"/>
      <c r="I110" s="514"/>
      <c r="J110" s="514"/>
      <c r="K110" s="514"/>
      <c r="L110" s="514"/>
      <c r="M110" s="514"/>
      <c r="N110" s="514"/>
      <c r="O110" s="514"/>
      <c r="P110" s="514"/>
      <c r="Q110" s="514"/>
      <c r="R110" s="514"/>
      <c r="S110" s="514"/>
      <c r="T110" s="514"/>
      <c r="U110" s="514"/>
      <c r="V110" s="514"/>
      <c r="W110" s="514"/>
      <c r="X110" s="514"/>
      <c r="Y110" s="514"/>
      <c r="Z110" s="514"/>
      <c r="AA110" s="514"/>
      <c r="AB110" s="514"/>
      <c r="AC110" s="514"/>
      <c r="AD110" s="514"/>
      <c r="AE110" s="514"/>
      <c r="AF110" s="514"/>
      <c r="AG110" s="514"/>
      <c r="AH110" s="514"/>
      <c r="AI110" s="514"/>
      <c r="AJ110" s="514"/>
      <c r="AK110" s="514"/>
      <c r="AL110" s="514"/>
      <c r="AM110" s="514"/>
      <c r="AN110" s="514"/>
      <c r="AO110" s="514"/>
      <c r="AP110" s="514"/>
      <c r="AQ110" s="514"/>
    </row>
    <row r="111" spans="1:43" s="538" customFormat="1" ht="35.1" customHeight="1" thickBot="1">
      <c r="A111" s="534"/>
      <c r="B111" s="542"/>
      <c r="C111" s="543"/>
      <c r="D111" s="544"/>
      <c r="E111" s="514"/>
      <c r="F111" s="514"/>
      <c r="G111" s="514"/>
      <c r="H111" s="514"/>
      <c r="I111" s="514"/>
      <c r="J111" s="514"/>
      <c r="K111" s="514"/>
      <c r="L111" s="514"/>
      <c r="M111" s="514"/>
      <c r="N111" s="514"/>
      <c r="O111" s="514"/>
      <c r="P111" s="514"/>
      <c r="Q111" s="514"/>
      <c r="R111" s="514"/>
      <c r="S111" s="514"/>
      <c r="T111" s="514"/>
      <c r="U111" s="514"/>
      <c r="V111" s="514"/>
      <c r="W111" s="514"/>
      <c r="X111" s="514"/>
      <c r="Y111" s="514"/>
      <c r="Z111" s="514"/>
      <c r="AA111" s="514"/>
      <c r="AB111" s="514"/>
      <c r="AC111" s="514"/>
      <c r="AD111" s="514"/>
      <c r="AE111" s="514"/>
      <c r="AF111" s="514"/>
      <c r="AG111" s="514"/>
      <c r="AH111" s="514"/>
      <c r="AI111" s="514"/>
      <c r="AJ111" s="514"/>
      <c r="AK111" s="514"/>
      <c r="AL111" s="514"/>
      <c r="AM111" s="514"/>
      <c r="AN111" s="514"/>
      <c r="AO111" s="514"/>
      <c r="AP111" s="514"/>
      <c r="AQ111" s="514"/>
    </row>
    <row r="112" spans="1:43" s="514" customFormat="1" ht="35.1" customHeight="1" thickBot="1">
      <c r="A112" s="534"/>
      <c r="B112" s="542"/>
      <c r="C112" s="543"/>
      <c r="D112" s="544"/>
    </row>
    <row r="113" spans="1:4" s="514" customFormat="1" ht="35.1" customHeight="1" thickBot="1">
      <c r="A113" s="534"/>
      <c r="B113" s="542"/>
      <c r="C113" s="543"/>
      <c r="D113" s="544"/>
    </row>
    <row r="114" spans="1:4" s="514" customFormat="1" ht="35.1" customHeight="1" thickBot="1">
      <c r="A114" s="534"/>
      <c r="B114" s="542"/>
      <c r="C114" s="543"/>
      <c r="D114" s="544"/>
    </row>
    <row r="115" spans="1:4" s="514" customFormat="1" ht="35.1" customHeight="1" thickBot="1">
      <c r="A115" s="534"/>
      <c r="B115" s="542"/>
      <c r="C115" s="543"/>
      <c r="D115" s="544"/>
    </row>
    <row r="116" spans="1:4" s="514" customFormat="1" ht="35.1" customHeight="1" thickBot="1">
      <c r="A116" s="534"/>
      <c r="B116" s="542"/>
      <c r="C116" s="543"/>
      <c r="D116" s="544"/>
    </row>
    <row r="117" spans="1:4" s="514" customFormat="1" ht="35.1" customHeight="1" thickBot="1">
      <c r="A117" s="524"/>
      <c r="B117" s="542"/>
      <c r="C117" s="543"/>
      <c r="D117" s="544"/>
    </row>
    <row r="118" spans="1:4" s="514" customFormat="1" ht="35.1" customHeight="1" thickBot="1">
      <c r="A118" s="524"/>
      <c r="B118" s="542"/>
      <c r="C118" s="543"/>
      <c r="D118" s="544"/>
    </row>
    <row r="119" spans="1:4" s="514" customFormat="1" ht="35.1" customHeight="1" thickBot="1">
      <c r="A119" s="524"/>
      <c r="B119" s="542"/>
      <c r="C119" s="543"/>
      <c r="D119" s="544"/>
    </row>
    <row r="120" spans="1:4" s="514" customFormat="1" ht="35.1" customHeight="1" thickBot="1">
      <c r="A120" s="524"/>
      <c r="B120" s="542"/>
      <c r="C120" s="543"/>
      <c r="D120" s="544"/>
    </row>
    <row r="121" spans="1:4" s="514" customFormat="1" ht="35.1" customHeight="1" thickBot="1">
      <c r="A121" s="524"/>
      <c r="B121" s="542"/>
      <c r="C121" s="543"/>
      <c r="D121" s="544"/>
    </row>
    <row r="122" spans="1:4" s="514" customFormat="1" ht="35.1" customHeight="1" thickBot="1">
      <c r="A122" s="524"/>
      <c r="B122" s="542"/>
      <c r="C122" s="543"/>
      <c r="D122" s="544"/>
    </row>
    <row r="123" spans="1:4" s="514" customFormat="1" ht="35.1" customHeight="1" thickBot="1">
      <c r="A123" s="524"/>
      <c r="B123" s="542"/>
      <c r="C123" s="543"/>
      <c r="D123" s="544"/>
    </row>
    <row r="124" spans="1:4" s="514" customFormat="1" ht="35.1" customHeight="1" thickBot="1">
      <c r="A124" s="524"/>
      <c r="B124" s="542"/>
      <c r="C124" s="543"/>
      <c r="D124" s="544"/>
    </row>
    <row r="125" spans="1:4" s="514" customFormat="1" ht="35.1" customHeight="1" thickBot="1">
      <c r="A125" s="524"/>
      <c r="B125" s="542"/>
      <c r="C125" s="543"/>
      <c r="D125" s="544"/>
    </row>
    <row r="126" spans="1:4" s="514" customFormat="1" ht="35.1" customHeight="1" thickBot="1">
      <c r="A126" s="524"/>
      <c r="B126" s="542"/>
      <c r="C126" s="543"/>
      <c r="D126" s="544"/>
    </row>
    <row r="127" spans="1:4" s="514" customFormat="1" ht="35.1" customHeight="1" thickBot="1">
      <c r="A127" s="524"/>
      <c r="B127" s="542"/>
      <c r="C127" s="543"/>
      <c r="D127" s="544"/>
    </row>
    <row r="128" spans="1:4" s="514" customFormat="1" ht="35.1" customHeight="1" thickBot="1">
      <c r="A128" s="524"/>
      <c r="B128" s="542"/>
      <c r="C128" s="543"/>
      <c r="D128" s="544"/>
    </row>
    <row r="129" spans="1:4" s="514" customFormat="1" ht="35.1" customHeight="1" thickBot="1">
      <c r="A129" s="524"/>
      <c r="B129" s="542"/>
      <c r="C129" s="543"/>
      <c r="D129" s="544"/>
    </row>
    <row r="130" spans="1:4" s="514" customFormat="1" ht="35.1" customHeight="1" thickBot="1">
      <c r="A130" s="524"/>
      <c r="B130" s="542"/>
      <c r="C130" s="543"/>
      <c r="D130" s="544"/>
    </row>
    <row r="131" spans="1:4" s="514" customFormat="1" ht="35.1" customHeight="1" thickBot="1">
      <c r="A131" s="524"/>
      <c r="B131" s="542"/>
      <c r="C131" s="543"/>
      <c r="D131" s="544"/>
    </row>
    <row r="132" spans="1:4" s="514" customFormat="1" ht="35.1" customHeight="1" thickBot="1">
      <c r="A132" s="524"/>
      <c r="B132" s="542"/>
      <c r="C132" s="543"/>
      <c r="D132" s="544"/>
    </row>
    <row r="133" spans="1:4" s="514" customFormat="1" ht="35.1" customHeight="1" thickBot="1">
      <c r="A133" s="524"/>
      <c r="B133" s="542"/>
      <c r="C133" s="543"/>
      <c r="D133" s="544"/>
    </row>
    <row r="134" spans="1:4" s="514" customFormat="1" ht="35.1" customHeight="1" thickBot="1">
      <c r="A134" s="524"/>
      <c r="B134" s="542"/>
      <c r="C134" s="543"/>
      <c r="D134" s="544"/>
    </row>
    <row r="135" spans="1:4" s="514" customFormat="1" ht="35.1" customHeight="1" thickBot="1">
      <c r="A135" s="524"/>
      <c r="B135" s="542"/>
      <c r="C135" s="543"/>
      <c r="D135" s="544"/>
    </row>
    <row r="136" spans="1:4" s="514" customFormat="1" ht="35.1" customHeight="1" thickBot="1">
      <c r="A136" s="524"/>
      <c r="B136" s="542"/>
      <c r="C136" s="543"/>
      <c r="D136" s="544"/>
    </row>
    <row r="137" spans="1:4" s="514" customFormat="1" ht="35.1" customHeight="1" thickBot="1">
      <c r="A137" s="524"/>
      <c r="B137" s="542"/>
      <c r="C137" s="543"/>
      <c r="D137" s="544"/>
    </row>
    <row r="138" spans="1:4" s="514" customFormat="1" ht="35.1" customHeight="1" thickBot="1">
      <c r="A138" s="524"/>
      <c r="B138" s="542"/>
      <c r="C138" s="543"/>
      <c r="D138" s="544"/>
    </row>
    <row r="139" spans="1:4" s="514" customFormat="1" ht="35.1" customHeight="1" thickBot="1">
      <c r="A139" s="524"/>
      <c r="B139" s="542"/>
      <c r="C139" s="543"/>
      <c r="D139" s="544"/>
    </row>
    <row r="140" spans="1:4" s="514" customFormat="1" ht="35.1" customHeight="1" thickBot="1">
      <c r="A140" s="524"/>
      <c r="B140" s="542"/>
      <c r="C140" s="543"/>
      <c r="D140" s="544"/>
    </row>
    <row r="141" spans="1:4" s="514" customFormat="1" ht="35.1" customHeight="1" thickBot="1">
      <c r="A141" s="524"/>
      <c r="B141" s="542"/>
      <c r="C141" s="543"/>
      <c r="D141" s="544"/>
    </row>
    <row r="142" spans="1:4" s="514" customFormat="1" ht="35.1" customHeight="1" thickBot="1">
      <c r="A142" s="524"/>
      <c r="B142" s="542"/>
      <c r="C142" s="543"/>
      <c r="D142" s="544"/>
    </row>
    <row r="143" spans="1:4" s="514" customFormat="1" ht="35.1" customHeight="1" thickBot="1">
      <c r="A143" s="524"/>
      <c r="B143" s="542"/>
      <c r="C143" s="543"/>
      <c r="D143" s="544"/>
    </row>
    <row r="144" spans="1:4" s="514" customFormat="1" ht="35.1" customHeight="1" thickBot="1">
      <c r="A144" s="524"/>
      <c r="B144" s="542"/>
      <c r="C144" s="543"/>
      <c r="D144" s="544"/>
    </row>
    <row r="145" spans="1:4" s="514" customFormat="1" ht="35.1" customHeight="1" thickBot="1">
      <c r="A145" s="524"/>
      <c r="B145" s="542"/>
      <c r="C145" s="543"/>
      <c r="D145" s="544"/>
    </row>
    <row r="146" spans="1:4" s="514" customFormat="1" ht="35.1" customHeight="1" thickBot="1">
      <c r="A146" s="524"/>
      <c r="B146" s="542"/>
      <c r="C146" s="543"/>
      <c r="D146" s="544"/>
    </row>
    <row r="147" spans="1:4" s="514" customFormat="1" ht="35.1" customHeight="1" thickBot="1">
      <c r="A147" s="524"/>
      <c r="B147" s="542"/>
      <c r="C147" s="543"/>
      <c r="D147" s="544"/>
    </row>
    <row r="148" spans="1:4" s="514" customFormat="1" ht="35.1" customHeight="1" thickBot="1">
      <c r="A148" s="524"/>
      <c r="B148" s="542"/>
      <c r="C148" s="543"/>
      <c r="D148" s="544"/>
    </row>
    <row r="149" spans="1:4" s="514" customFormat="1" ht="35.1" customHeight="1" thickBot="1">
      <c r="A149" s="524"/>
      <c r="B149" s="542"/>
      <c r="C149" s="543"/>
      <c r="D149" s="544"/>
    </row>
    <row r="150" spans="1:4" s="514" customFormat="1" ht="35.1" customHeight="1" thickBot="1">
      <c r="A150" s="524"/>
      <c r="B150" s="542"/>
      <c r="C150" s="543"/>
      <c r="D150" s="544"/>
    </row>
    <row r="151" spans="1:4" s="514" customFormat="1" ht="35.1" customHeight="1" thickBot="1">
      <c r="A151" s="524"/>
      <c r="B151" s="542"/>
      <c r="C151" s="543"/>
      <c r="D151" s="544"/>
    </row>
    <row r="152" spans="1:4" s="514" customFormat="1" ht="35.1" customHeight="1" thickBot="1">
      <c r="A152" s="524"/>
      <c r="B152" s="542"/>
      <c r="C152" s="543"/>
      <c r="D152" s="544"/>
    </row>
    <row r="153" spans="1:4" s="514" customFormat="1" ht="35.1" customHeight="1" thickBot="1">
      <c r="A153" s="524"/>
      <c r="B153" s="542"/>
      <c r="C153" s="543"/>
      <c r="D153" s="544"/>
    </row>
    <row r="154" spans="1:4" s="514" customFormat="1" ht="35.1" customHeight="1" thickBot="1">
      <c r="A154" s="524"/>
      <c r="B154" s="542"/>
      <c r="C154" s="543"/>
      <c r="D154" s="544"/>
    </row>
    <row r="155" spans="1:4" s="514" customFormat="1" ht="35.1" customHeight="1" thickBot="1">
      <c r="A155" s="524"/>
      <c r="B155" s="542"/>
      <c r="C155" s="543"/>
      <c r="D155" s="544"/>
    </row>
    <row r="156" spans="1:4" s="514" customFormat="1" ht="35.1" customHeight="1" thickBot="1">
      <c r="A156" s="524"/>
      <c r="B156" s="542"/>
      <c r="C156" s="543"/>
      <c r="D156" s="544"/>
    </row>
    <row r="157" spans="1:4" s="514" customFormat="1" ht="35.1" customHeight="1" thickBot="1">
      <c r="A157" s="524"/>
      <c r="B157" s="542"/>
      <c r="C157" s="543"/>
      <c r="D157" s="544"/>
    </row>
    <row r="158" spans="1:4" s="514" customFormat="1" ht="35.1" customHeight="1" thickBot="1">
      <c r="A158" s="524"/>
      <c r="B158" s="542"/>
      <c r="C158" s="543"/>
      <c r="D158" s="544"/>
    </row>
    <row r="159" spans="1:4" s="514" customFormat="1" ht="35.1" customHeight="1" thickBot="1">
      <c r="A159" s="524"/>
      <c r="B159" s="542"/>
      <c r="C159" s="543"/>
      <c r="D159" s="544"/>
    </row>
    <row r="160" spans="1:4" s="514" customFormat="1" ht="35.1" customHeight="1" thickBot="1">
      <c r="A160" s="524"/>
      <c r="B160" s="542"/>
      <c r="C160" s="543"/>
      <c r="D160" s="544"/>
    </row>
    <row r="161" spans="1:4" s="514" customFormat="1" ht="35.1" customHeight="1" thickBot="1">
      <c r="A161" s="524"/>
      <c r="B161" s="542"/>
      <c r="C161" s="543"/>
      <c r="D161" s="544"/>
    </row>
    <row r="162" spans="1:4" s="514" customFormat="1" ht="35.1" customHeight="1" thickBot="1">
      <c r="A162" s="524"/>
      <c r="B162" s="542"/>
      <c r="C162" s="543"/>
      <c r="D162" s="544"/>
    </row>
    <row r="163" spans="1:4" s="514" customFormat="1" ht="35.1" customHeight="1" thickBot="1">
      <c r="A163" s="524"/>
      <c r="B163" s="542"/>
      <c r="C163" s="543"/>
      <c r="D163" s="544"/>
    </row>
    <row r="164" spans="1:4" s="514" customFormat="1" ht="35.1" customHeight="1" thickBot="1">
      <c r="A164" s="524"/>
      <c r="B164" s="542"/>
      <c r="C164" s="543"/>
      <c r="D164" s="544"/>
    </row>
    <row r="165" spans="1:4" s="514" customFormat="1" ht="35.1" customHeight="1" thickBot="1">
      <c r="A165" s="524"/>
      <c r="B165" s="542"/>
      <c r="C165" s="543"/>
      <c r="D165" s="544"/>
    </row>
    <row r="166" spans="1:4" s="514" customFormat="1" ht="35.1" customHeight="1" thickBot="1">
      <c r="A166" s="524"/>
      <c r="B166" s="542"/>
      <c r="C166" s="543"/>
      <c r="D166" s="544"/>
    </row>
    <row r="167" spans="1:4" s="514" customFormat="1" ht="35.1" customHeight="1" thickBot="1">
      <c r="A167" s="524"/>
      <c r="B167" s="542"/>
      <c r="C167" s="543"/>
      <c r="D167" s="544"/>
    </row>
    <row r="168" spans="1:4" s="514" customFormat="1" ht="35.1" customHeight="1" thickBot="1">
      <c r="A168" s="524"/>
      <c r="B168" s="542"/>
      <c r="C168" s="543"/>
      <c r="D168" s="544"/>
    </row>
    <row r="169" spans="1:4" s="514" customFormat="1" ht="35.1" customHeight="1" thickBot="1">
      <c r="A169" s="524"/>
      <c r="B169" s="542"/>
      <c r="C169" s="543"/>
      <c r="D169" s="544"/>
    </row>
    <row r="170" spans="1:4" s="514" customFormat="1" ht="35.1" customHeight="1" thickBot="1">
      <c r="A170" s="524"/>
      <c r="B170" s="542"/>
      <c r="C170" s="543"/>
      <c r="D170" s="544"/>
    </row>
    <row r="171" spans="1:4" s="514" customFormat="1" ht="35.1" customHeight="1" thickBot="1">
      <c r="A171" s="524"/>
      <c r="B171" s="542"/>
      <c r="C171" s="543"/>
      <c r="D171" s="544"/>
    </row>
    <row r="172" spans="1:4" s="514" customFormat="1" ht="35.1" customHeight="1" thickBot="1">
      <c r="A172" s="524"/>
      <c r="B172" s="542"/>
      <c r="C172" s="543"/>
      <c r="D172" s="544"/>
    </row>
    <row r="173" spans="1:4" s="514" customFormat="1" ht="35.1" customHeight="1" thickBot="1">
      <c r="A173" s="524"/>
      <c r="B173" s="542"/>
      <c r="C173" s="543"/>
      <c r="D173" s="544"/>
    </row>
    <row r="174" spans="1:4" s="514" customFormat="1" ht="35.1" customHeight="1" thickBot="1">
      <c r="A174" s="524"/>
      <c r="B174" s="542"/>
      <c r="C174" s="543"/>
      <c r="D174" s="544"/>
    </row>
    <row r="175" spans="1:4" s="514" customFormat="1" ht="35.1" customHeight="1" thickBot="1">
      <c r="A175" s="524"/>
      <c r="B175" s="542"/>
      <c r="C175" s="543"/>
      <c r="D175" s="544"/>
    </row>
    <row r="176" spans="1:4" s="514" customFormat="1" ht="35.1" customHeight="1" thickBot="1">
      <c r="A176" s="524"/>
      <c r="B176" s="542"/>
      <c r="C176" s="543"/>
      <c r="D176" s="544"/>
    </row>
    <row r="177" spans="1:4" s="514" customFormat="1" ht="35.1" customHeight="1" thickBot="1">
      <c r="A177" s="524"/>
      <c r="B177" s="542"/>
      <c r="C177" s="543"/>
      <c r="D177" s="544"/>
    </row>
    <row r="178" spans="1:4" s="514" customFormat="1" ht="35.1" customHeight="1" thickBot="1">
      <c r="A178" s="524"/>
      <c r="B178" s="542"/>
      <c r="C178" s="543"/>
      <c r="D178" s="544"/>
    </row>
    <row r="179" spans="1:4" s="514" customFormat="1" ht="45" customHeight="1" thickBot="1">
      <c r="A179" s="524"/>
      <c r="B179" s="542"/>
      <c r="C179" s="543"/>
      <c r="D179" s="544"/>
    </row>
    <row r="180" spans="1:4" s="514" customFormat="1" ht="35.1" customHeight="1" thickBot="1">
      <c r="A180" s="524"/>
      <c r="B180" s="542"/>
      <c r="C180" s="543"/>
      <c r="D180" s="544"/>
    </row>
    <row r="181" spans="1:4" s="514" customFormat="1" ht="35.1" customHeight="1" thickBot="1">
      <c r="A181" s="524"/>
      <c r="B181" s="542"/>
      <c r="C181" s="543"/>
      <c r="D181" s="544"/>
    </row>
    <row r="182" spans="1:4" s="514" customFormat="1" ht="35.1" customHeight="1" thickBot="1">
      <c r="A182" s="524"/>
      <c r="B182" s="542"/>
      <c r="C182" s="543"/>
      <c r="D182" s="544"/>
    </row>
    <row r="183" spans="1:4" s="514" customFormat="1" ht="35.1" customHeight="1" thickBot="1">
      <c r="A183" s="524"/>
      <c r="B183" s="542"/>
      <c r="C183" s="543"/>
      <c r="D183" s="544"/>
    </row>
    <row r="184" spans="1:4" s="514" customFormat="1" ht="35.1" customHeight="1" thickBot="1">
      <c r="A184" s="524"/>
      <c r="B184" s="542"/>
      <c r="C184" s="543"/>
      <c r="D184" s="544"/>
    </row>
    <row r="185" spans="1:4" s="514" customFormat="1" ht="35.1" customHeight="1" thickBot="1">
      <c r="A185" s="524"/>
      <c r="B185" s="542"/>
      <c r="C185" s="543"/>
      <c r="D185" s="544"/>
    </row>
    <row r="186" spans="1:4" s="514" customFormat="1" ht="35.1" customHeight="1" thickBot="1">
      <c r="A186" s="524"/>
      <c r="B186" s="542"/>
      <c r="C186" s="543"/>
      <c r="D186" s="544"/>
    </row>
    <row r="187" spans="1:4" s="514" customFormat="1" ht="35.1" customHeight="1" thickBot="1">
      <c r="A187" s="524"/>
      <c r="B187" s="542"/>
      <c r="C187" s="543"/>
      <c r="D187" s="544"/>
    </row>
    <row r="188" spans="1:4" s="514" customFormat="1" ht="35.1" customHeight="1" thickBot="1">
      <c r="A188" s="524"/>
      <c r="B188" s="542"/>
      <c r="C188" s="543"/>
      <c r="D188" s="544"/>
    </row>
    <row r="189" spans="1:4" s="514" customFormat="1" ht="35.1" customHeight="1" thickBot="1">
      <c r="A189" s="524"/>
      <c r="B189" s="542"/>
      <c r="C189" s="543"/>
      <c r="D189" s="544"/>
    </row>
    <row r="190" spans="1:4" s="514" customFormat="1" ht="35.1" customHeight="1" thickBot="1">
      <c r="A190" s="524"/>
      <c r="B190" s="542"/>
      <c r="C190" s="543"/>
      <c r="D190" s="544"/>
    </row>
    <row r="191" spans="1:4" s="514" customFormat="1" ht="35.1" customHeight="1" thickBot="1">
      <c r="A191" s="524"/>
      <c r="B191" s="542"/>
      <c r="C191" s="543"/>
      <c r="D191" s="544"/>
    </row>
    <row r="192" spans="1:4" s="514" customFormat="1" ht="35.1" customHeight="1" thickBot="1">
      <c r="A192" s="524"/>
      <c r="B192" s="542"/>
      <c r="C192" s="543"/>
      <c r="D192" s="544"/>
    </row>
    <row r="193" spans="1:4" s="514" customFormat="1" ht="35.1" customHeight="1" thickBot="1">
      <c r="A193" s="524"/>
      <c r="B193" s="542"/>
      <c r="C193" s="543"/>
      <c r="D193" s="544"/>
    </row>
    <row r="194" spans="1:4" s="514" customFormat="1" ht="35.1" customHeight="1" thickBot="1">
      <c r="A194" s="524"/>
      <c r="B194" s="542"/>
      <c r="C194" s="543"/>
      <c r="D194" s="544"/>
    </row>
    <row r="195" spans="1:4" s="514" customFormat="1" ht="35.1" customHeight="1" thickBot="1">
      <c r="A195" s="524"/>
      <c r="B195" s="542"/>
      <c r="C195" s="543"/>
      <c r="D195" s="544"/>
    </row>
    <row r="196" spans="1:4" s="514" customFormat="1" ht="35.1" customHeight="1" thickBot="1">
      <c r="A196" s="524"/>
      <c r="B196" s="542"/>
      <c r="C196" s="543"/>
      <c r="D196" s="544"/>
    </row>
    <row r="197" spans="1:4" s="514" customFormat="1" ht="35.1" customHeight="1" thickBot="1">
      <c r="A197" s="524"/>
      <c r="B197" s="542"/>
      <c r="C197" s="543"/>
      <c r="D197" s="544"/>
    </row>
    <row r="198" spans="1:4" s="514" customFormat="1" ht="35.1" customHeight="1" thickBot="1">
      <c r="A198" s="524"/>
      <c r="B198" s="542"/>
      <c r="C198" s="543"/>
      <c r="D198" s="544"/>
    </row>
    <row r="199" spans="1:4" s="514" customFormat="1" ht="35.1" customHeight="1" thickBot="1">
      <c r="A199" s="524"/>
      <c r="B199" s="542"/>
      <c r="C199" s="543"/>
      <c r="D199" s="544"/>
    </row>
    <row r="200" spans="1:4" s="514" customFormat="1" ht="35.1" customHeight="1" thickBot="1">
      <c r="A200" s="524"/>
      <c r="B200" s="542"/>
      <c r="C200" s="543"/>
      <c r="D200" s="544"/>
    </row>
    <row r="201" spans="1:4" s="514" customFormat="1" ht="35.1" customHeight="1" thickBot="1">
      <c r="A201" s="524"/>
      <c r="B201" s="542"/>
      <c r="C201" s="543"/>
      <c r="D201" s="544"/>
    </row>
    <row r="202" spans="1:4" s="514" customFormat="1" ht="35.1" customHeight="1" thickBot="1">
      <c r="A202" s="524"/>
      <c r="B202" s="542"/>
      <c r="C202" s="543"/>
      <c r="D202" s="544"/>
    </row>
    <row r="203" spans="1:4" s="514" customFormat="1" ht="35.1" customHeight="1" thickBot="1">
      <c r="A203" s="524"/>
      <c r="B203" s="542"/>
      <c r="C203" s="543"/>
      <c r="D203" s="544"/>
    </row>
    <row r="204" spans="1:4" s="514" customFormat="1" ht="45" customHeight="1" thickBot="1">
      <c r="A204" s="524"/>
      <c r="B204" s="542"/>
      <c r="C204" s="543"/>
      <c r="D204" s="544"/>
    </row>
    <row r="205" spans="1:4" s="514" customFormat="1" ht="35.1" customHeight="1" thickBot="1">
      <c r="A205" s="524"/>
      <c r="B205" s="542"/>
      <c r="C205" s="543"/>
      <c r="D205" s="544"/>
    </row>
    <row r="206" spans="1:4" s="514" customFormat="1" ht="35.1" customHeight="1" thickBot="1">
      <c r="A206" s="524"/>
      <c r="B206" s="542"/>
      <c r="C206" s="543"/>
      <c r="D206" s="544"/>
    </row>
    <row r="207" spans="1:4" s="514" customFormat="1" ht="35.1" customHeight="1" thickBot="1">
      <c r="A207" s="524"/>
      <c r="B207" s="542"/>
      <c r="C207" s="543"/>
      <c r="D207" s="544"/>
    </row>
    <row r="208" spans="1:4" s="514" customFormat="1" ht="35.1" customHeight="1" thickBot="1">
      <c r="A208" s="524"/>
      <c r="B208" s="542"/>
      <c r="C208" s="543"/>
      <c r="D208" s="544"/>
    </row>
    <row r="209" spans="1:4" s="514" customFormat="1" ht="35.1" customHeight="1" thickBot="1">
      <c r="A209" s="524"/>
      <c r="B209" s="542"/>
      <c r="C209" s="543"/>
      <c r="D209" s="544"/>
    </row>
    <row r="210" spans="1:4" s="514" customFormat="1" ht="35.1" customHeight="1" thickBot="1">
      <c r="A210" s="524"/>
      <c r="B210" s="542"/>
      <c r="C210" s="543"/>
      <c r="D210" s="544"/>
    </row>
    <row r="211" spans="1:4" s="514" customFormat="1" ht="35.1" customHeight="1" thickBot="1">
      <c r="A211" s="524"/>
      <c r="B211" s="542"/>
      <c r="C211" s="543"/>
      <c r="D211" s="544"/>
    </row>
    <row r="212" spans="1:4" s="514" customFormat="1" ht="35.1" customHeight="1" thickBot="1">
      <c r="A212" s="524"/>
      <c r="B212" s="542"/>
      <c r="C212" s="543"/>
      <c r="D212" s="544"/>
    </row>
    <row r="213" spans="1:4" s="514" customFormat="1" ht="35.1" customHeight="1" thickBot="1">
      <c r="A213" s="524"/>
      <c r="B213" s="542"/>
      <c r="C213" s="543"/>
      <c r="D213" s="544"/>
    </row>
    <row r="214" spans="1:4" s="514" customFormat="1" ht="35.1" customHeight="1" thickBot="1">
      <c r="A214" s="524"/>
      <c r="B214" s="542"/>
      <c r="C214" s="543"/>
      <c r="D214" s="544"/>
    </row>
    <row r="215" spans="1:4" s="514" customFormat="1" ht="35.1" customHeight="1" thickBot="1">
      <c r="A215" s="524"/>
      <c r="B215" s="542"/>
      <c r="C215" s="543"/>
      <c r="D215" s="544"/>
    </row>
    <row r="216" spans="1:4" s="514" customFormat="1" ht="35.1" customHeight="1" thickBot="1">
      <c r="A216" s="524"/>
      <c r="B216" s="542"/>
      <c r="C216" s="543"/>
      <c r="D216" s="544"/>
    </row>
    <row r="217" spans="1:4" s="514" customFormat="1" ht="35.1" customHeight="1" thickBot="1">
      <c r="A217" s="524"/>
      <c r="B217" s="542"/>
      <c r="C217" s="543"/>
      <c r="D217" s="544"/>
    </row>
    <row r="218" spans="1:4" s="514" customFormat="1" ht="35.1" customHeight="1" thickBot="1">
      <c r="A218" s="524"/>
      <c r="B218" s="542"/>
      <c r="C218" s="543"/>
      <c r="D218" s="544"/>
    </row>
    <row r="219" spans="1:4" s="514" customFormat="1" ht="35.1" customHeight="1" thickBot="1">
      <c r="A219" s="524"/>
      <c r="B219" s="542"/>
      <c r="C219" s="543"/>
      <c r="D219" s="544"/>
    </row>
    <row r="220" spans="1:4" s="514" customFormat="1" ht="35.1" customHeight="1" thickBot="1">
      <c r="A220" s="524"/>
      <c r="B220" s="542"/>
      <c r="C220" s="543"/>
      <c r="D220" s="544"/>
    </row>
    <row r="221" spans="1:4" s="514" customFormat="1" ht="35.1" customHeight="1" thickBot="1">
      <c r="A221" s="524"/>
      <c r="B221" s="542"/>
      <c r="C221" s="543"/>
      <c r="D221" s="544"/>
    </row>
    <row r="222" spans="1:4" s="514" customFormat="1" ht="35.1" customHeight="1" thickBot="1">
      <c r="A222" s="524"/>
      <c r="B222" s="542"/>
      <c r="C222" s="543"/>
      <c r="D222" s="544"/>
    </row>
    <row r="223" spans="1:4" s="514" customFormat="1" ht="35.1" customHeight="1" thickBot="1">
      <c r="A223" s="524"/>
      <c r="B223" s="542"/>
      <c r="C223" s="543"/>
      <c r="D223" s="544"/>
    </row>
    <row r="224" spans="1:4" s="514" customFormat="1" ht="35.1" customHeight="1" thickBot="1">
      <c r="A224" s="524"/>
      <c r="B224" s="542"/>
      <c r="C224" s="543"/>
      <c r="D224" s="544"/>
    </row>
    <row r="225" spans="1:4" s="514" customFormat="1" ht="35.1" customHeight="1" thickBot="1">
      <c r="A225" s="524"/>
      <c r="B225" s="542"/>
      <c r="C225" s="543"/>
      <c r="D225" s="544"/>
    </row>
    <row r="226" spans="1:4" s="514" customFormat="1" ht="35.1" customHeight="1" thickBot="1">
      <c r="A226" s="524"/>
      <c r="B226" s="542"/>
      <c r="C226" s="543"/>
      <c r="D226" s="544"/>
    </row>
    <row r="227" spans="1:4" s="514" customFormat="1" ht="35.1" customHeight="1" thickBot="1">
      <c r="A227" s="524"/>
      <c r="B227" s="542"/>
      <c r="C227" s="543"/>
      <c r="D227" s="544"/>
    </row>
    <row r="228" spans="1:4" s="514" customFormat="1" ht="35.1" customHeight="1" thickBot="1">
      <c r="A228" s="524"/>
      <c r="B228" s="542"/>
      <c r="C228" s="543"/>
      <c r="D228" s="544"/>
    </row>
    <row r="229" spans="1:4" s="514" customFormat="1" ht="35.1" customHeight="1" thickBot="1">
      <c r="A229" s="524"/>
      <c r="B229" s="542"/>
      <c r="C229" s="543"/>
      <c r="D229" s="544"/>
    </row>
    <row r="230" spans="1:4" s="514" customFormat="1" ht="35.1" customHeight="1" thickBot="1">
      <c r="A230" s="524"/>
      <c r="B230" s="542"/>
      <c r="C230" s="543"/>
      <c r="D230" s="544"/>
    </row>
    <row r="231" spans="1:4" s="514" customFormat="1" ht="35.1" customHeight="1" thickBot="1">
      <c r="A231" s="524"/>
      <c r="B231" s="542"/>
      <c r="C231" s="543"/>
      <c r="D231" s="544"/>
    </row>
    <row r="232" spans="1:4" s="514" customFormat="1" ht="35.1" customHeight="1" thickBot="1">
      <c r="A232" s="524"/>
      <c r="B232" s="542"/>
      <c r="C232" s="543"/>
      <c r="D232" s="544"/>
    </row>
    <row r="233" spans="1:4" s="514" customFormat="1" ht="35.1" customHeight="1" thickBot="1">
      <c r="A233" s="524"/>
      <c r="B233" s="542"/>
      <c r="C233" s="543"/>
      <c r="D233" s="544"/>
    </row>
    <row r="234" spans="1:4" s="514" customFormat="1" ht="35.1" customHeight="1" thickBot="1">
      <c r="A234" s="524"/>
      <c r="B234" s="542"/>
      <c r="C234" s="543"/>
      <c r="D234" s="544"/>
    </row>
    <row r="235" spans="1:4" s="514" customFormat="1" ht="35.1" customHeight="1" thickBot="1">
      <c r="A235" s="524"/>
      <c r="B235" s="542"/>
      <c r="C235" s="543"/>
      <c r="D235" s="544"/>
    </row>
    <row r="236" spans="1:4" s="514" customFormat="1" ht="35.1" customHeight="1" thickBot="1">
      <c r="A236" s="524"/>
      <c r="B236" s="542"/>
      <c r="C236" s="543"/>
      <c r="D236" s="544"/>
    </row>
    <row r="237" spans="1:4" s="514" customFormat="1" ht="35.1" customHeight="1" thickBot="1">
      <c r="A237" s="524"/>
      <c r="B237" s="542"/>
      <c r="C237" s="543"/>
      <c r="D237" s="544"/>
    </row>
    <row r="238" spans="1:4" s="514" customFormat="1" ht="35.1" customHeight="1" thickBot="1">
      <c r="A238" s="524"/>
      <c r="B238" s="542"/>
      <c r="C238" s="543"/>
      <c r="D238" s="544"/>
    </row>
    <row r="239" spans="1:4" s="514" customFormat="1" ht="35.1" customHeight="1" thickBot="1">
      <c r="A239" s="524"/>
      <c r="B239" s="542"/>
      <c r="C239" s="543"/>
      <c r="D239" s="544"/>
    </row>
    <row r="240" spans="1:4" s="514" customFormat="1" ht="35.1" customHeight="1" thickBot="1">
      <c r="A240" s="524"/>
      <c r="B240" s="542"/>
      <c r="C240" s="543"/>
      <c r="D240" s="544"/>
    </row>
    <row r="241" spans="1:4" s="514" customFormat="1" ht="35.1" customHeight="1" thickBot="1">
      <c r="A241" s="524"/>
      <c r="B241" s="542"/>
      <c r="C241" s="543"/>
      <c r="D241" s="544"/>
    </row>
    <row r="242" spans="1:4" s="514" customFormat="1" ht="35.1" customHeight="1" thickBot="1">
      <c r="A242" s="524"/>
      <c r="B242" s="542"/>
      <c r="C242" s="543"/>
      <c r="D242" s="544"/>
    </row>
    <row r="243" spans="1:4" s="514" customFormat="1" ht="35.1" customHeight="1" thickBot="1">
      <c r="A243" s="524"/>
      <c r="B243" s="542"/>
      <c r="C243" s="543"/>
      <c r="D243" s="544"/>
    </row>
    <row r="244" spans="1:4" s="514" customFormat="1" ht="35.1" customHeight="1" thickBot="1">
      <c r="A244" s="524"/>
      <c r="B244" s="542"/>
      <c r="C244" s="543"/>
      <c r="D244" s="544"/>
    </row>
    <row r="245" spans="1:4" s="514" customFormat="1" ht="35.1" customHeight="1" thickBot="1">
      <c r="A245" s="524"/>
      <c r="B245" s="542"/>
      <c r="C245" s="543"/>
      <c r="D245" s="544"/>
    </row>
    <row r="246" spans="1:4" s="514" customFormat="1" ht="35.1" customHeight="1" thickBot="1">
      <c r="A246" s="524"/>
      <c r="B246" s="542"/>
      <c r="C246" s="543"/>
      <c r="D246" s="544"/>
    </row>
    <row r="247" spans="1:4" s="514" customFormat="1" ht="35.1" customHeight="1" thickBot="1">
      <c r="A247" s="524"/>
      <c r="B247" s="542"/>
      <c r="C247" s="543"/>
      <c r="D247" s="544"/>
    </row>
    <row r="248" spans="1:4" s="514" customFormat="1" ht="35.1" customHeight="1" thickBot="1">
      <c r="A248" s="524"/>
      <c r="B248" s="542"/>
      <c r="C248" s="543"/>
      <c r="D248" s="544"/>
    </row>
    <row r="249" spans="1:4" s="514" customFormat="1" ht="35.1" customHeight="1" thickBot="1">
      <c r="A249" s="524"/>
      <c r="B249" s="542"/>
      <c r="C249" s="543"/>
      <c r="D249" s="544"/>
    </row>
    <row r="250" spans="1:4" s="514" customFormat="1" ht="35.1" customHeight="1" thickBot="1">
      <c r="A250" s="524"/>
      <c r="B250" s="542"/>
      <c r="C250" s="543"/>
      <c r="D250" s="544"/>
    </row>
    <row r="251" spans="1:4" s="514" customFormat="1" ht="35.1" customHeight="1" thickBot="1">
      <c r="A251" s="524"/>
      <c r="B251" s="542"/>
      <c r="C251" s="543"/>
      <c r="D251" s="544"/>
    </row>
    <row r="252" spans="1:4" s="514" customFormat="1" ht="35.1" customHeight="1" thickBot="1">
      <c r="A252" s="524"/>
      <c r="B252" s="542"/>
      <c r="C252" s="543"/>
      <c r="D252" s="544"/>
    </row>
    <row r="253" spans="1:4" s="514" customFormat="1" ht="35.1" customHeight="1" thickBot="1">
      <c r="A253" s="524"/>
      <c r="B253" s="542"/>
      <c r="C253" s="543"/>
      <c r="D253" s="544"/>
    </row>
    <row r="254" spans="1:4" s="514" customFormat="1" ht="35.1" customHeight="1" thickBot="1">
      <c r="A254" s="524"/>
      <c r="B254" s="542"/>
      <c r="C254" s="543"/>
      <c r="D254" s="544"/>
    </row>
    <row r="255" spans="1:4" s="514" customFormat="1" ht="35.1" customHeight="1" thickBot="1">
      <c r="A255" s="524"/>
      <c r="B255" s="542"/>
      <c r="C255" s="543"/>
      <c r="D255" s="544"/>
    </row>
    <row r="256" spans="1:4" s="514" customFormat="1" ht="35.1" customHeight="1" thickBot="1">
      <c r="A256" s="524"/>
      <c r="B256" s="542"/>
      <c r="C256" s="543"/>
      <c r="D256" s="544"/>
    </row>
    <row r="257" spans="1:4" s="514" customFormat="1" ht="35.1" customHeight="1" thickBot="1">
      <c r="A257" s="524"/>
      <c r="B257" s="542"/>
      <c r="C257" s="543"/>
      <c r="D257" s="544"/>
    </row>
    <row r="258" spans="1:4" s="514" customFormat="1" ht="35.1" customHeight="1" thickBot="1">
      <c r="A258" s="524"/>
      <c r="B258" s="542"/>
      <c r="C258" s="543"/>
      <c r="D258" s="544"/>
    </row>
    <row r="259" spans="1:4" s="514" customFormat="1" ht="35.1" customHeight="1" thickBot="1">
      <c r="A259" s="524"/>
      <c r="B259" s="542"/>
      <c r="C259" s="543"/>
      <c r="D259" s="544"/>
    </row>
    <row r="260" spans="1:4" s="514" customFormat="1" ht="35.1" customHeight="1" thickBot="1">
      <c r="A260" s="524"/>
      <c r="B260" s="542"/>
      <c r="C260" s="543"/>
      <c r="D260" s="544"/>
    </row>
    <row r="261" spans="1:4" s="514" customFormat="1" ht="35.1" customHeight="1" thickBot="1">
      <c r="A261" s="524"/>
      <c r="B261" s="542"/>
      <c r="C261" s="543"/>
      <c r="D261" s="544"/>
    </row>
    <row r="262" spans="1:4" s="514" customFormat="1" ht="35.1" customHeight="1" thickBot="1">
      <c r="A262" s="524"/>
      <c r="B262" s="542"/>
      <c r="C262" s="543"/>
      <c r="D262" s="544"/>
    </row>
    <row r="263" spans="1:4" s="514" customFormat="1" ht="35.1" customHeight="1" thickBot="1">
      <c r="A263" s="524"/>
      <c r="B263" s="542"/>
      <c r="C263" s="543"/>
      <c r="D263" s="544"/>
    </row>
    <row r="264" spans="1:4" s="514" customFormat="1" ht="35.1" customHeight="1" thickBot="1">
      <c r="A264" s="524"/>
      <c r="B264" s="542"/>
      <c r="C264" s="543"/>
      <c r="D264" s="544"/>
    </row>
    <row r="265" spans="1:4" s="514" customFormat="1" ht="35.1" customHeight="1" thickBot="1">
      <c r="A265" s="524"/>
      <c r="B265" s="542"/>
      <c r="C265" s="543"/>
      <c r="D265" s="544"/>
    </row>
    <row r="266" spans="1:4" s="514" customFormat="1" ht="35.1" customHeight="1" thickBot="1">
      <c r="A266" s="524"/>
      <c r="B266" s="542"/>
      <c r="C266" s="543"/>
      <c r="D266" s="544"/>
    </row>
    <row r="267" spans="1:4" s="514" customFormat="1" ht="35.1" customHeight="1" thickBot="1">
      <c r="A267" s="524"/>
      <c r="B267" s="542"/>
      <c r="C267" s="543"/>
      <c r="D267" s="544"/>
    </row>
    <row r="268" spans="1:4" s="514" customFormat="1" ht="35.1" customHeight="1" thickBot="1">
      <c r="A268" s="524"/>
      <c r="B268" s="542"/>
      <c r="C268" s="543"/>
      <c r="D268" s="544"/>
    </row>
    <row r="269" spans="1:4" s="514" customFormat="1" ht="35.1" customHeight="1" thickBot="1">
      <c r="A269" s="524"/>
      <c r="B269" s="542"/>
      <c r="C269" s="543"/>
      <c r="D269" s="544"/>
    </row>
    <row r="270" spans="1:4" s="514" customFormat="1" ht="35.1" customHeight="1" thickBot="1">
      <c r="A270" s="524"/>
      <c r="B270" s="542"/>
      <c r="C270" s="543"/>
      <c r="D270" s="544"/>
    </row>
    <row r="271" spans="1:4" s="514" customFormat="1" ht="35.1" customHeight="1" thickBot="1">
      <c r="A271" s="524"/>
      <c r="B271" s="542"/>
      <c r="C271" s="543"/>
      <c r="D271" s="544"/>
    </row>
    <row r="272" spans="1:4" s="514" customFormat="1" ht="35.1" customHeight="1" thickBot="1">
      <c r="A272" s="524"/>
      <c r="B272" s="542"/>
      <c r="C272" s="543"/>
      <c r="D272" s="544"/>
    </row>
    <row r="273" spans="1:4" s="514" customFormat="1" ht="35.1" customHeight="1" thickBot="1">
      <c r="A273" s="524"/>
      <c r="B273" s="542"/>
      <c r="C273" s="543"/>
      <c r="D273" s="544"/>
    </row>
    <row r="274" spans="1:4" s="514" customFormat="1" ht="35.1" customHeight="1" thickBot="1">
      <c r="A274" s="524"/>
      <c r="B274" s="542"/>
      <c r="C274" s="543"/>
      <c r="D274" s="544"/>
    </row>
    <row r="275" spans="1:4" s="514" customFormat="1" ht="35.1" customHeight="1" thickBot="1">
      <c r="A275" s="524"/>
      <c r="B275" s="542"/>
      <c r="C275" s="543"/>
      <c r="D275" s="544"/>
    </row>
    <row r="276" spans="1:4" s="514" customFormat="1" ht="35.1" customHeight="1" thickBot="1">
      <c r="A276" s="524"/>
      <c r="B276" s="542"/>
      <c r="C276" s="543"/>
      <c r="D276" s="544"/>
    </row>
    <row r="277" spans="1:4" s="514" customFormat="1" ht="35.1" customHeight="1" thickBot="1">
      <c r="A277" s="524"/>
      <c r="B277" s="524"/>
      <c r="C277" s="545"/>
    </row>
    <row r="278" spans="1:4" s="514" customFormat="1" ht="35.1" customHeight="1" thickBot="1">
      <c r="A278" s="524"/>
      <c r="B278" s="524"/>
      <c r="C278" s="545"/>
    </row>
    <row r="279" spans="1:4" s="514" customFormat="1" ht="35.1" customHeight="1" thickBot="1">
      <c r="A279" s="524"/>
      <c r="B279" s="524"/>
      <c r="C279" s="545"/>
    </row>
    <row r="280" spans="1:4" s="514" customFormat="1" ht="35.1" customHeight="1" thickBot="1">
      <c r="A280" s="524"/>
      <c r="B280" s="524"/>
      <c r="C280" s="545"/>
    </row>
    <row r="281" spans="1:4" s="514" customFormat="1" ht="35.1" customHeight="1" thickBot="1">
      <c r="A281" s="524"/>
      <c r="B281" s="524"/>
      <c r="C281" s="545"/>
    </row>
    <row r="282" spans="1:4" s="514" customFormat="1" ht="35.1" customHeight="1" thickBot="1">
      <c r="A282" s="524"/>
      <c r="B282" s="524"/>
      <c r="C282" s="545"/>
    </row>
    <row r="283" spans="1:4" s="514" customFormat="1" ht="35.1" customHeight="1" thickBot="1">
      <c r="A283" s="524"/>
      <c r="B283" s="524"/>
      <c r="C283" s="545"/>
    </row>
    <row r="284" spans="1:4" s="514" customFormat="1" ht="35.1" customHeight="1" thickBot="1">
      <c r="A284" s="524"/>
      <c r="B284" s="524"/>
      <c r="C284" s="545"/>
    </row>
    <row r="285" spans="1:4" s="514" customFormat="1" ht="35.1" customHeight="1" thickBot="1">
      <c r="A285" s="524"/>
      <c r="B285" s="524"/>
      <c r="C285" s="545"/>
    </row>
    <row r="286" spans="1:4" s="514" customFormat="1" ht="35.1" customHeight="1" thickBot="1">
      <c r="A286" s="524"/>
      <c r="B286" s="524"/>
      <c r="C286" s="545"/>
    </row>
    <row r="287" spans="1:4" s="514" customFormat="1" ht="35.1" customHeight="1" thickBot="1">
      <c r="A287" s="524"/>
      <c r="B287" s="524"/>
      <c r="C287" s="545"/>
    </row>
    <row r="288" spans="1:4" s="514" customFormat="1" ht="35.1" customHeight="1" thickBot="1">
      <c r="A288" s="524"/>
      <c r="B288" s="524"/>
      <c r="C288" s="545"/>
    </row>
    <row r="289" spans="1:3" s="514" customFormat="1" ht="35.1" customHeight="1" thickBot="1">
      <c r="A289" s="524"/>
      <c r="B289" s="524"/>
      <c r="C289" s="545"/>
    </row>
    <row r="290" spans="1:3" s="514" customFormat="1" ht="35.1" customHeight="1" thickBot="1">
      <c r="A290" s="524"/>
      <c r="B290" s="524"/>
      <c r="C290" s="545"/>
    </row>
    <row r="291" spans="1:3" s="514" customFormat="1" ht="35.1" customHeight="1" thickBot="1">
      <c r="A291" s="524"/>
      <c r="B291" s="524"/>
      <c r="C291" s="545"/>
    </row>
    <row r="292" spans="1:3" s="514" customFormat="1" ht="35.1" customHeight="1" thickBot="1">
      <c r="A292" s="524"/>
      <c r="B292" s="524"/>
      <c r="C292" s="545"/>
    </row>
    <row r="293" spans="1:3" s="514" customFormat="1" ht="35.1" customHeight="1" thickBot="1">
      <c r="A293" s="524"/>
      <c r="B293" s="524"/>
      <c r="C293" s="545"/>
    </row>
    <row r="294" spans="1:3" s="514" customFormat="1" ht="35.1" customHeight="1" thickBot="1">
      <c r="A294" s="524"/>
      <c r="B294" s="524"/>
      <c r="C294" s="545"/>
    </row>
    <row r="295" spans="1:3" s="514" customFormat="1" ht="35.1" customHeight="1" thickBot="1">
      <c r="A295" s="524"/>
      <c r="B295" s="524"/>
      <c r="C295" s="545"/>
    </row>
    <row r="296" spans="1:3" s="514" customFormat="1" ht="35.1" customHeight="1" thickBot="1">
      <c r="A296" s="524"/>
      <c r="B296" s="524"/>
      <c r="C296" s="545"/>
    </row>
    <row r="297" spans="1:3" s="514" customFormat="1" ht="35.1" customHeight="1" thickBot="1">
      <c r="A297" s="524"/>
      <c r="B297" s="524"/>
      <c r="C297" s="545"/>
    </row>
    <row r="298" spans="1:3" s="514" customFormat="1" ht="35.1" customHeight="1" thickBot="1">
      <c r="A298" s="524"/>
      <c r="B298" s="524"/>
      <c r="C298" s="545"/>
    </row>
    <row r="299" spans="1:3" s="514" customFormat="1" ht="35.1" customHeight="1" thickBot="1">
      <c r="A299" s="524"/>
      <c r="B299" s="524"/>
      <c r="C299" s="545"/>
    </row>
    <row r="300" spans="1:3" s="514" customFormat="1" ht="35.1" customHeight="1" thickBot="1">
      <c r="A300" s="524"/>
      <c r="B300" s="524"/>
      <c r="C300" s="545"/>
    </row>
    <row r="301" spans="1:3" s="514" customFormat="1" ht="35.1" customHeight="1" thickBot="1">
      <c r="A301" s="524"/>
      <c r="B301" s="524"/>
      <c r="C301" s="545"/>
    </row>
    <row r="302" spans="1:3" s="514" customFormat="1" ht="35.1" customHeight="1" thickBot="1">
      <c r="A302" s="524"/>
      <c r="B302" s="524"/>
      <c r="C302" s="545"/>
    </row>
    <row r="303" spans="1:3" s="514" customFormat="1" ht="35.1" customHeight="1" thickBot="1">
      <c r="A303" s="524"/>
      <c r="B303" s="524"/>
      <c r="C303" s="545"/>
    </row>
    <row r="304" spans="1:3" s="514" customFormat="1" ht="35.1" customHeight="1" thickBot="1">
      <c r="A304" s="524"/>
      <c r="B304" s="524"/>
      <c r="C304" s="545"/>
    </row>
    <row r="305" spans="1:3" s="514" customFormat="1" ht="35.1" customHeight="1" thickBot="1">
      <c r="A305" s="524"/>
      <c r="B305" s="524"/>
      <c r="C305" s="545"/>
    </row>
    <row r="306" spans="1:3" s="514" customFormat="1" ht="35.1" customHeight="1" thickBot="1">
      <c r="A306" s="524"/>
      <c r="B306" s="524"/>
      <c r="C306" s="545"/>
    </row>
    <row r="307" spans="1:3" s="514" customFormat="1" ht="35.1" customHeight="1" thickBot="1">
      <c r="A307" s="524"/>
      <c r="B307" s="524"/>
      <c r="C307" s="545"/>
    </row>
    <row r="308" spans="1:3" s="514" customFormat="1" ht="35.1" customHeight="1" thickBot="1">
      <c r="A308" s="524"/>
      <c r="B308" s="524"/>
      <c r="C308" s="545"/>
    </row>
    <row r="309" spans="1:3" s="514" customFormat="1" ht="35.1" customHeight="1" thickBot="1">
      <c r="A309" s="524"/>
      <c r="B309" s="524"/>
      <c r="C309" s="545"/>
    </row>
    <row r="310" spans="1:3" s="514" customFormat="1" ht="35.1" customHeight="1" thickBot="1">
      <c r="A310" s="524"/>
      <c r="B310" s="524"/>
      <c r="C310" s="545"/>
    </row>
    <row r="311" spans="1:3" s="514" customFormat="1" ht="35.1" customHeight="1" thickBot="1">
      <c r="A311" s="524"/>
      <c r="B311" s="524"/>
      <c r="C311" s="545"/>
    </row>
    <row r="312" spans="1:3" s="514" customFormat="1" ht="35.1" customHeight="1" thickBot="1">
      <c r="A312" s="524"/>
      <c r="B312" s="524"/>
      <c r="C312" s="545"/>
    </row>
    <row r="313" spans="1:3" s="514" customFormat="1" ht="35.1" customHeight="1" thickBot="1">
      <c r="A313" s="524"/>
      <c r="B313" s="524"/>
      <c r="C313" s="545"/>
    </row>
    <row r="314" spans="1:3" ht="35.1" customHeight="1"/>
  </sheetData>
  <mergeCells count="1">
    <mergeCell ref="B2:D2"/>
  </mergeCells>
  <conditionalFormatting sqref="B220:C249 B277:D280">
    <cfRule type="expression" dxfId="24" priority="637">
      <formula>#REF!&lt;&gt;""</formula>
    </cfRule>
    <cfRule type="expression" dxfId="23" priority="638">
      <formula>#REF!&lt;&gt;""</formula>
    </cfRule>
  </conditionalFormatting>
  <conditionalFormatting sqref="B4:D41 D42:D106 B107:D219">
    <cfRule type="expression" dxfId="22" priority="639">
      <formula>#REF!&lt;&gt;""</formula>
    </cfRule>
    <cfRule type="expression" dxfId="21" priority="640">
      <formula>#REF!&lt;&gt;""</formula>
    </cfRule>
    <cfRule type="expression" dxfId="20" priority="641">
      <formula>#REF!&lt;&gt;""</formula>
    </cfRule>
    <cfRule type="expression" dxfId="19" priority="642">
      <formula>#REF!&lt;&gt;""</formula>
    </cfRule>
    <cfRule type="expression" dxfId="18" priority="643">
      <formula>#REF!&lt;&gt;""</formula>
    </cfRule>
    <cfRule type="expression" dxfId="17" priority="644">
      <formula>#REF!&lt;&gt;""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832C-0C37-4C4B-8D6A-3781F6D34A0B}">
  <sheetPr>
    <tabColor rgb="FF92D050"/>
    <pageSetUpPr fitToPage="1"/>
  </sheetPr>
  <dimension ref="B1:Y162"/>
  <sheetViews>
    <sheetView showGridLines="0" topLeftCell="D17" zoomScaleNormal="100" zoomScaleSheetLayoutView="100" workbookViewId="0">
      <selection activeCell="B15" sqref="B15:P19"/>
    </sheetView>
  </sheetViews>
  <sheetFormatPr defaultColWidth="8.85546875" defaultRowHeight="15"/>
  <cols>
    <col min="1" max="1" width="8.85546875" style="123"/>
    <col min="2" max="2" width="22.140625" style="123" customWidth="1"/>
    <col min="3" max="3" width="70.28515625" style="123" customWidth="1"/>
    <col min="4" max="4" width="9.28515625" style="124" customWidth="1"/>
    <col min="5" max="5" width="16.5703125" style="124" customWidth="1"/>
    <col min="6" max="6" width="15.7109375" style="124" customWidth="1"/>
    <col min="7" max="7" width="11.28515625" style="124" customWidth="1"/>
    <col min="8" max="8" width="16.42578125" style="124" customWidth="1"/>
    <col min="9" max="9" width="10" style="124" customWidth="1"/>
    <col min="10" max="10" width="21.42578125" style="124" customWidth="1"/>
    <col min="11" max="11" width="15.5703125" style="124" customWidth="1"/>
    <col min="12" max="12" width="13.85546875" style="124" customWidth="1"/>
    <col min="13" max="14" width="13.42578125" style="124" customWidth="1"/>
    <col min="15" max="16" width="16.42578125" style="124" customWidth="1"/>
    <col min="17" max="17" width="33.42578125" style="124" bestFit="1" customWidth="1"/>
    <col min="18" max="18" width="20.7109375" style="124" customWidth="1"/>
    <col min="19" max="19" width="15.7109375" style="125" customWidth="1"/>
    <col min="20" max="20" width="19.7109375" style="126" bestFit="1" customWidth="1"/>
    <col min="21" max="21" width="14.7109375" style="126" customWidth="1"/>
    <col min="22" max="22" width="32.42578125" style="123" customWidth="1"/>
    <col min="23" max="23" width="19.7109375" style="123" bestFit="1" customWidth="1"/>
    <col min="24" max="16384" width="8.85546875" style="123"/>
  </cols>
  <sheetData>
    <row r="1" spans="2:25" ht="15.75" thickBot="1"/>
    <row r="2" spans="2:25" ht="16.5" thickBot="1">
      <c r="B2" s="696" t="s">
        <v>320</v>
      </c>
      <c r="C2" s="384" t="s">
        <v>1380</v>
      </c>
      <c r="E2" s="147" t="s">
        <v>1103</v>
      </c>
      <c r="F2" s="727">
        <v>7</v>
      </c>
      <c r="G2" s="147" t="s">
        <v>1104</v>
      </c>
      <c r="H2" s="728">
        <v>522</v>
      </c>
    </row>
    <row r="3" spans="2:25" ht="32.25" thickBot="1">
      <c r="B3" s="729" t="s">
        <v>1105</v>
      </c>
      <c r="C3" s="511" t="s">
        <v>1385</v>
      </c>
      <c r="E3" s="147" t="s">
        <v>1106</v>
      </c>
      <c r="F3" s="730">
        <v>2.6</v>
      </c>
      <c r="G3" s="147" t="s">
        <v>1107</v>
      </c>
      <c r="H3" s="728">
        <v>20.3</v>
      </c>
    </row>
    <row r="4" spans="2:25" ht="15.75" thickBot="1">
      <c r="B4" s="702"/>
    </row>
    <row r="5" spans="2:25" ht="48" thickBot="1">
      <c r="B5" s="703" t="s">
        <v>214</v>
      </c>
      <c r="C5" s="731" t="s">
        <v>39</v>
      </c>
      <c r="D5" s="731" t="s">
        <v>728</v>
      </c>
      <c r="E5" s="731" t="s">
        <v>31</v>
      </c>
      <c r="F5" s="731" t="s">
        <v>1108</v>
      </c>
      <c r="G5" s="731" t="s">
        <v>1109</v>
      </c>
      <c r="H5" s="731" t="s">
        <v>14</v>
      </c>
      <c r="I5" s="731" t="s">
        <v>1110</v>
      </c>
      <c r="J5" s="731" t="s">
        <v>1111</v>
      </c>
      <c r="K5" s="731" t="s">
        <v>1112</v>
      </c>
      <c r="L5" s="731" t="s">
        <v>1113</v>
      </c>
      <c r="M5" s="731" t="s">
        <v>1114</v>
      </c>
      <c r="N5" s="731" t="s">
        <v>1115</v>
      </c>
      <c r="O5" s="731" t="s">
        <v>1116</v>
      </c>
      <c r="P5" s="731" t="s">
        <v>1117</v>
      </c>
      <c r="S5" s="124"/>
      <c r="T5" s="124"/>
      <c r="U5" s="124"/>
      <c r="V5" s="124"/>
      <c r="W5" s="125"/>
      <c r="X5" s="126"/>
      <c r="Y5" s="126"/>
    </row>
    <row r="6" spans="2:25" ht="45.75" thickBot="1">
      <c r="B6" s="457" t="s">
        <v>1118</v>
      </c>
      <c r="C6" s="136" t="s">
        <v>1119</v>
      </c>
      <c r="D6" s="732" t="s">
        <v>1120</v>
      </c>
      <c r="E6" s="732" t="s">
        <v>1121</v>
      </c>
      <c r="F6" s="128">
        <v>10776</v>
      </c>
      <c r="G6" s="169">
        <v>2</v>
      </c>
      <c r="H6" s="733">
        <f>G6*$F$2</f>
        <v>14</v>
      </c>
      <c r="I6" s="129">
        <f>2.3*6*G6</f>
        <v>27.599999999999998</v>
      </c>
      <c r="J6" s="129">
        <f t="shared" ref="J6:J14" si="0">(2.3+0.4)*(6+0.4)*G6</f>
        <v>34.559999999999995</v>
      </c>
      <c r="K6" s="734">
        <f>G6*$F$3*$H$2</f>
        <v>2714.4</v>
      </c>
      <c r="L6" s="734">
        <f>G6*$F$3*$H$3</f>
        <v>105.56</v>
      </c>
      <c r="M6" s="130">
        <v>650.39</v>
      </c>
      <c r="N6" s="130">
        <v>650.39</v>
      </c>
      <c r="O6" s="130">
        <f>M6*$H6</f>
        <v>9105.4599999999991</v>
      </c>
      <c r="P6" s="130">
        <f>N6*$H6</f>
        <v>9105.4599999999991</v>
      </c>
      <c r="S6" s="124"/>
      <c r="T6" s="124"/>
      <c r="U6" s="124"/>
      <c r="V6" s="124"/>
      <c r="W6" s="125"/>
      <c r="X6" s="126"/>
      <c r="Y6" s="126"/>
    </row>
    <row r="7" spans="2:25" ht="45.75" thickBot="1">
      <c r="B7" s="457" t="s">
        <v>1122</v>
      </c>
      <c r="C7" s="136" t="s">
        <v>1123</v>
      </c>
      <c r="D7" s="732" t="s">
        <v>1120</v>
      </c>
      <c r="E7" s="732" t="s">
        <v>1121</v>
      </c>
      <c r="F7" s="128">
        <v>10775</v>
      </c>
      <c r="G7" s="169">
        <v>2</v>
      </c>
      <c r="H7" s="733">
        <f t="shared" ref="H7:H14" si="1">G7*$F$2</f>
        <v>14</v>
      </c>
      <c r="I7" s="129">
        <f t="shared" ref="I7:I14" si="2">2.3*6*G7</f>
        <v>27.599999999999998</v>
      </c>
      <c r="J7" s="129">
        <f t="shared" si="0"/>
        <v>34.559999999999995</v>
      </c>
      <c r="K7" s="734">
        <f t="shared" ref="K7:K14" si="3">G7*$F$3*$H$2</f>
        <v>2714.4</v>
      </c>
      <c r="L7" s="734">
        <f t="shared" ref="L7:L14" si="4">G7*$F$3*$H$3</f>
        <v>105.56</v>
      </c>
      <c r="M7" s="130">
        <v>832.5</v>
      </c>
      <c r="N7" s="130">
        <v>832.5</v>
      </c>
      <c r="O7" s="130">
        <f t="shared" ref="O7:P18" si="5">M7*$H7</f>
        <v>11655</v>
      </c>
      <c r="P7" s="130">
        <f t="shared" si="5"/>
        <v>11655</v>
      </c>
      <c r="S7" s="124"/>
      <c r="T7" s="124"/>
      <c r="U7" s="124"/>
      <c r="V7" s="124"/>
      <c r="W7" s="125"/>
      <c r="X7" s="126"/>
      <c r="Y7" s="126"/>
    </row>
    <row r="8" spans="2:25" ht="45.75" thickBot="1">
      <c r="B8" s="457" t="s">
        <v>1124</v>
      </c>
      <c r="C8" s="136" t="s">
        <v>1123</v>
      </c>
      <c r="D8" s="732" t="s">
        <v>1120</v>
      </c>
      <c r="E8" s="732" t="s">
        <v>1121</v>
      </c>
      <c r="F8" s="128">
        <v>10775</v>
      </c>
      <c r="G8" s="169">
        <v>2</v>
      </c>
      <c r="H8" s="733">
        <f t="shared" si="1"/>
        <v>14</v>
      </c>
      <c r="I8" s="129">
        <f t="shared" si="2"/>
        <v>27.599999999999998</v>
      </c>
      <c r="J8" s="129">
        <f t="shared" si="0"/>
        <v>34.559999999999995</v>
      </c>
      <c r="K8" s="734">
        <f t="shared" si="3"/>
        <v>2714.4</v>
      </c>
      <c r="L8" s="734">
        <f t="shared" si="4"/>
        <v>105.56</v>
      </c>
      <c r="M8" s="130">
        <v>832.5</v>
      </c>
      <c r="N8" s="130">
        <v>832.5</v>
      </c>
      <c r="O8" s="130">
        <f t="shared" si="5"/>
        <v>11655</v>
      </c>
      <c r="P8" s="130">
        <f t="shared" si="5"/>
        <v>11655</v>
      </c>
      <c r="S8" s="124"/>
      <c r="T8" s="124"/>
      <c r="U8" s="124"/>
      <c r="V8" s="124"/>
      <c r="W8" s="125"/>
      <c r="X8" s="126"/>
      <c r="Y8" s="126"/>
    </row>
    <row r="9" spans="2:25" ht="45.75" thickBot="1">
      <c r="B9" s="457" t="s">
        <v>1125</v>
      </c>
      <c r="C9" s="136" t="s">
        <v>1126</v>
      </c>
      <c r="D9" s="732" t="s">
        <v>1120</v>
      </c>
      <c r="E9" s="732" t="s">
        <v>1121</v>
      </c>
      <c r="F9" s="128">
        <v>10778</v>
      </c>
      <c r="G9" s="169">
        <v>2</v>
      </c>
      <c r="H9" s="733">
        <f t="shared" si="1"/>
        <v>14</v>
      </c>
      <c r="I9" s="129">
        <f t="shared" si="2"/>
        <v>27.599999999999998</v>
      </c>
      <c r="J9" s="129">
        <f t="shared" si="0"/>
        <v>34.559999999999995</v>
      </c>
      <c r="K9" s="734">
        <f t="shared" si="3"/>
        <v>2714.4</v>
      </c>
      <c r="L9" s="734">
        <f t="shared" si="4"/>
        <v>105.56</v>
      </c>
      <c r="M9" s="130">
        <v>1040.6199999999999</v>
      </c>
      <c r="N9" s="130">
        <v>1040.6199999999999</v>
      </c>
      <c r="O9" s="130">
        <f t="shared" si="5"/>
        <v>14568.679999999998</v>
      </c>
      <c r="P9" s="130">
        <f t="shared" si="5"/>
        <v>14568.679999999998</v>
      </c>
      <c r="S9" s="124"/>
      <c r="T9" s="124"/>
      <c r="U9" s="124"/>
      <c r="V9" s="124"/>
      <c r="W9" s="125"/>
      <c r="X9" s="126"/>
      <c r="Y9" s="126"/>
    </row>
    <row r="10" spans="2:25" ht="45.75" thickBot="1">
      <c r="B10" s="457" t="s">
        <v>1127</v>
      </c>
      <c r="C10" s="136" t="s">
        <v>1123</v>
      </c>
      <c r="D10" s="732" t="s">
        <v>1120</v>
      </c>
      <c r="E10" s="732" t="s">
        <v>1121</v>
      </c>
      <c r="F10" s="128">
        <v>10775</v>
      </c>
      <c r="G10" s="169">
        <v>2</v>
      </c>
      <c r="H10" s="733">
        <f t="shared" si="1"/>
        <v>14</v>
      </c>
      <c r="I10" s="129">
        <f t="shared" si="2"/>
        <v>27.599999999999998</v>
      </c>
      <c r="J10" s="129">
        <f t="shared" si="0"/>
        <v>34.559999999999995</v>
      </c>
      <c r="K10" s="734">
        <f t="shared" si="3"/>
        <v>2714.4</v>
      </c>
      <c r="L10" s="734">
        <f t="shared" si="4"/>
        <v>105.56</v>
      </c>
      <c r="M10" s="130">
        <v>832.5</v>
      </c>
      <c r="N10" s="130">
        <v>832.5</v>
      </c>
      <c r="O10" s="130">
        <f t="shared" si="5"/>
        <v>11655</v>
      </c>
      <c r="P10" s="130">
        <f t="shared" si="5"/>
        <v>11655</v>
      </c>
      <c r="S10" s="124"/>
      <c r="T10" s="124"/>
      <c r="U10" s="124"/>
      <c r="V10" s="124"/>
      <c r="W10" s="125"/>
      <c r="X10" s="126"/>
      <c r="Y10" s="126"/>
    </row>
    <row r="11" spans="2:25" ht="45.75" thickBot="1">
      <c r="B11" s="457" t="s">
        <v>1128</v>
      </c>
      <c r="C11" s="136" t="s">
        <v>1119</v>
      </c>
      <c r="D11" s="732" t="s">
        <v>1120</v>
      </c>
      <c r="E11" s="732" t="s">
        <v>1121</v>
      </c>
      <c r="F11" s="128">
        <v>10776</v>
      </c>
      <c r="G11" s="169">
        <v>1</v>
      </c>
      <c r="H11" s="733">
        <f t="shared" si="1"/>
        <v>7</v>
      </c>
      <c r="I11" s="129">
        <f t="shared" si="2"/>
        <v>13.799999999999999</v>
      </c>
      <c r="J11" s="129">
        <f t="shared" si="0"/>
        <v>17.279999999999998</v>
      </c>
      <c r="K11" s="734">
        <f t="shared" si="3"/>
        <v>1357.2</v>
      </c>
      <c r="L11" s="734">
        <f t="shared" si="4"/>
        <v>52.78</v>
      </c>
      <c r="M11" s="130">
        <v>650.39</v>
      </c>
      <c r="N11" s="130">
        <v>650.39</v>
      </c>
      <c r="O11" s="130">
        <f t="shared" si="5"/>
        <v>4552.7299999999996</v>
      </c>
      <c r="P11" s="130">
        <f t="shared" si="5"/>
        <v>4552.7299999999996</v>
      </c>
      <c r="S11" s="124"/>
      <c r="T11" s="124"/>
      <c r="U11" s="124"/>
      <c r="V11" s="124"/>
      <c r="W11" s="125"/>
      <c r="X11" s="126"/>
      <c r="Y11" s="126"/>
    </row>
    <row r="12" spans="2:25" ht="45.75" thickBot="1">
      <c r="B12" s="457" t="s">
        <v>1129</v>
      </c>
      <c r="C12" s="136" t="s">
        <v>1119</v>
      </c>
      <c r="D12" s="732" t="s">
        <v>1120</v>
      </c>
      <c r="E12" s="732" t="s">
        <v>1121</v>
      </c>
      <c r="F12" s="128">
        <v>10776</v>
      </c>
      <c r="G12" s="169">
        <v>1</v>
      </c>
      <c r="H12" s="733">
        <f t="shared" si="1"/>
        <v>7</v>
      </c>
      <c r="I12" s="129">
        <f t="shared" si="2"/>
        <v>13.799999999999999</v>
      </c>
      <c r="J12" s="129">
        <f t="shared" si="0"/>
        <v>17.279999999999998</v>
      </c>
      <c r="K12" s="734">
        <f t="shared" si="3"/>
        <v>1357.2</v>
      </c>
      <c r="L12" s="734">
        <f t="shared" si="4"/>
        <v>52.78</v>
      </c>
      <c r="M12" s="130">
        <v>650.39</v>
      </c>
      <c r="N12" s="130">
        <v>650.39</v>
      </c>
      <c r="O12" s="130">
        <f t="shared" si="5"/>
        <v>4552.7299999999996</v>
      </c>
      <c r="P12" s="130">
        <f t="shared" si="5"/>
        <v>4552.7299999999996</v>
      </c>
      <c r="S12" s="124"/>
      <c r="T12" s="124"/>
      <c r="U12" s="124"/>
      <c r="V12" s="124"/>
      <c r="W12" s="125"/>
      <c r="X12" s="126"/>
      <c r="Y12" s="126"/>
    </row>
    <row r="13" spans="2:25" ht="45.75" thickBot="1">
      <c r="B13" s="457" t="s">
        <v>1130</v>
      </c>
      <c r="C13" s="136" t="s">
        <v>1119</v>
      </c>
      <c r="D13" s="732" t="s">
        <v>1120</v>
      </c>
      <c r="E13" s="732" t="s">
        <v>1121</v>
      </c>
      <c r="F13" s="128">
        <v>10776</v>
      </c>
      <c r="G13" s="169">
        <v>1</v>
      </c>
      <c r="H13" s="733">
        <f t="shared" si="1"/>
        <v>7</v>
      </c>
      <c r="I13" s="129">
        <f t="shared" si="2"/>
        <v>13.799999999999999</v>
      </c>
      <c r="J13" s="129">
        <f t="shared" si="0"/>
        <v>17.279999999999998</v>
      </c>
      <c r="K13" s="734">
        <f t="shared" si="3"/>
        <v>1357.2</v>
      </c>
      <c r="L13" s="734">
        <f t="shared" si="4"/>
        <v>52.78</v>
      </c>
      <c r="M13" s="130">
        <v>650.39</v>
      </c>
      <c r="N13" s="130">
        <v>650.39</v>
      </c>
      <c r="O13" s="130">
        <f t="shared" si="5"/>
        <v>4552.7299999999996</v>
      </c>
      <c r="P13" s="130">
        <f t="shared" si="5"/>
        <v>4552.7299999999996</v>
      </c>
      <c r="S13" s="124"/>
      <c r="T13" s="124"/>
      <c r="U13" s="124"/>
      <c r="V13" s="124"/>
      <c r="W13" s="125"/>
      <c r="X13" s="126"/>
      <c r="Y13" s="126"/>
    </row>
    <row r="14" spans="2:25" ht="45.75" thickBot="1">
      <c r="B14" s="457" t="s">
        <v>1131</v>
      </c>
      <c r="C14" s="136" t="s">
        <v>1119</v>
      </c>
      <c r="D14" s="732" t="s">
        <v>1120</v>
      </c>
      <c r="E14" s="732" t="s">
        <v>1121</v>
      </c>
      <c r="F14" s="128">
        <v>10776</v>
      </c>
      <c r="G14" s="169">
        <v>1</v>
      </c>
      <c r="H14" s="733">
        <f t="shared" si="1"/>
        <v>7</v>
      </c>
      <c r="I14" s="129">
        <f t="shared" si="2"/>
        <v>13.799999999999999</v>
      </c>
      <c r="J14" s="129">
        <f t="shared" si="0"/>
        <v>17.279999999999998</v>
      </c>
      <c r="K14" s="734">
        <f t="shared" si="3"/>
        <v>1357.2</v>
      </c>
      <c r="L14" s="734">
        <f t="shared" si="4"/>
        <v>52.78</v>
      </c>
      <c r="M14" s="130">
        <v>650.39</v>
      </c>
      <c r="N14" s="130">
        <v>650.39</v>
      </c>
      <c r="O14" s="130">
        <f t="shared" si="5"/>
        <v>4552.7299999999996</v>
      </c>
      <c r="P14" s="130">
        <f t="shared" si="5"/>
        <v>4552.7299999999996</v>
      </c>
      <c r="S14" s="124"/>
      <c r="T14" s="124"/>
      <c r="U14" s="124"/>
      <c r="V14" s="124"/>
      <c r="W14" s="125"/>
      <c r="X14" s="126"/>
      <c r="Y14" s="126"/>
    </row>
    <row r="15" spans="2:25" ht="45.75" thickBot="1">
      <c r="B15" s="457" t="s">
        <v>1132</v>
      </c>
      <c r="C15" s="136" t="s">
        <v>1133</v>
      </c>
      <c r="D15" s="732" t="s">
        <v>486</v>
      </c>
      <c r="E15" s="732" t="s">
        <v>1134</v>
      </c>
      <c r="F15" s="128">
        <v>105115</v>
      </c>
      <c r="G15" s="169"/>
      <c r="H15" s="169">
        <f>SUM(G6:G14)</f>
        <v>14</v>
      </c>
      <c r="I15" s="129"/>
      <c r="J15" s="129"/>
      <c r="K15" s="734"/>
      <c r="L15" s="734"/>
      <c r="M15" s="130">
        <v>127.89</v>
      </c>
      <c r="N15" s="130">
        <v>122.53</v>
      </c>
      <c r="O15" s="130">
        <f t="shared" si="5"/>
        <v>1790.46</v>
      </c>
      <c r="P15" s="130">
        <f t="shared" si="5"/>
        <v>1715.42</v>
      </c>
      <c r="S15" s="124"/>
      <c r="T15" s="124"/>
      <c r="U15" s="124"/>
      <c r="V15" s="124"/>
      <c r="W15" s="125"/>
      <c r="X15" s="126"/>
      <c r="Y15" s="126"/>
    </row>
    <row r="16" spans="2:25" ht="45.75" thickBot="1">
      <c r="B16" s="457" t="s">
        <v>1132</v>
      </c>
      <c r="C16" s="136" t="s">
        <v>1135</v>
      </c>
      <c r="D16" s="732" t="s">
        <v>229</v>
      </c>
      <c r="E16" s="732" t="s">
        <v>1134</v>
      </c>
      <c r="F16" s="128">
        <v>105114</v>
      </c>
      <c r="G16" s="169"/>
      <c r="H16" s="735">
        <f>SUM(J6:J14)*0.1</f>
        <v>24.192</v>
      </c>
      <c r="I16" s="129"/>
      <c r="J16" s="129"/>
      <c r="K16" s="734"/>
      <c r="L16" s="734"/>
      <c r="M16" s="130">
        <v>1931.1</v>
      </c>
      <c r="N16" s="130">
        <v>1858.31</v>
      </c>
      <c r="O16" s="130">
        <f t="shared" si="5"/>
        <v>46717.171199999997</v>
      </c>
      <c r="P16" s="130">
        <f t="shared" si="5"/>
        <v>44956.235520000002</v>
      </c>
      <c r="S16" s="124"/>
      <c r="T16" s="124"/>
      <c r="U16" s="124"/>
      <c r="V16" s="124"/>
      <c r="W16" s="125"/>
      <c r="X16" s="126"/>
      <c r="Y16" s="126"/>
    </row>
    <row r="17" spans="2:25" ht="45.75" thickBot="1">
      <c r="B17" s="457" t="s">
        <v>1136</v>
      </c>
      <c r="C17" s="136" t="s">
        <v>1137</v>
      </c>
      <c r="D17" s="732" t="s">
        <v>227</v>
      </c>
      <c r="E17" s="732" t="s">
        <v>1138</v>
      </c>
      <c r="F17" s="128">
        <v>5914583</v>
      </c>
      <c r="G17" s="169"/>
      <c r="H17" s="734">
        <f>SUM(K6:K14)*2</f>
        <v>38001.600000000006</v>
      </c>
      <c r="I17" s="129"/>
      <c r="J17" s="129"/>
      <c r="K17" s="734"/>
      <c r="L17" s="734"/>
      <c r="M17" s="130">
        <v>1.61</v>
      </c>
      <c r="N17" s="130">
        <v>1.57</v>
      </c>
      <c r="O17" s="130">
        <f t="shared" si="5"/>
        <v>61182.576000000015</v>
      </c>
      <c r="P17" s="130">
        <f t="shared" si="5"/>
        <v>59662.51200000001</v>
      </c>
      <c r="S17" s="124"/>
      <c r="T17" s="124"/>
      <c r="U17" s="124"/>
      <c r="V17" s="124"/>
      <c r="W17" s="125"/>
      <c r="X17" s="126"/>
      <c r="Y17" s="126"/>
    </row>
    <row r="18" spans="2:25" ht="45.75" thickBot="1">
      <c r="B18" s="457" t="s">
        <v>1136</v>
      </c>
      <c r="C18" s="136" t="s">
        <v>1139</v>
      </c>
      <c r="D18" s="732" t="s">
        <v>227</v>
      </c>
      <c r="E18" s="732" t="s">
        <v>1138</v>
      </c>
      <c r="F18" s="128">
        <v>5914582</v>
      </c>
      <c r="G18" s="169"/>
      <c r="H18" s="734">
        <f>SUM(L6:L14)*2</f>
        <v>1477.8399999999997</v>
      </c>
      <c r="I18" s="129"/>
      <c r="J18" s="129"/>
      <c r="K18" s="734"/>
      <c r="L18" s="734"/>
      <c r="M18" s="130">
        <v>2</v>
      </c>
      <c r="N18" s="130">
        <v>1.94</v>
      </c>
      <c r="O18" s="130">
        <f t="shared" si="5"/>
        <v>2955.6799999999994</v>
      </c>
      <c r="P18" s="130">
        <f t="shared" si="5"/>
        <v>2867.0095999999994</v>
      </c>
      <c r="S18" s="124"/>
      <c r="T18" s="124"/>
      <c r="U18" s="124"/>
      <c r="V18" s="124"/>
      <c r="W18" s="125"/>
      <c r="X18" s="126"/>
      <c r="Y18" s="126"/>
    </row>
    <row r="19" spans="2:25" s="58" customFormat="1" ht="16.5" thickBot="1">
      <c r="B19" s="1128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30"/>
      <c r="N19" s="736" t="s">
        <v>215</v>
      </c>
      <c r="O19" s="736">
        <f>SUM(O6:O18)</f>
        <v>189495.9472</v>
      </c>
      <c r="P19" s="736">
        <f>SUM(P6:P18)</f>
        <v>186051.23711999998</v>
      </c>
      <c r="Q19" s="147"/>
      <c r="R19" s="147"/>
      <c r="S19" s="147"/>
      <c r="T19" s="147"/>
      <c r="U19" s="147"/>
      <c r="V19" s="147"/>
      <c r="W19" s="737"/>
      <c r="X19" s="738"/>
      <c r="Y19" s="738"/>
    </row>
    <row r="162" spans="2:2">
      <c r="B162" s="123">
        <v>521561</v>
      </c>
    </row>
  </sheetData>
  <mergeCells count="1">
    <mergeCell ref="B19:M19"/>
  </mergeCells>
  <pageMargins left="1.1811023622047245" right="0.78740157480314965" top="1.1811023622047245" bottom="0.78740157480314965" header="0.31496062992125984" footer="0.31496062992125984"/>
  <pageSetup paperSize="9" scale="23"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C94B0-F05A-4CDA-BB40-E114C6AC2666}">
  <sheetPr>
    <outlinePr summaryBelow="0"/>
  </sheetPr>
  <dimension ref="A1:AI1265"/>
  <sheetViews>
    <sheetView showGridLines="0" topLeftCell="A1226" zoomScaleNormal="100" workbookViewId="0">
      <selection activeCell="A2" sqref="A2:T1256"/>
    </sheetView>
  </sheetViews>
  <sheetFormatPr defaultRowHeight="15"/>
  <cols>
    <col min="1" max="1" width="6.85546875" style="547" customWidth="1"/>
    <col min="2" max="2" width="27.7109375" style="547" customWidth="1"/>
    <col min="3" max="3" width="4.140625" style="547" customWidth="1"/>
    <col min="4" max="4" width="8.42578125" style="547" customWidth="1"/>
    <col min="5" max="5" width="5.7109375" style="547" customWidth="1"/>
    <col min="6" max="6" width="9.140625" style="547" customWidth="1"/>
    <col min="7" max="7" width="8.42578125" style="766" customWidth="1"/>
    <col min="8" max="8" width="4.5703125" style="547" customWidth="1"/>
    <col min="9" max="9" width="8.7109375" style="547" customWidth="1"/>
    <col min="10" max="10" width="9.140625" style="766" bestFit="1" customWidth="1"/>
    <col min="11" max="11" width="5" style="766" customWidth="1"/>
    <col min="12" max="12" width="7.85546875" style="766" customWidth="1"/>
    <col min="13" max="13" width="9.140625" style="766" bestFit="1" customWidth="1"/>
    <col min="14" max="14" width="11.28515625" style="766" customWidth="1"/>
    <col min="15" max="15" width="2" style="602" customWidth="1"/>
    <col min="16" max="16" width="4.7109375" style="555" customWidth="1"/>
    <col min="17" max="17" width="9.140625" style="788" bestFit="1" customWidth="1"/>
    <col min="18" max="18" width="5.42578125" style="555" customWidth="1"/>
    <col min="19" max="19" width="8.28515625" style="788" customWidth="1"/>
    <col min="20" max="20" width="13.28515625" style="788" customWidth="1"/>
    <col min="22" max="22" width="80.7109375" customWidth="1"/>
    <col min="23" max="23" width="17.42578125" customWidth="1"/>
    <col min="24" max="24" width="16.28515625" customWidth="1"/>
    <col min="25" max="25" width="12.7109375" bestFit="1" customWidth="1"/>
  </cols>
  <sheetData>
    <row r="1" spans="1:34">
      <c r="A1" s="1140"/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140"/>
      <c r="M1" s="1140"/>
      <c r="N1" s="1140"/>
      <c r="P1" s="547"/>
      <c r="Q1" s="766"/>
      <c r="R1" s="547"/>
      <c r="S1" s="766"/>
      <c r="T1" s="766"/>
    </row>
    <row r="2" spans="1:34" s="405" customFormat="1" ht="15.75" customHeight="1" thickBot="1">
      <c r="A2" s="548"/>
      <c r="B2" s="548"/>
      <c r="C2" s="548"/>
      <c r="D2" s="548"/>
      <c r="E2" s="548"/>
      <c r="F2" s="548"/>
      <c r="G2" s="767"/>
      <c r="H2" s="1141" t="s">
        <v>970</v>
      </c>
      <c r="I2" s="1141"/>
      <c r="J2" s="1141"/>
      <c r="K2" s="1141"/>
      <c r="L2" s="1141"/>
      <c r="M2" s="1141"/>
      <c r="N2" s="1141"/>
      <c r="O2" s="603"/>
      <c r="P2" s="1141" t="s">
        <v>689</v>
      </c>
      <c r="Q2" s="1141"/>
      <c r="R2" s="1141"/>
      <c r="S2" s="1141"/>
      <c r="T2" s="1141"/>
      <c r="Z2"/>
      <c r="AA2"/>
      <c r="AB2"/>
      <c r="AC2"/>
      <c r="AD2"/>
      <c r="AE2"/>
      <c r="AF2"/>
      <c r="AG2"/>
      <c r="AH2"/>
    </row>
    <row r="3" spans="1:34" ht="15.75" customHeight="1" thickBot="1">
      <c r="A3" s="604" t="s">
        <v>991</v>
      </c>
      <c r="B3" s="1142" t="s">
        <v>992</v>
      </c>
      <c r="C3" s="1143"/>
      <c r="D3" s="1143"/>
      <c r="E3" s="1143"/>
      <c r="F3" s="1143"/>
      <c r="G3" s="1143"/>
      <c r="H3" s="1143"/>
      <c r="I3" s="1143"/>
      <c r="J3" s="1143"/>
      <c r="K3" s="1143"/>
      <c r="L3" s="1143"/>
      <c r="M3" s="1143"/>
      <c r="N3" s="1143"/>
      <c r="O3" s="605"/>
      <c r="P3" s="605"/>
      <c r="Q3" s="768"/>
      <c r="R3" s="605"/>
      <c r="S3" s="768"/>
      <c r="T3" s="769"/>
      <c r="U3" s="549" t="str">
        <f>A3</f>
        <v>5216111</v>
      </c>
      <c r="V3" s="549" t="str">
        <f>B3</f>
        <v>Suporte para placa de sinalização em madeira de lei tratada 8 x 8 cm - fornecimento e implantação (un)</v>
      </c>
      <c r="W3" s="549">
        <f>_xlfn.NUMBERVALUE(U3)</f>
        <v>5216111</v>
      </c>
      <c r="X3" s="550">
        <f>$N$38</f>
        <v>130.49735727341249</v>
      </c>
      <c r="Y3" s="550">
        <f>$T$38</f>
        <v>130.23457478237444</v>
      </c>
    </row>
    <row r="4" spans="1:34">
      <c r="A4" s="1144" t="s">
        <v>690</v>
      </c>
      <c r="B4" s="1144"/>
      <c r="C4" s="1144"/>
      <c r="D4" s="1146" t="s">
        <v>14</v>
      </c>
      <c r="E4" s="1148" t="s">
        <v>691</v>
      </c>
      <c r="F4" s="1148"/>
      <c r="G4" s="1148"/>
      <c r="H4" s="1148" t="s">
        <v>692</v>
      </c>
      <c r="I4" s="1148"/>
      <c r="J4" s="1148"/>
      <c r="K4" s="1148"/>
      <c r="L4" s="1148"/>
      <c r="M4" s="1148"/>
      <c r="N4" s="1149" t="s">
        <v>693</v>
      </c>
      <c r="P4" s="1150" t="s">
        <v>692</v>
      </c>
      <c r="Q4" s="1150"/>
      <c r="R4" s="1150"/>
      <c r="S4" s="1150"/>
      <c r="T4" s="1131" t="s">
        <v>693</v>
      </c>
      <c r="U4" s="549" t="str">
        <f>A40</f>
        <v>5213570</v>
      </c>
      <c r="V4" s="549" t="str">
        <f>B40</f>
        <v>Placa em aço - película I + I - fornecimento e implantação (m²)</v>
      </c>
      <c r="W4" s="549">
        <f t="shared" ref="W4:W45" si="0">_xlfn.NUMBERVALUE(U4)</f>
        <v>5213570</v>
      </c>
      <c r="X4" s="550">
        <f>$N$56</f>
        <v>469.52029809716703</v>
      </c>
      <c r="Y4" s="550">
        <f>$T$56</f>
        <v>463.36103690418196</v>
      </c>
    </row>
    <row r="5" spans="1:34">
      <c r="A5" s="1145"/>
      <c r="B5" s="1145"/>
      <c r="C5" s="1145"/>
      <c r="D5" s="1147"/>
      <c r="E5" s="706" t="s">
        <v>694</v>
      </c>
      <c r="F5" s="706"/>
      <c r="G5" s="770" t="s">
        <v>695</v>
      </c>
      <c r="H5" s="1133" t="s">
        <v>694</v>
      </c>
      <c r="I5" s="1133"/>
      <c r="J5" s="1133"/>
      <c r="K5" s="1134" t="s">
        <v>695</v>
      </c>
      <c r="L5" s="1134"/>
      <c r="M5" s="1134"/>
      <c r="N5" s="1134"/>
      <c r="P5" s="1135" t="s">
        <v>694</v>
      </c>
      <c r="Q5" s="1135"/>
      <c r="R5" s="1135" t="s">
        <v>695</v>
      </c>
      <c r="S5" s="1135"/>
      <c r="T5" s="1132"/>
      <c r="U5" s="549" t="str">
        <f>A58</f>
        <v>5501706</v>
      </c>
      <c r="V5" s="549" t="str">
        <f>B58</f>
        <v>Escavação mecânica com retroescavadeira em material de 1ª categoria (m³)</v>
      </c>
      <c r="W5" s="549">
        <f t="shared" si="0"/>
        <v>5501706</v>
      </c>
      <c r="X5" s="550">
        <f>$N$71</f>
        <v>6.9282269230769229</v>
      </c>
      <c r="Y5" s="550">
        <f>$T$71</f>
        <v>6.7223653846153848</v>
      </c>
    </row>
    <row r="6" spans="1:34">
      <c r="A6" s="551" t="s">
        <v>643</v>
      </c>
      <c r="B6" s="1136" t="s">
        <v>644</v>
      </c>
      <c r="C6" s="1136"/>
      <c r="D6" s="711">
        <v>1</v>
      </c>
      <c r="E6" s="552">
        <v>0.3</v>
      </c>
      <c r="F6" s="552"/>
      <c r="G6" s="771">
        <v>0.7</v>
      </c>
      <c r="H6" s="1137">
        <v>149.68940000000001</v>
      </c>
      <c r="I6" s="1137"/>
      <c r="J6" s="1137"/>
      <c r="K6" s="1138">
        <v>60.051299999999998</v>
      </c>
      <c r="L6" s="1138"/>
      <c r="M6" s="1138"/>
      <c r="N6" s="772">
        <f>D6*(E6*H6+G6*K6)</f>
        <v>86.942729999999997</v>
      </c>
      <c r="P6" s="1139">
        <v>146.7165</v>
      </c>
      <c r="Q6" s="1139"/>
      <c r="R6" s="1139">
        <v>57.078400000000002</v>
      </c>
      <c r="S6" s="1139"/>
      <c r="T6" s="773">
        <f>D6*(E6*P6+G6*R6)</f>
        <v>83.969830000000002</v>
      </c>
      <c r="U6" s="549">
        <f>A73</f>
        <v>2306633</v>
      </c>
      <c r="V6" s="549" t="str">
        <f>B73</f>
        <v>Camisa metálica com espessura de 6,3 mm D = 600 mm - cravada com martelo vibratório - sem escavação - cravação (m)</v>
      </c>
      <c r="W6" s="549">
        <f t="shared" si="0"/>
        <v>2306633</v>
      </c>
      <c r="X6" s="550">
        <f>$N$90</f>
        <v>1084.0263939742415</v>
      </c>
      <c r="Y6" s="550">
        <f>$T$90</f>
        <v>990.11047571315532</v>
      </c>
    </row>
    <row r="7" spans="1:34">
      <c r="A7" s="717"/>
      <c r="B7" s="717"/>
      <c r="C7" s="717"/>
      <c r="D7" s="717"/>
      <c r="E7" s="717"/>
      <c r="F7" s="717"/>
      <c r="G7" s="774"/>
      <c r="H7" s="1156" t="s">
        <v>696</v>
      </c>
      <c r="I7" s="1156"/>
      <c r="J7" s="1156"/>
      <c r="K7" s="1156"/>
      <c r="L7" s="1156"/>
      <c r="M7" s="1156"/>
      <c r="N7" s="773">
        <f>N6</f>
        <v>86.942729999999997</v>
      </c>
      <c r="P7" s="1157" t="s">
        <v>696</v>
      </c>
      <c r="Q7" s="1157"/>
      <c r="R7" s="1157"/>
      <c r="S7" s="1157"/>
      <c r="T7" s="561">
        <f>T6</f>
        <v>83.969830000000002</v>
      </c>
      <c r="U7" s="549" t="str">
        <f>A113</f>
        <v>2306070</v>
      </c>
      <c r="V7" s="549" t="str">
        <f>B113</f>
        <v>Estaca raiz perfurada na rocha com D = 31 cm - confecção (m)</v>
      </c>
      <c r="W7" s="549">
        <f t="shared" si="0"/>
        <v>2306070</v>
      </c>
      <c r="X7" s="550">
        <f>$N$146</f>
        <v>1364.6893237481197</v>
      </c>
      <c r="Y7" s="550">
        <f>$T$146</f>
        <v>1346.5585721551881</v>
      </c>
    </row>
    <row r="8" spans="1:34" ht="16.5">
      <c r="A8" s="1158" t="s">
        <v>178</v>
      </c>
      <c r="B8" s="1158"/>
      <c r="C8" s="1158"/>
      <c r="D8" s="1158"/>
      <c r="E8" s="1158"/>
      <c r="F8" s="705"/>
      <c r="G8" s="770" t="s">
        <v>697</v>
      </c>
      <c r="H8" s="1133" t="s">
        <v>698</v>
      </c>
      <c r="I8" s="1133"/>
      <c r="J8" s="1133"/>
      <c r="K8" s="1134" t="s">
        <v>699</v>
      </c>
      <c r="L8" s="1134"/>
      <c r="M8" s="1134"/>
      <c r="N8" s="770" t="s">
        <v>693</v>
      </c>
      <c r="P8" s="1135" t="s">
        <v>698</v>
      </c>
      <c r="Q8" s="1135"/>
      <c r="R8" s="1135" t="s">
        <v>699</v>
      </c>
      <c r="S8" s="1135"/>
      <c r="T8" s="775" t="s">
        <v>693</v>
      </c>
      <c r="U8" s="549" t="str">
        <f>A148</f>
        <v>2306066</v>
      </c>
      <c r="V8" s="549" t="str">
        <f>B148</f>
        <v>Estaca raiz perfurada no solo com D = 40 cm - confecção (m)</v>
      </c>
      <c r="W8" s="549">
        <f t="shared" si="0"/>
        <v>2306066</v>
      </c>
      <c r="X8" s="550">
        <f>$N$181</f>
        <v>274.94687511902634</v>
      </c>
      <c r="Y8" s="550">
        <f>$T$181</f>
        <v>272.8657335750695</v>
      </c>
    </row>
    <row r="9" spans="1:34">
      <c r="A9" s="551" t="s">
        <v>700</v>
      </c>
      <c r="B9" s="1151" t="s">
        <v>701</v>
      </c>
      <c r="C9" s="1151"/>
      <c r="D9" s="1151"/>
      <c r="E9" s="1151"/>
      <c r="F9" s="713"/>
      <c r="G9" s="771" t="s">
        <v>702</v>
      </c>
      <c r="H9" s="1152">
        <v>1</v>
      </c>
      <c r="I9" s="1152"/>
      <c r="J9" s="1152"/>
      <c r="K9" s="1153">
        <v>33.366300000000003</v>
      </c>
      <c r="L9" s="1153"/>
      <c r="M9" s="1153"/>
      <c r="N9" s="773">
        <f>H9*K9</f>
        <v>33.366300000000003</v>
      </c>
      <c r="P9" s="1154">
        <v>1</v>
      </c>
      <c r="Q9" s="1154"/>
      <c r="R9" s="1155">
        <v>30.311399999999999</v>
      </c>
      <c r="S9" s="1155"/>
      <c r="T9" s="773">
        <f>P9*R9</f>
        <v>30.311399999999999</v>
      </c>
      <c r="U9" t="str">
        <f>A183</f>
        <v>2306248</v>
      </c>
      <c r="V9" t="str">
        <f>B183</f>
        <v>Arrasamento de estacas de concreto com seção superior à 900 cm² (m³)</v>
      </c>
      <c r="W9" s="549">
        <f t="shared" si="0"/>
        <v>2306248</v>
      </c>
      <c r="X9" s="550">
        <f>$N$200</f>
        <v>570.3953754927735</v>
      </c>
      <c r="Y9" s="550">
        <f>$T$200</f>
        <v>551.02251982867301</v>
      </c>
    </row>
    <row r="10" spans="1:34">
      <c r="A10" s="551" t="s">
        <v>703</v>
      </c>
      <c r="B10" s="1151" t="s">
        <v>704</v>
      </c>
      <c r="C10" s="1151"/>
      <c r="D10" s="1151"/>
      <c r="E10" s="1151"/>
      <c r="F10" s="713"/>
      <c r="G10" s="771" t="s">
        <v>702</v>
      </c>
      <c r="H10" s="1152">
        <v>0.5</v>
      </c>
      <c r="I10" s="1152"/>
      <c r="J10" s="1152"/>
      <c r="K10" s="1153">
        <v>33.426900000000003</v>
      </c>
      <c r="L10" s="1153"/>
      <c r="M10" s="1153"/>
      <c r="N10" s="773">
        <f t="shared" ref="N10:N11" si="1">H10*K10</f>
        <v>16.713450000000002</v>
      </c>
      <c r="P10" s="1154">
        <v>0.5</v>
      </c>
      <c r="Q10" s="1154"/>
      <c r="R10" s="1155">
        <v>30.286300000000001</v>
      </c>
      <c r="S10" s="1155"/>
      <c r="T10" s="773">
        <f t="shared" ref="T10:T11" si="2">P10*R10</f>
        <v>15.14315</v>
      </c>
      <c r="U10">
        <f>A202</f>
        <v>1106057</v>
      </c>
      <c r="V10" t="str">
        <f>B202</f>
        <v>Concreto magro - confecção em betoneira e lançamento manual - areia e brita comerciais (m³)</v>
      </c>
      <c r="W10" s="549">
        <f t="shared" si="0"/>
        <v>1106057</v>
      </c>
      <c r="X10" s="550">
        <f>$N$233</f>
        <v>536.68569232350399</v>
      </c>
      <c r="Y10" s="550">
        <f>$T$233</f>
        <v>541.2034186572921</v>
      </c>
    </row>
    <row r="11" spans="1:34">
      <c r="A11" s="551" t="s">
        <v>705</v>
      </c>
      <c r="B11" s="1151" t="s">
        <v>706</v>
      </c>
      <c r="C11" s="1151"/>
      <c r="D11" s="1151"/>
      <c r="E11" s="1151"/>
      <c r="F11" s="713"/>
      <c r="G11" s="771" t="s">
        <v>702</v>
      </c>
      <c r="H11" s="1152">
        <v>1</v>
      </c>
      <c r="I11" s="1152"/>
      <c r="J11" s="1152"/>
      <c r="K11" s="1153">
        <v>24.774799999999999</v>
      </c>
      <c r="L11" s="1153"/>
      <c r="M11" s="1153"/>
      <c r="N11" s="773">
        <f t="shared" si="1"/>
        <v>24.774799999999999</v>
      </c>
      <c r="P11" s="1154">
        <v>1</v>
      </c>
      <c r="Q11" s="1154"/>
      <c r="R11" s="1155">
        <v>22.710599999999999</v>
      </c>
      <c r="S11" s="1155"/>
      <c r="T11" s="773">
        <f t="shared" si="2"/>
        <v>22.710599999999999</v>
      </c>
      <c r="U11">
        <f>A235</f>
        <v>407819</v>
      </c>
      <c r="V11" t="str">
        <f>B235</f>
        <v>Armação em aço CA-50 - fornecimento, preparo e colocação (kg)</v>
      </c>
      <c r="W11" s="549">
        <f t="shared" si="0"/>
        <v>407819</v>
      </c>
      <c r="X11" s="550">
        <f>$N$257</f>
        <v>12.789233859752123</v>
      </c>
      <c r="Y11" s="550">
        <f>$T$257</f>
        <v>12.549659139752121</v>
      </c>
    </row>
    <row r="12" spans="1:34">
      <c r="A12" s="717"/>
      <c r="B12" s="717"/>
      <c r="C12" s="717"/>
      <c r="D12" s="717"/>
      <c r="E12" s="717"/>
      <c r="F12" s="717"/>
      <c r="G12" s="774"/>
      <c r="H12" s="1156" t="s">
        <v>707</v>
      </c>
      <c r="I12" s="1156"/>
      <c r="J12" s="1156"/>
      <c r="K12" s="1156"/>
      <c r="L12" s="1156"/>
      <c r="M12" s="1156"/>
      <c r="N12" s="773">
        <f>SUM(N9:N11)</f>
        <v>74.854550000000003</v>
      </c>
      <c r="P12" s="1157" t="s">
        <v>707</v>
      </c>
      <c r="Q12" s="1157"/>
      <c r="R12" s="1157"/>
      <c r="S12" s="1157"/>
      <c r="T12" s="773">
        <f>SUM(T9:T11)</f>
        <v>68.165149999999997</v>
      </c>
      <c r="U12">
        <f>A259</f>
        <v>3108016</v>
      </c>
      <c r="V12" t="str">
        <f>B259</f>
        <v>Fôrmas de compensado plastificado 14 mm - uso geral - utilização de 2 vezes - confecção, instalação e retirada (m²)</v>
      </c>
      <c r="W12" s="549">
        <f t="shared" si="0"/>
        <v>3108016</v>
      </c>
      <c r="X12" s="550">
        <f>$N$301</f>
        <v>111.062110741</v>
      </c>
      <c r="Y12" s="550">
        <f>$T$301</f>
        <v>111.113374357</v>
      </c>
    </row>
    <row r="13" spans="1:34">
      <c r="A13" s="717"/>
      <c r="B13" s="717"/>
      <c r="C13" s="717"/>
      <c r="D13" s="717"/>
      <c r="E13" s="717"/>
      <c r="F13" s="717"/>
      <c r="G13" s="774"/>
      <c r="H13" s="1156" t="s">
        <v>708</v>
      </c>
      <c r="I13" s="1156"/>
      <c r="J13" s="1156"/>
      <c r="K13" s="1156"/>
      <c r="L13" s="1156"/>
      <c r="M13" s="1156"/>
      <c r="N13" s="773">
        <f>SUM(N12,N7)</f>
        <v>161.79728</v>
      </c>
      <c r="P13" s="1157" t="s">
        <v>708</v>
      </c>
      <c r="Q13" s="1157"/>
      <c r="R13" s="1157"/>
      <c r="S13" s="1157"/>
      <c r="T13" s="773">
        <f>SUM(T12,T7)</f>
        <v>152.13497999999998</v>
      </c>
      <c r="U13">
        <f>A303</f>
        <v>1107896</v>
      </c>
      <c r="V13" t="str">
        <f>B303</f>
        <v>Concreto fck = 25 MPa - confecção em betoneira e lançamento manual - areia e brita comerciais (m³)</v>
      </c>
      <c r="W13" s="549">
        <f t="shared" si="0"/>
        <v>1107896</v>
      </c>
      <c r="X13" s="550">
        <f>$N$341</f>
        <v>581.83784764664063</v>
      </c>
      <c r="Y13" s="550">
        <f>$T$341</f>
        <v>587.73796967796477</v>
      </c>
    </row>
    <row r="14" spans="1:34">
      <c r="A14" s="717"/>
      <c r="B14" s="717"/>
      <c r="C14" s="717"/>
      <c r="D14" s="717"/>
      <c r="E14" s="717"/>
      <c r="F14" s="717"/>
      <c r="G14" s="774"/>
      <c r="H14" s="1156" t="s">
        <v>709</v>
      </c>
      <c r="I14" s="1156"/>
      <c r="J14" s="1156"/>
      <c r="K14" s="1156"/>
      <c r="L14" s="1156"/>
      <c r="M14" s="1156"/>
      <c r="N14" s="773">
        <v>4</v>
      </c>
      <c r="P14" s="1157" t="s">
        <v>709</v>
      </c>
      <c r="Q14" s="1157"/>
      <c r="R14" s="1157"/>
      <c r="S14" s="1157"/>
      <c r="T14" s="561">
        <v>4</v>
      </c>
      <c r="U14">
        <f>A343</f>
        <v>2108169</v>
      </c>
      <c r="V14" t="str">
        <f>B343</f>
        <v>Escoramento com pontaletes D = 15 cm - utilização de 1 vez - confecção e instalação (m³)</v>
      </c>
      <c r="W14" s="549">
        <f t="shared" si="0"/>
        <v>2108169</v>
      </c>
      <c r="X14" s="550">
        <f>$N$379</f>
        <v>61.566215815</v>
      </c>
      <c r="Y14" s="550">
        <f>$T$379</f>
        <v>63.358230495000001</v>
      </c>
    </row>
    <row r="15" spans="1:34">
      <c r="A15" s="717"/>
      <c r="B15" s="717"/>
      <c r="C15" s="717"/>
      <c r="D15" s="717"/>
      <c r="E15" s="717"/>
      <c r="F15" s="717"/>
      <c r="G15" s="774"/>
      <c r="H15" s="1156" t="s">
        <v>710</v>
      </c>
      <c r="I15" s="1156"/>
      <c r="J15" s="1156"/>
      <c r="K15" s="1156"/>
      <c r="L15" s="1156"/>
      <c r="M15" s="1156"/>
      <c r="N15" s="776">
        <f>N13/N14</f>
        <v>40.44932</v>
      </c>
      <c r="P15" s="1157" t="s">
        <v>710</v>
      </c>
      <c r="Q15" s="1157"/>
      <c r="R15" s="1157"/>
      <c r="S15" s="1157"/>
      <c r="T15" s="776">
        <f>T13/T14</f>
        <v>38.033744999999996</v>
      </c>
      <c r="U15">
        <f>A381</f>
        <v>2106235</v>
      </c>
      <c r="V15" t="str">
        <f>B381</f>
        <v>Escoramento metálico com quadro tubular contraventado - capacidade de carga até 3,8 t/m² - quadro de 1,0 x 1,0 x 1,25 m - utilização de 50 vezes - fornecimento, instalação e retirada (m³)</v>
      </c>
      <c r="W15" s="549">
        <f t="shared" si="0"/>
        <v>2106235</v>
      </c>
      <c r="X15" s="550">
        <f>$N$400</f>
        <v>3.4810694152155657</v>
      </c>
      <c r="Y15" s="550">
        <f>$T$400</f>
        <v>3.329919993833077</v>
      </c>
    </row>
    <row r="16" spans="1:34" ht="16.5">
      <c r="A16" s="1158" t="s">
        <v>711</v>
      </c>
      <c r="B16" s="1158"/>
      <c r="C16" s="1158"/>
      <c r="D16" s="1158"/>
      <c r="E16" s="1158"/>
      <c r="F16" s="705"/>
      <c r="G16" s="770" t="s">
        <v>697</v>
      </c>
      <c r="H16" s="1133" t="s">
        <v>698</v>
      </c>
      <c r="I16" s="1133"/>
      <c r="J16" s="1133"/>
      <c r="K16" s="1134" t="s">
        <v>712</v>
      </c>
      <c r="L16" s="1134"/>
      <c r="M16" s="1134"/>
      <c r="N16" s="770" t="s">
        <v>713</v>
      </c>
      <c r="P16" s="1135" t="s">
        <v>698</v>
      </c>
      <c r="Q16" s="1135"/>
      <c r="R16" s="1135" t="s">
        <v>712</v>
      </c>
      <c r="S16" s="1135"/>
      <c r="T16" s="775" t="s">
        <v>713</v>
      </c>
      <c r="U16">
        <f>A402</f>
        <v>407819</v>
      </c>
      <c r="V16" t="str">
        <f>B402</f>
        <v>Armação em aço CA-50 - fornecimento, preparo e colocação (kg)</v>
      </c>
      <c r="W16" s="549">
        <f t="shared" si="0"/>
        <v>407819</v>
      </c>
      <c r="X16" s="550">
        <f>$N$424</f>
        <v>12.789233859752123</v>
      </c>
      <c r="Y16" s="550">
        <f>$T$424</f>
        <v>12.549659139752121</v>
      </c>
    </row>
    <row r="17" spans="1:25">
      <c r="A17" s="551" t="s">
        <v>602</v>
      </c>
      <c r="B17" s="1136" t="s">
        <v>603</v>
      </c>
      <c r="C17" s="1136"/>
      <c r="D17" s="1136"/>
      <c r="E17" s="1136"/>
      <c r="F17" s="710"/>
      <c r="G17" s="771" t="s">
        <v>508</v>
      </c>
      <c r="H17" s="1152">
        <v>0.69699999999999995</v>
      </c>
      <c r="I17" s="1152"/>
      <c r="J17" s="1152"/>
      <c r="K17" s="1159">
        <v>29.098400000000002</v>
      </c>
      <c r="L17" s="1160"/>
      <c r="M17" s="1161"/>
      <c r="N17" s="773">
        <f>H17*K17</f>
        <v>20.281584800000001</v>
      </c>
      <c r="P17" s="1154">
        <v>0.69699999999999995</v>
      </c>
      <c r="Q17" s="1154"/>
      <c r="R17" s="1162">
        <f>K17</f>
        <v>29.098400000000002</v>
      </c>
      <c r="S17" s="1162"/>
      <c r="T17" s="773">
        <f>P17*R17</f>
        <v>20.281584800000001</v>
      </c>
      <c r="U17">
        <f>A426</f>
        <v>3108016</v>
      </c>
      <c r="V17" t="str">
        <f>B426</f>
        <v>Fôrmas de compensado plastificado 14 mm - uso geral - utilização de 2 vezes - confecção, instalação e retirada (m²)</v>
      </c>
      <c r="W17" s="549">
        <f t="shared" si="0"/>
        <v>3108016</v>
      </c>
      <c r="X17" s="550">
        <f>$N$468</f>
        <v>111.062110741</v>
      </c>
      <c r="Y17" s="550">
        <f>$T$468</f>
        <v>111.113374357</v>
      </c>
    </row>
    <row r="18" spans="1:25">
      <c r="A18" s="551" t="s">
        <v>594</v>
      </c>
      <c r="B18" s="1136" t="s">
        <v>595</v>
      </c>
      <c r="C18" s="1136"/>
      <c r="D18" s="1136"/>
      <c r="E18" s="1136"/>
      <c r="F18" s="710"/>
      <c r="G18" s="771" t="s">
        <v>524</v>
      </c>
      <c r="H18" s="1152">
        <v>3</v>
      </c>
      <c r="I18" s="1152"/>
      <c r="J18" s="1152"/>
      <c r="K18" s="1159">
        <v>16.8536</v>
      </c>
      <c r="L18" s="1160"/>
      <c r="M18" s="1161"/>
      <c r="N18" s="773">
        <f t="shared" ref="N18:N19" si="3">H18*K18</f>
        <v>50.5608</v>
      </c>
      <c r="P18" s="1154">
        <v>3</v>
      </c>
      <c r="Q18" s="1154"/>
      <c r="R18" s="1162">
        <f t="shared" ref="R18:R19" si="4">K18</f>
        <v>16.8536</v>
      </c>
      <c r="S18" s="1162"/>
      <c r="T18" s="773">
        <f t="shared" ref="T18:T19" si="5">P18*R18</f>
        <v>50.5608</v>
      </c>
      <c r="U18">
        <f>A470</f>
        <v>1107896</v>
      </c>
      <c r="V18" t="str">
        <f>B470</f>
        <v>Concreto fck = 25 MPa - confecção em betoneira e lançamento manual - areia e brita comerciais (m³)</v>
      </c>
      <c r="W18" s="549">
        <f t="shared" si="0"/>
        <v>1107896</v>
      </c>
      <c r="X18" s="550">
        <f>$N$508</f>
        <v>581.83784764664063</v>
      </c>
      <c r="Y18" s="550">
        <f>$T$508</f>
        <v>587.73796967796477</v>
      </c>
    </row>
    <row r="19" spans="1:25">
      <c r="A19" s="551" t="s">
        <v>608</v>
      </c>
      <c r="B19" s="1136" t="s">
        <v>609</v>
      </c>
      <c r="C19" s="1136"/>
      <c r="D19" s="1136"/>
      <c r="E19" s="1136"/>
      <c r="F19" s="710"/>
      <c r="G19" s="771" t="s">
        <v>583</v>
      </c>
      <c r="H19" s="1152">
        <v>0.25622</v>
      </c>
      <c r="I19" s="1152"/>
      <c r="J19" s="1152"/>
      <c r="K19" s="1159">
        <v>31.909300000000002</v>
      </c>
      <c r="L19" s="1160"/>
      <c r="M19" s="1161"/>
      <c r="N19" s="773">
        <f t="shared" si="3"/>
        <v>8.1758008460000013</v>
      </c>
      <c r="P19" s="1154">
        <v>0.25622</v>
      </c>
      <c r="Q19" s="1154"/>
      <c r="R19" s="1162">
        <f t="shared" si="4"/>
        <v>31.909300000000002</v>
      </c>
      <c r="S19" s="1162"/>
      <c r="T19" s="773">
        <f t="shared" si="5"/>
        <v>8.1758008460000013</v>
      </c>
      <c r="U19">
        <f>A510</f>
        <v>307732</v>
      </c>
      <c r="V19" t="str">
        <f>B510</f>
        <v>Aparelho de apoio de neoprene fretado para estruturas pré-moldadas - fornecimento e instalação (dm³)</v>
      </c>
      <c r="W19" s="549">
        <f t="shared" si="0"/>
        <v>307732</v>
      </c>
      <c r="X19" s="550">
        <f>$N$528</f>
        <v>113.93038186666668</v>
      </c>
      <c r="Y19" s="550">
        <f>$T$528</f>
        <v>113.80295599999999</v>
      </c>
    </row>
    <row r="20" spans="1:25">
      <c r="A20" s="717"/>
      <c r="B20" s="717"/>
      <c r="C20" s="717"/>
      <c r="D20" s="717"/>
      <c r="E20" s="717"/>
      <c r="F20" s="717"/>
      <c r="G20" s="774"/>
      <c r="H20" s="1156" t="s">
        <v>714</v>
      </c>
      <c r="I20" s="1156"/>
      <c r="J20" s="1156"/>
      <c r="K20" s="1156"/>
      <c r="L20" s="1156"/>
      <c r="M20" s="1156"/>
      <c r="N20" s="776">
        <f>SUM(N17:N19)</f>
        <v>79.018185646000006</v>
      </c>
      <c r="P20" s="1157" t="s">
        <v>714</v>
      </c>
      <c r="Q20" s="1157"/>
      <c r="R20" s="1157"/>
      <c r="S20" s="1157"/>
      <c r="T20" s="777">
        <f>SUM(T17:T19)</f>
        <v>79.018185646000006</v>
      </c>
      <c r="U20">
        <f>A530</f>
        <v>1106057</v>
      </c>
      <c r="V20" t="str">
        <f>B530</f>
        <v>Concreto magro - confecção em betoneira e lançamento manual - areia e brita comerciais (m³)</v>
      </c>
      <c r="W20" s="549">
        <f t="shared" si="0"/>
        <v>1106057</v>
      </c>
      <c r="X20" s="550">
        <f>$N$561</f>
        <v>536.68569232350399</v>
      </c>
      <c r="Y20" s="550">
        <f>$T$561</f>
        <v>541.2034186572921</v>
      </c>
    </row>
    <row r="21" spans="1:25" ht="16.5">
      <c r="A21" s="1158" t="s">
        <v>642</v>
      </c>
      <c r="B21" s="1158"/>
      <c r="C21" s="1158"/>
      <c r="D21" s="1158"/>
      <c r="E21" s="1158"/>
      <c r="F21" s="705"/>
      <c r="G21" s="770" t="s">
        <v>697</v>
      </c>
      <c r="H21" s="1133" t="s">
        <v>698</v>
      </c>
      <c r="I21" s="1133"/>
      <c r="J21" s="1133"/>
      <c r="K21" s="1134" t="s">
        <v>715</v>
      </c>
      <c r="L21" s="1134"/>
      <c r="M21" s="1134"/>
      <c r="N21" s="770" t="s">
        <v>713</v>
      </c>
      <c r="P21" s="1135" t="s">
        <v>698</v>
      </c>
      <c r="Q21" s="1135"/>
      <c r="R21" s="1135" t="s">
        <v>715</v>
      </c>
      <c r="S21" s="1135"/>
      <c r="T21" s="775" t="s">
        <v>713</v>
      </c>
      <c r="U21">
        <f>A563</f>
        <v>3108015</v>
      </c>
      <c r="V21" t="str">
        <f>B563</f>
        <v>Fôrmas de compensado plastificado 14 mm - uso geral - utilização de 1 vez - confecção, instalação e retirada (m²)</v>
      </c>
      <c r="W21" s="549">
        <f t="shared" si="0"/>
        <v>3108015</v>
      </c>
      <c r="X21" s="550">
        <f>$N$605</f>
        <v>170.509274162</v>
      </c>
      <c r="Y21" s="550">
        <f>$T$605</f>
        <v>173.88590822199996</v>
      </c>
    </row>
    <row r="22" spans="1:25">
      <c r="A22" s="551">
        <v>1106165</v>
      </c>
      <c r="B22" s="1136" t="s">
        <v>716</v>
      </c>
      <c r="C22" s="1136"/>
      <c r="D22" s="1136"/>
      <c r="E22" s="1136"/>
      <c r="F22" s="710"/>
      <c r="G22" s="771" t="s">
        <v>229</v>
      </c>
      <c r="H22" s="1163">
        <v>3.7499999999999999E-3</v>
      </c>
      <c r="I22" s="1163"/>
      <c r="J22" s="1163"/>
      <c r="K22" s="1164">
        <v>465.81027559915134</v>
      </c>
      <c r="L22" s="1165"/>
      <c r="M22" s="1166"/>
      <c r="N22" s="778">
        <f>H22*K22</f>
        <v>1.7467885334968174</v>
      </c>
      <c r="O22" s="547"/>
      <c r="P22" s="1167">
        <f>H22</f>
        <v>3.7499999999999999E-3</v>
      </c>
      <c r="Q22" s="1167"/>
      <c r="R22" s="1168">
        <v>468.0209191292671</v>
      </c>
      <c r="S22" s="1168"/>
      <c r="T22" s="778">
        <f>P22*R22</f>
        <v>1.7550784467347516</v>
      </c>
      <c r="U22">
        <f>A607</f>
        <v>3106427</v>
      </c>
      <c r="V22" t="str">
        <f>B607</f>
        <v>Fôrma metálica para viga de concreto pré-moldada protendida para OAE - utilização de 20 vezes - confecção, instalação e retirada (m²)</v>
      </c>
      <c r="W22" s="549">
        <f t="shared" si="0"/>
        <v>3106427</v>
      </c>
      <c r="X22" s="550">
        <f>$N$637</f>
        <v>39.070483978938078</v>
      </c>
      <c r="Y22" s="550">
        <f>$T$637</f>
        <v>38.091467099567758</v>
      </c>
    </row>
    <row r="23" spans="1:25">
      <c r="A23" s="551" t="s">
        <v>717</v>
      </c>
      <c r="B23" s="1136" t="s">
        <v>718</v>
      </c>
      <c r="C23" s="1136"/>
      <c r="D23" s="1136"/>
      <c r="E23" s="1136"/>
      <c r="F23" s="710"/>
      <c r="G23" s="771" t="s">
        <v>229</v>
      </c>
      <c r="H23" s="1163">
        <v>5.6550000000000003E-2</v>
      </c>
      <c r="I23" s="1163"/>
      <c r="J23" s="1163"/>
      <c r="K23" s="1164">
        <v>51.2913</v>
      </c>
      <c r="L23" s="1165"/>
      <c r="M23" s="1166"/>
      <c r="N23" s="778">
        <f>H23*K23</f>
        <v>2.9005230150000001</v>
      </c>
      <c r="O23" s="547"/>
      <c r="P23" s="1167">
        <f>H23</f>
        <v>5.6550000000000003E-2</v>
      </c>
      <c r="Q23" s="1167"/>
      <c r="R23" s="1168">
        <v>47.017784110467083</v>
      </c>
      <c r="S23" s="1168"/>
      <c r="T23" s="778">
        <f>P23*R23</f>
        <v>2.6588556914469139</v>
      </c>
      <c r="U23">
        <f>A639</f>
        <v>407819</v>
      </c>
      <c r="V23" t="str">
        <f>B639</f>
        <v>Armação em aço CA-50 - fornecimento, preparo e colocação (kg)</v>
      </c>
      <c r="W23" s="549">
        <f t="shared" si="0"/>
        <v>407819</v>
      </c>
      <c r="X23" s="550">
        <f>$N$661</f>
        <v>12.789233859752123</v>
      </c>
      <c r="Y23" s="550">
        <f>$T$661</f>
        <v>12.549659139752121</v>
      </c>
    </row>
    <row r="24" spans="1:25">
      <c r="A24" s="551" t="s">
        <v>619</v>
      </c>
      <c r="B24" s="1136" t="s">
        <v>620</v>
      </c>
      <c r="C24" s="1136"/>
      <c r="D24" s="1136"/>
      <c r="E24" s="1136"/>
      <c r="F24" s="710"/>
      <c r="G24" s="771" t="s">
        <v>229</v>
      </c>
      <c r="H24" s="1163">
        <v>5.28E-2</v>
      </c>
      <c r="I24" s="1163"/>
      <c r="J24" s="1163"/>
      <c r="K24" s="1164">
        <v>18.994409638554217</v>
      </c>
      <c r="L24" s="1165"/>
      <c r="M24" s="1166"/>
      <c r="N24" s="778">
        <f t="shared" ref="N24" si="6">H24*K24</f>
        <v>1.0029048289156626</v>
      </c>
      <c r="P24" s="1167">
        <f t="shared" ref="P24" si="7">H24</f>
        <v>5.28E-2</v>
      </c>
      <c r="Q24" s="1167"/>
      <c r="R24" s="1168">
        <v>17.668016064257028</v>
      </c>
      <c r="S24" s="1168"/>
      <c r="T24" s="778">
        <f t="shared" ref="T24" si="8">P24*R24</f>
        <v>0.93287124819277112</v>
      </c>
      <c r="U24">
        <f>A1112</f>
        <v>4507844</v>
      </c>
      <c r="V24" t="str">
        <f>B1112</f>
        <v>Bainha metálica redonda D = 85 mm para 15 cordoalhas D = 15,2 mm - fornecimento, instalação e injeção de nata de cimento (m)</v>
      </c>
      <c r="W24" s="549">
        <f t="shared" si="0"/>
        <v>4507844</v>
      </c>
      <c r="X24" s="550">
        <f>$N$1157</f>
        <v>51.13931883593289</v>
      </c>
      <c r="Y24" s="550">
        <f>$T$1157</f>
        <v>50.376772400848047</v>
      </c>
    </row>
    <row r="25" spans="1:25">
      <c r="A25" s="717"/>
      <c r="B25" s="717"/>
      <c r="C25" s="717"/>
      <c r="D25" s="717"/>
      <c r="E25" s="717"/>
      <c r="F25" s="717"/>
      <c r="G25" s="774"/>
      <c r="H25" s="1156" t="s">
        <v>719</v>
      </c>
      <c r="I25" s="1156"/>
      <c r="J25" s="1156"/>
      <c r="K25" s="1156"/>
      <c r="L25" s="1156"/>
      <c r="M25" s="1156"/>
      <c r="N25" s="776">
        <f>SUM(N22:N24)</f>
        <v>5.6502163774124803</v>
      </c>
      <c r="P25" s="1157" t="s">
        <v>719</v>
      </c>
      <c r="Q25" s="1157"/>
      <c r="R25" s="1157"/>
      <c r="S25" s="1157"/>
      <c r="T25" s="776">
        <f>SUM(T22:T24)</f>
        <v>5.3468053863744363</v>
      </c>
      <c r="U25">
        <f>A1159</f>
        <v>4507957</v>
      </c>
      <c r="V25" t="str">
        <f>B1159</f>
        <v>Cordoalha CP 190 RB D = 15,2 mm - fornecimento e instalação (kg)</v>
      </c>
      <c r="W25" s="549">
        <f t="shared" si="0"/>
        <v>4507957</v>
      </c>
      <c r="X25" s="550">
        <f>$N$1187</f>
        <v>11.807518500847529</v>
      </c>
      <c r="Y25" s="550">
        <f>$T$1187</f>
        <v>12.153762606856175</v>
      </c>
    </row>
    <row r="26" spans="1:25" ht="16.5">
      <c r="A26" s="1158" t="s">
        <v>720</v>
      </c>
      <c r="B26" s="1158"/>
      <c r="C26" s="1158"/>
      <c r="D26" s="706" t="s">
        <v>6</v>
      </c>
      <c r="E26" s="1133" t="s">
        <v>721</v>
      </c>
      <c r="F26" s="1133"/>
      <c r="G26" s="1133"/>
      <c r="H26" s="1133" t="s">
        <v>698</v>
      </c>
      <c r="I26" s="1133"/>
      <c r="J26" s="1133"/>
      <c r="K26" s="1134" t="s">
        <v>715</v>
      </c>
      <c r="L26" s="1134"/>
      <c r="M26" s="1134"/>
      <c r="N26" s="770" t="s">
        <v>713</v>
      </c>
      <c r="P26" s="1135" t="s">
        <v>698</v>
      </c>
      <c r="Q26" s="1135"/>
      <c r="R26" s="1135" t="s">
        <v>715</v>
      </c>
      <c r="S26" s="1135"/>
      <c r="T26" s="775" t="s">
        <v>713</v>
      </c>
      <c r="U26">
        <f>A1189</f>
        <v>4507758</v>
      </c>
      <c r="V26" t="str">
        <f>B1189</f>
        <v>Ancoragem ativa com 15 cordoalhas aderentes D = 15,2 mm - fornecimento e instalação (un)</v>
      </c>
      <c r="W26" s="549">
        <f t="shared" si="0"/>
        <v>4507758</v>
      </c>
      <c r="X26" s="550">
        <f>$N$1223</f>
        <v>668.6522227070501</v>
      </c>
      <c r="Y26" s="550">
        <f>$T$1223</f>
        <v>699.67108315060307</v>
      </c>
    </row>
    <row r="27" spans="1:25">
      <c r="A27" s="708" t="s">
        <v>602</v>
      </c>
      <c r="B27" s="1169" t="s">
        <v>722</v>
      </c>
      <c r="C27" s="1169"/>
      <c r="D27" s="708" t="s">
        <v>621</v>
      </c>
      <c r="E27" s="1170" t="s">
        <v>723</v>
      </c>
      <c r="F27" s="1170"/>
      <c r="G27" s="1170"/>
      <c r="H27" s="1171">
        <v>6.9999999999999999E-4</v>
      </c>
      <c r="I27" s="1171"/>
      <c r="J27" s="1171"/>
      <c r="K27" s="1172">
        <v>34.5</v>
      </c>
      <c r="L27" s="1173"/>
      <c r="M27" s="1173"/>
      <c r="N27" s="779">
        <f t="shared" ref="N27:N29" si="9">K27*H27</f>
        <v>2.4150000000000001E-2</v>
      </c>
      <c r="P27" s="1174">
        <f t="shared" ref="P27:P29" si="10">H27</f>
        <v>6.9999999999999999E-4</v>
      </c>
      <c r="Q27" s="1174"/>
      <c r="R27" s="1175">
        <v>33.200000000000003</v>
      </c>
      <c r="S27" s="1175"/>
      <c r="T27" s="780">
        <f t="shared" ref="T27:T29" si="11">P27*R27</f>
        <v>2.324E-2</v>
      </c>
      <c r="U27">
        <f>A1072</f>
        <v>1107908</v>
      </c>
      <c r="V27" t="str">
        <f>B1072</f>
        <v>Concreto fck = 40 MPa - confecção em betoneira e lançamento manual - areia e brita comerciais (m³)</v>
      </c>
      <c r="W27" s="549">
        <f t="shared" si="0"/>
        <v>1107908</v>
      </c>
      <c r="X27" s="550">
        <f>$N$1110</f>
        <v>709.2521618614403</v>
      </c>
      <c r="Y27" s="550">
        <f>$T$1110</f>
        <v>719.75692731416166</v>
      </c>
    </row>
    <row r="28" spans="1:25">
      <c r="A28" s="708" t="s">
        <v>594</v>
      </c>
      <c r="B28" s="1169" t="s">
        <v>724</v>
      </c>
      <c r="C28" s="1169"/>
      <c r="D28" s="708" t="s">
        <v>621</v>
      </c>
      <c r="E28" s="1170" t="s">
        <v>723</v>
      </c>
      <c r="F28" s="1170"/>
      <c r="G28" s="1170"/>
      <c r="H28" s="1171">
        <v>1.9199999999999998E-2</v>
      </c>
      <c r="I28" s="1171"/>
      <c r="J28" s="1171"/>
      <c r="K28" s="1172">
        <v>34.5</v>
      </c>
      <c r="L28" s="1173"/>
      <c r="M28" s="1173"/>
      <c r="N28" s="779">
        <f t="shared" si="9"/>
        <v>0.66239999999999999</v>
      </c>
      <c r="P28" s="1174">
        <f t="shared" si="10"/>
        <v>1.9199999999999998E-2</v>
      </c>
      <c r="Q28" s="1174"/>
      <c r="R28" s="1175">
        <v>33.200000000000003</v>
      </c>
      <c r="S28" s="1175"/>
      <c r="T28" s="780">
        <f t="shared" si="11"/>
        <v>0.63744000000000001</v>
      </c>
      <c r="U28">
        <f>A664</f>
        <v>5915400</v>
      </c>
      <c r="V28" t="str">
        <f>B664</f>
        <v>Carga, descarga e manobra de vigas pré-moldadas de até 500 kN em cavalo mecânico com dolly de 4 eixos com capacidade de 57 t (un)</v>
      </c>
      <c r="W28" s="549">
        <f t="shared" si="0"/>
        <v>5915400</v>
      </c>
      <c r="X28" s="550">
        <f>$N$677</f>
        <v>3909.547530120482</v>
      </c>
      <c r="Y28" s="550">
        <f>$T$677</f>
        <v>3898.0687951807231</v>
      </c>
    </row>
    <row r="29" spans="1:25">
      <c r="A29" s="708" t="s">
        <v>608</v>
      </c>
      <c r="B29" s="1169" t="s">
        <v>725</v>
      </c>
      <c r="C29" s="1169"/>
      <c r="D29" s="708" t="s">
        <v>621</v>
      </c>
      <c r="E29" s="1170" t="s">
        <v>723</v>
      </c>
      <c r="F29" s="1170"/>
      <c r="G29" s="1170"/>
      <c r="H29" s="1171">
        <v>3.5E-4</v>
      </c>
      <c r="I29" s="1171"/>
      <c r="J29" s="1171"/>
      <c r="K29" s="1172">
        <v>34.5</v>
      </c>
      <c r="L29" s="1173"/>
      <c r="M29" s="1173"/>
      <c r="N29" s="779">
        <f t="shared" si="9"/>
        <v>1.2075000000000001E-2</v>
      </c>
      <c r="P29" s="1174">
        <f t="shared" si="10"/>
        <v>3.5E-4</v>
      </c>
      <c r="Q29" s="1174"/>
      <c r="R29" s="1175">
        <v>33.200000000000003</v>
      </c>
      <c r="S29" s="1175"/>
      <c r="T29" s="780">
        <f t="shared" si="11"/>
        <v>1.162E-2</v>
      </c>
      <c r="U29">
        <f>A679</f>
        <v>3806420</v>
      </c>
      <c r="V29" t="str">
        <f>B679</f>
        <v>Lançamento de viga pré-moldada de até 500 kN com utilização de guindaste (un)</v>
      </c>
      <c r="W29" s="549">
        <f t="shared" si="0"/>
        <v>3806420</v>
      </c>
      <c r="X29" s="550">
        <f>$N$691</f>
        <v>5008.3244638233627</v>
      </c>
      <c r="Y29" s="550">
        <f>$T$691</f>
        <v>4995.2897420111158</v>
      </c>
    </row>
    <row r="30" spans="1:25">
      <c r="A30" s="717"/>
      <c r="B30" s="717"/>
      <c r="C30" s="717"/>
      <c r="D30" s="717"/>
      <c r="E30" s="717"/>
      <c r="F30" s="717"/>
      <c r="G30" s="774"/>
      <c r="H30" s="1156" t="s">
        <v>726</v>
      </c>
      <c r="I30" s="1156"/>
      <c r="J30" s="1156"/>
      <c r="K30" s="1156"/>
      <c r="L30" s="1156"/>
      <c r="M30" s="1156"/>
      <c r="N30" s="776">
        <f>SUM(N27:N29)</f>
        <v>0.69862499999999994</v>
      </c>
      <c r="P30" s="1157" t="s">
        <v>726</v>
      </c>
      <c r="Q30" s="1157"/>
      <c r="R30" s="1157"/>
      <c r="S30" s="1157"/>
      <c r="T30" s="776">
        <f>SUM(T27:T29)</f>
        <v>0.67230000000000001</v>
      </c>
      <c r="U30">
        <f>A693</f>
        <v>407743</v>
      </c>
      <c r="V30" t="str">
        <f>B693</f>
        <v>Treliça nervurada três barras longitudinais interligadas por duas diagonais sinusoidal - fornecimento e instalação (kg)</v>
      </c>
      <c r="W30" s="549">
        <f t="shared" si="0"/>
        <v>407743</v>
      </c>
      <c r="X30" s="550">
        <f>$N$712</f>
        <v>13.599036999999999</v>
      </c>
      <c r="Y30" s="550">
        <f>$T$712</f>
        <v>13.514222999999999</v>
      </c>
    </row>
    <row r="31" spans="1:25">
      <c r="A31" s="1158" t="s">
        <v>727</v>
      </c>
      <c r="B31" s="1158"/>
      <c r="C31" s="1133" t="s">
        <v>728</v>
      </c>
      <c r="D31" s="1133" t="s">
        <v>45</v>
      </c>
      <c r="E31" s="1133" t="s">
        <v>44</v>
      </c>
      <c r="F31" s="1133"/>
      <c r="G31" s="1133"/>
      <c r="H31" s="1133" t="s">
        <v>43</v>
      </c>
      <c r="I31" s="1133"/>
      <c r="J31" s="1133"/>
      <c r="K31" s="1134" t="s">
        <v>141</v>
      </c>
      <c r="L31" s="1134"/>
      <c r="M31" s="1134"/>
      <c r="N31" s="1134" t="s">
        <v>713</v>
      </c>
      <c r="P31" s="1135" t="s">
        <v>43</v>
      </c>
      <c r="Q31" s="1135"/>
      <c r="R31" s="1135" t="s">
        <v>141</v>
      </c>
      <c r="S31" s="1135"/>
      <c r="T31" s="1132" t="s">
        <v>713</v>
      </c>
      <c r="U31">
        <f>A714</f>
        <v>3806426</v>
      </c>
      <c r="V31" t="str">
        <f>B714</f>
        <v>Lançamento de pré-laje com utilização de guindauto (t)</v>
      </c>
      <c r="W31" s="549">
        <f t="shared" si="0"/>
        <v>3806426</v>
      </c>
      <c r="X31" s="550">
        <f>$N$726</f>
        <v>62.721930579460697</v>
      </c>
      <c r="Y31" s="550">
        <f>$T$726</f>
        <v>61.252581755593802</v>
      </c>
    </row>
    <row r="32" spans="1:25">
      <c r="A32" s="1158"/>
      <c r="B32" s="1158"/>
      <c r="C32" s="1133"/>
      <c r="D32" s="1133"/>
      <c r="E32" s="706" t="s">
        <v>112</v>
      </c>
      <c r="F32" s="706"/>
      <c r="G32" s="770" t="s">
        <v>729</v>
      </c>
      <c r="H32" s="706" t="s">
        <v>112</v>
      </c>
      <c r="I32" s="706"/>
      <c r="J32" s="770" t="s">
        <v>729</v>
      </c>
      <c r="K32" s="770" t="s">
        <v>112</v>
      </c>
      <c r="L32" s="770"/>
      <c r="M32" s="770" t="s">
        <v>729</v>
      </c>
      <c r="N32" s="1134"/>
      <c r="P32" s="704" t="s">
        <v>112</v>
      </c>
      <c r="Q32" s="775" t="s">
        <v>729</v>
      </c>
      <c r="R32" s="704" t="s">
        <v>112</v>
      </c>
      <c r="S32" s="775" t="s">
        <v>729</v>
      </c>
      <c r="T32" s="1132"/>
      <c r="U32">
        <f>A728</f>
        <v>2108169</v>
      </c>
      <c r="V32" t="str">
        <f>B728</f>
        <v>Escoramento com pontaletes D = 15 cm - utilização de 1 vez - confecção e instalação (m³)</v>
      </c>
      <c r="W32" s="549">
        <f t="shared" si="0"/>
        <v>2108169</v>
      </c>
      <c r="X32" s="550">
        <f>$N$764</f>
        <v>61.566215815</v>
      </c>
      <c r="Y32" s="550">
        <f>$T$764</f>
        <v>63.358230495000001</v>
      </c>
    </row>
    <row r="33" spans="1:25" ht="36" customHeight="1">
      <c r="A33" s="708" t="s">
        <v>602</v>
      </c>
      <c r="B33" s="707" t="s">
        <v>722</v>
      </c>
      <c r="C33" s="708" t="s">
        <v>227</v>
      </c>
      <c r="D33" s="709">
        <v>6.9999999999999999E-4</v>
      </c>
      <c r="E33" s="553">
        <v>0</v>
      </c>
      <c r="F33" s="606" t="s">
        <v>937</v>
      </c>
      <c r="G33" s="781">
        <v>1.08</v>
      </c>
      <c r="H33" s="553">
        <v>20.3</v>
      </c>
      <c r="I33" s="607" t="s">
        <v>938</v>
      </c>
      <c r="J33" s="781">
        <v>0.87</v>
      </c>
      <c r="K33" s="782">
        <v>305</v>
      </c>
      <c r="L33" s="783" t="s">
        <v>939</v>
      </c>
      <c r="M33" s="781">
        <v>0.7</v>
      </c>
      <c r="N33" s="782">
        <f t="shared" ref="N33:N35" si="12">$D33*(H33*J33+K33*M33)</f>
        <v>0.1618127</v>
      </c>
      <c r="P33" s="554">
        <f t="shared" ref="P33:P35" si="13">H33</f>
        <v>20.3</v>
      </c>
      <c r="Q33" s="781">
        <v>1.35</v>
      </c>
      <c r="R33" s="554">
        <f t="shared" ref="R33:R35" si="14">K33</f>
        <v>305</v>
      </c>
      <c r="S33" s="781">
        <v>1.07</v>
      </c>
      <c r="T33" s="782">
        <f t="shared" ref="T33:T35" si="15">$D33*(P33*Q33+R33*S33)</f>
        <v>0.2476285</v>
      </c>
      <c r="U33">
        <f>A766</f>
        <v>3108016</v>
      </c>
      <c r="V33" t="str">
        <f>B766</f>
        <v>Fôrmas de compensado plastificado 14 mm - uso geral - utilização de 2 vezes - confecção, instalação e retirada (m²)</v>
      </c>
      <c r="W33" s="549">
        <f t="shared" si="0"/>
        <v>3108016</v>
      </c>
      <c r="X33" s="550">
        <f>$N$808</f>
        <v>111.062110741</v>
      </c>
      <c r="Y33" s="550">
        <f>$T$808</f>
        <v>114.257827838</v>
      </c>
    </row>
    <row r="34" spans="1:25" ht="24.75">
      <c r="A34" s="708" t="s">
        <v>594</v>
      </c>
      <c r="B34" s="707" t="s">
        <v>724</v>
      </c>
      <c r="C34" s="708" t="s">
        <v>227</v>
      </c>
      <c r="D34" s="709">
        <v>1.9199999999999998E-2</v>
      </c>
      <c r="E34" s="553">
        <v>0</v>
      </c>
      <c r="F34" s="606" t="s">
        <v>937</v>
      </c>
      <c r="G34" s="781">
        <v>1.08</v>
      </c>
      <c r="H34" s="553">
        <v>20.3</v>
      </c>
      <c r="I34" s="607" t="s">
        <v>938</v>
      </c>
      <c r="J34" s="781">
        <v>0.87</v>
      </c>
      <c r="K34" s="782">
        <v>305</v>
      </c>
      <c r="L34" s="783" t="s">
        <v>939</v>
      </c>
      <c r="M34" s="781">
        <v>0.7</v>
      </c>
      <c r="N34" s="782">
        <f t="shared" si="12"/>
        <v>4.4382911999999992</v>
      </c>
      <c r="P34" s="554">
        <f t="shared" si="13"/>
        <v>20.3</v>
      </c>
      <c r="Q34" s="781">
        <v>1.35</v>
      </c>
      <c r="R34" s="554">
        <f t="shared" si="14"/>
        <v>305</v>
      </c>
      <c r="S34" s="781">
        <v>1.07</v>
      </c>
      <c r="T34" s="782">
        <f t="shared" si="15"/>
        <v>6.792095999999999</v>
      </c>
      <c r="U34">
        <f>A810</f>
        <v>1107900</v>
      </c>
      <c r="V34" t="str">
        <f>B810</f>
        <v>Concreto fck = 30 MPa - confecção em betoneira e lançamento manual - areia e brita comerciais (m³)</v>
      </c>
      <c r="W34" s="549">
        <f t="shared" si="0"/>
        <v>1107900</v>
      </c>
      <c r="X34" s="550">
        <f>$N$848</f>
        <v>619.68131860319295</v>
      </c>
      <c r="Y34" s="550">
        <f>$T$848</f>
        <v>626.95009010691467</v>
      </c>
    </row>
    <row r="35" spans="1:25" ht="16.5">
      <c r="A35" s="708" t="s">
        <v>608</v>
      </c>
      <c r="B35" s="707" t="s">
        <v>725</v>
      </c>
      <c r="C35" s="708" t="s">
        <v>227</v>
      </c>
      <c r="D35" s="709">
        <v>3.5E-4</v>
      </c>
      <c r="E35" s="553">
        <v>0</v>
      </c>
      <c r="F35" s="606" t="s">
        <v>937</v>
      </c>
      <c r="G35" s="781">
        <v>1.08</v>
      </c>
      <c r="H35" s="553">
        <v>20.3</v>
      </c>
      <c r="I35" s="607" t="s">
        <v>938</v>
      </c>
      <c r="J35" s="781">
        <v>0.87</v>
      </c>
      <c r="K35" s="782">
        <v>305</v>
      </c>
      <c r="L35" s="783" t="s">
        <v>939</v>
      </c>
      <c r="M35" s="781">
        <v>0.7</v>
      </c>
      <c r="N35" s="782">
        <f t="shared" si="12"/>
        <v>8.0906350000000002E-2</v>
      </c>
      <c r="P35" s="554">
        <f t="shared" si="13"/>
        <v>20.3</v>
      </c>
      <c r="Q35" s="781">
        <v>1.35</v>
      </c>
      <c r="R35" s="554">
        <f t="shared" si="14"/>
        <v>305</v>
      </c>
      <c r="S35" s="781">
        <v>1.07</v>
      </c>
      <c r="T35" s="782">
        <f t="shared" si="15"/>
        <v>0.12381425</v>
      </c>
      <c r="U35">
        <f>A850</f>
        <v>3713617</v>
      </c>
      <c r="V35" t="str">
        <f>B850</f>
        <v>Barreira simples de concreto, não armada, moldada no local (perfil New Jersey) - H = 810 + 100 mm (m)</v>
      </c>
      <c r="W35" s="549">
        <f t="shared" si="0"/>
        <v>3713617</v>
      </c>
      <c r="X35" s="550">
        <f>$N$857</f>
        <v>227.2077864813125</v>
      </c>
      <c r="Y35" s="550">
        <f>$T$857</f>
        <v>227.65188025859274</v>
      </c>
    </row>
    <row r="36" spans="1:25">
      <c r="A36" s="717"/>
      <c r="B36" s="717"/>
      <c r="C36" s="717"/>
      <c r="D36" s="717"/>
      <c r="E36" s="717"/>
      <c r="F36" s="717"/>
      <c r="G36" s="774"/>
      <c r="H36" s="1156" t="s">
        <v>730</v>
      </c>
      <c r="I36" s="1156"/>
      <c r="J36" s="1156"/>
      <c r="K36" s="1156"/>
      <c r="L36" s="1156"/>
      <c r="M36" s="1156"/>
      <c r="N36" s="773">
        <f>SUM(N33:N35)</f>
        <v>4.681010249999999</v>
      </c>
      <c r="P36" s="1157" t="s">
        <v>730</v>
      </c>
      <c r="Q36" s="1157"/>
      <c r="R36" s="1157"/>
      <c r="S36" s="1157"/>
      <c r="T36" s="773">
        <f>SUM(T33:T35)</f>
        <v>7.163538749999999</v>
      </c>
      <c r="U36">
        <f>A859</f>
        <v>307737</v>
      </c>
      <c r="V36" t="str">
        <f>B859</f>
        <v>Junta de dilatação em elastômero e perfil VV - L = 50 mm e H = 80 mm - fornecimento e instalação (m)</v>
      </c>
      <c r="W36" s="549">
        <f t="shared" si="0"/>
        <v>307737</v>
      </c>
      <c r="X36" s="550">
        <f>$N$881</f>
        <v>594.50596657941185</v>
      </c>
      <c r="Y36" s="550">
        <f>$T$881</f>
        <v>591.96332492647059</v>
      </c>
    </row>
    <row r="37" spans="1:25">
      <c r="A37" s="717"/>
      <c r="B37" s="717"/>
      <c r="C37" s="717"/>
      <c r="D37" s="717"/>
      <c r="E37" s="717"/>
      <c r="F37" s="717"/>
      <c r="G37" s="774"/>
      <c r="H37" s="1156" t="s">
        <v>731</v>
      </c>
      <c r="I37" s="1156"/>
      <c r="J37" s="1156"/>
      <c r="K37" s="1156"/>
      <c r="L37" s="1156"/>
      <c r="M37" s="1156"/>
      <c r="N37" s="773">
        <f>SUM(N15,N20,N25,N30,N36)</f>
        <v>130.49735727341249</v>
      </c>
      <c r="P37" s="1157" t="s">
        <v>731</v>
      </c>
      <c r="Q37" s="1157"/>
      <c r="R37" s="1157"/>
      <c r="S37" s="1157"/>
      <c r="T37" s="773">
        <f>SUM(T15,T20,T25,T30,T36)</f>
        <v>130.23457478237444</v>
      </c>
      <c r="U37">
        <f>A883</f>
        <v>307084</v>
      </c>
      <c r="V37" t="str">
        <f>B883</f>
        <v>Lábios poliméricos em junta de pavimento de concreto - L = 20 mm e H = 30 mm - confecção e assentamento (m)</v>
      </c>
      <c r="W37" s="549">
        <f t="shared" si="0"/>
        <v>307084</v>
      </c>
      <c r="X37" s="550">
        <f>$N$910</f>
        <v>36.024264329999994</v>
      </c>
      <c r="Y37" s="550">
        <f>$T$910</f>
        <v>34.871009930000007</v>
      </c>
    </row>
    <row r="38" spans="1:25">
      <c r="A38" s="717"/>
      <c r="B38" s="717"/>
      <c r="C38" s="717"/>
      <c r="D38" s="717"/>
      <c r="E38" s="717"/>
      <c r="F38" s="717"/>
      <c r="G38" s="774"/>
      <c r="H38" s="1156" t="s">
        <v>732</v>
      </c>
      <c r="I38" s="1156"/>
      <c r="J38" s="1156"/>
      <c r="K38" s="1156"/>
      <c r="L38" s="1156"/>
      <c r="M38" s="1156"/>
      <c r="N38" s="776">
        <f>N37</f>
        <v>130.49735727341249</v>
      </c>
      <c r="P38" s="1157" t="s">
        <v>732</v>
      </c>
      <c r="Q38" s="1157"/>
      <c r="R38" s="1157"/>
      <c r="S38" s="1157"/>
      <c r="T38" s="776">
        <f>T37</f>
        <v>130.23457478237444</v>
      </c>
      <c r="U38">
        <f>A912</f>
        <v>2007971</v>
      </c>
      <c r="V38" t="str">
        <f>B912</f>
        <v>Dreno de PVC D = 100 mm para OAE - fornecimento e instalação (m)</v>
      </c>
      <c r="W38" s="549">
        <f t="shared" si="0"/>
        <v>2007971</v>
      </c>
      <c r="X38" s="550">
        <f>$N$930</f>
        <v>88.326421170000003</v>
      </c>
      <c r="Y38" s="550">
        <f>$T$930</f>
        <v>88.024621350000004</v>
      </c>
    </row>
    <row r="39" spans="1:25" ht="15.75" thickBot="1">
      <c r="A39" s="717"/>
      <c r="B39" s="717"/>
      <c r="C39" s="717"/>
      <c r="D39" s="717"/>
      <c r="E39" s="717"/>
      <c r="F39" s="717"/>
      <c r="G39" s="774"/>
      <c r="H39" s="1176"/>
      <c r="I39" s="1176"/>
      <c r="J39" s="1176"/>
      <c r="K39" s="1176"/>
      <c r="L39" s="1176"/>
      <c r="M39" s="1176"/>
      <c r="N39" s="1176"/>
      <c r="P39" s="1177"/>
      <c r="Q39" s="1177"/>
      <c r="R39" s="1177"/>
      <c r="S39" s="1177"/>
      <c r="T39" s="1177"/>
      <c r="U39">
        <f>A932</f>
        <v>3808043</v>
      </c>
      <c r="V39" t="str">
        <f>B932</f>
        <v>Pintura manual com nata de cimento - 3 demãos (m²)</v>
      </c>
      <c r="W39" s="549">
        <f t="shared" si="0"/>
        <v>3808043</v>
      </c>
      <c r="X39" s="550">
        <f>$N$950</f>
        <v>4.9757016344836336</v>
      </c>
      <c r="Y39" s="550">
        <f>$T$950</f>
        <v>4.5636254744836346</v>
      </c>
    </row>
    <row r="40" spans="1:25" ht="15.75" customHeight="1" thickBot="1">
      <c r="A40" s="604" t="s">
        <v>993</v>
      </c>
      <c r="B40" s="1142" t="s">
        <v>994</v>
      </c>
      <c r="C40" s="1143"/>
      <c r="D40" s="1143"/>
      <c r="E40" s="1143"/>
      <c r="F40" s="1143"/>
      <c r="G40" s="1143"/>
      <c r="H40" s="1143"/>
      <c r="I40" s="1143"/>
      <c r="J40" s="1143"/>
      <c r="K40" s="1143"/>
      <c r="L40" s="1143"/>
      <c r="M40" s="1143"/>
      <c r="N40" s="1143"/>
      <c r="O40" s="605"/>
      <c r="P40" s="605"/>
      <c r="Q40" s="768"/>
      <c r="R40" s="605"/>
      <c r="S40" s="768"/>
      <c r="T40" s="769"/>
      <c r="U40">
        <f>A952</f>
        <v>4915672</v>
      </c>
      <c r="V40" t="str">
        <f>B952</f>
        <v>Limpeza de ponte (m)</v>
      </c>
      <c r="W40" s="549">
        <f t="shared" si="0"/>
        <v>4915672</v>
      </c>
      <c r="X40" s="550">
        <f>$N$960</f>
        <v>4.9549599999999998</v>
      </c>
      <c r="Y40" s="550">
        <f>$T$960</f>
        <v>4.5421199999999997</v>
      </c>
    </row>
    <row r="41" spans="1:25">
      <c r="A41" s="1144" t="s">
        <v>690</v>
      </c>
      <c r="B41" s="1144"/>
      <c r="C41" s="1144"/>
      <c r="D41" s="1146" t="s">
        <v>14</v>
      </c>
      <c r="E41" s="1148" t="s">
        <v>691</v>
      </c>
      <c r="F41" s="1148"/>
      <c r="G41" s="1148"/>
      <c r="H41" s="1148" t="s">
        <v>692</v>
      </c>
      <c r="I41" s="1148"/>
      <c r="J41" s="1148"/>
      <c r="K41" s="1148"/>
      <c r="L41" s="1148"/>
      <c r="M41" s="1148"/>
      <c r="N41" s="1149" t="s">
        <v>693</v>
      </c>
      <c r="P41" s="1150" t="s">
        <v>692</v>
      </c>
      <c r="Q41" s="1150"/>
      <c r="R41" s="1150"/>
      <c r="S41" s="1150"/>
      <c r="T41" s="1131" t="s">
        <v>693</v>
      </c>
      <c r="U41">
        <f>A962</f>
        <v>4815671</v>
      </c>
      <c r="V41" t="str">
        <f>B962</f>
        <v>Reaterro e compactação com soquete vibratório (m³)</v>
      </c>
      <c r="W41" s="549">
        <f t="shared" si="0"/>
        <v>4815671</v>
      </c>
      <c r="X41" s="550">
        <f>$N$974</f>
        <v>18.994409638554217</v>
      </c>
      <c r="Y41" s="550">
        <f>$T$974</f>
        <v>18.068530120481928</v>
      </c>
    </row>
    <row r="42" spans="1:25">
      <c r="A42" s="1145"/>
      <c r="B42" s="1145"/>
      <c r="C42" s="1145"/>
      <c r="D42" s="1147"/>
      <c r="E42" s="706" t="s">
        <v>694</v>
      </c>
      <c r="F42" s="706"/>
      <c r="G42" s="770" t="s">
        <v>695</v>
      </c>
      <c r="H42" s="1133" t="s">
        <v>694</v>
      </c>
      <c r="I42" s="1133"/>
      <c r="J42" s="1133"/>
      <c r="K42" s="1134" t="s">
        <v>695</v>
      </c>
      <c r="L42" s="1134"/>
      <c r="M42" s="1134"/>
      <c r="N42" s="1134"/>
      <c r="P42" s="1135" t="s">
        <v>694</v>
      </c>
      <c r="Q42" s="1135"/>
      <c r="R42" s="1135" t="s">
        <v>695</v>
      </c>
      <c r="S42" s="1135"/>
      <c r="T42" s="1132"/>
      <c r="U42">
        <f>A976</f>
        <v>5914374</v>
      </c>
      <c r="V42" t="str">
        <f>B976</f>
        <v>Transporte com caminhão basculante de 10 m³ - rodovia em revestimento primário (tkm)</v>
      </c>
      <c r="W42" s="549">
        <f t="shared" si="0"/>
        <v>5914374</v>
      </c>
      <c r="X42" s="550">
        <f>$N$986</f>
        <v>1.0354890763052209</v>
      </c>
      <c r="Y42" s="550">
        <f>$T$986</f>
        <v>1.0259375903614458</v>
      </c>
    </row>
    <row r="43" spans="1:25">
      <c r="A43" s="551" t="s">
        <v>643</v>
      </c>
      <c r="B43" s="1136" t="s">
        <v>644</v>
      </c>
      <c r="C43" s="1136"/>
      <c r="D43" s="711">
        <v>1</v>
      </c>
      <c r="E43" s="552">
        <v>0.3</v>
      </c>
      <c r="F43" s="552"/>
      <c r="G43" s="771">
        <v>0.7</v>
      </c>
      <c r="H43" s="1137">
        <v>149.68940000000001</v>
      </c>
      <c r="I43" s="1137"/>
      <c r="J43" s="1137"/>
      <c r="K43" s="1138">
        <v>60.051299999999998</v>
      </c>
      <c r="L43" s="1138"/>
      <c r="M43" s="1138"/>
      <c r="N43" s="772">
        <f>D43*(E43*H43+G43*K43)</f>
        <v>86.942729999999997</v>
      </c>
      <c r="P43" s="1139">
        <v>146.7165</v>
      </c>
      <c r="Q43" s="1139"/>
      <c r="R43" s="1139">
        <v>57.078400000000002</v>
      </c>
      <c r="S43" s="1139"/>
      <c r="T43" s="773">
        <f>D43*(E43*P43+G43*R43)</f>
        <v>83.969830000000002</v>
      </c>
      <c r="U43">
        <f>A988</f>
        <v>5914389</v>
      </c>
      <c r="V43" t="str">
        <f>B988</f>
        <v>Transporte com caminhão basculante de 10 m³ - rodovia pavimentada (tkm)</v>
      </c>
      <c r="W43" s="549">
        <f t="shared" si="0"/>
        <v>5914389</v>
      </c>
      <c r="X43" s="550">
        <f>$N$997</f>
        <v>0.83499089692101736</v>
      </c>
      <c r="Y43" s="550">
        <f>$T$997</f>
        <v>0.82703132530120482</v>
      </c>
    </row>
    <row r="44" spans="1:25">
      <c r="A44" s="717"/>
      <c r="B44" s="717"/>
      <c r="C44" s="717"/>
      <c r="D44" s="717"/>
      <c r="E44" s="717"/>
      <c r="F44" s="717"/>
      <c r="G44" s="774"/>
      <c r="H44" s="1156" t="s">
        <v>696</v>
      </c>
      <c r="I44" s="1156"/>
      <c r="J44" s="1156"/>
      <c r="K44" s="1156"/>
      <c r="L44" s="1156"/>
      <c r="M44" s="1156"/>
      <c r="N44" s="773">
        <f>N43</f>
        <v>86.942729999999997</v>
      </c>
      <c r="P44" s="1157" t="s">
        <v>696</v>
      </c>
      <c r="Q44" s="1157"/>
      <c r="R44" s="1157"/>
      <c r="S44" s="1157"/>
      <c r="T44" s="561">
        <f>T43</f>
        <v>83.969830000000002</v>
      </c>
      <c r="U44">
        <f>A1000</f>
        <v>3606578</v>
      </c>
      <c r="V44" t="str">
        <f>B1000</f>
        <v>Lançamento de blocos artificias de concreto</v>
      </c>
      <c r="W44" s="549">
        <f t="shared" si="0"/>
        <v>3606578</v>
      </c>
      <c r="X44" s="550">
        <f>$N$1012</f>
        <v>88.529528112449796</v>
      </c>
      <c r="Y44" s="550">
        <f>$T$1012</f>
        <v>45.412971887550199</v>
      </c>
    </row>
    <row r="45" spans="1:25" ht="16.5">
      <c r="A45" s="1158" t="s">
        <v>178</v>
      </c>
      <c r="B45" s="1158"/>
      <c r="C45" s="1158"/>
      <c r="D45" s="1158"/>
      <c r="E45" s="1158"/>
      <c r="F45" s="705"/>
      <c r="G45" s="770" t="s">
        <v>697</v>
      </c>
      <c r="H45" s="1133" t="s">
        <v>698</v>
      </c>
      <c r="I45" s="1133"/>
      <c r="J45" s="1133"/>
      <c r="K45" s="1134" t="s">
        <v>699</v>
      </c>
      <c r="L45" s="1134"/>
      <c r="M45" s="1134"/>
      <c r="N45" s="770" t="s">
        <v>693</v>
      </c>
      <c r="P45" s="1135" t="s">
        <v>698</v>
      </c>
      <c r="Q45" s="1135"/>
      <c r="R45" s="1135" t="s">
        <v>699</v>
      </c>
      <c r="S45" s="1135"/>
      <c r="T45" s="775" t="s">
        <v>693</v>
      </c>
      <c r="U45" t="str">
        <f>A1016</f>
        <v>2003821</v>
      </c>
      <c r="V45" t="str">
        <f>B1016</f>
        <v>Dreno tipo barbacã - DRB 02 - D = 50 mm em estrutura de contenção de encosta - excluso o tubo de drenagem</v>
      </c>
      <c r="W45" s="549">
        <f t="shared" si="0"/>
        <v>2003821</v>
      </c>
      <c r="X45" s="550">
        <f>$N$1042</f>
        <v>18.068956252</v>
      </c>
      <c r="Y45" s="550">
        <f>$T$1042</f>
        <v>17.254607252000003</v>
      </c>
    </row>
    <row r="46" spans="1:25">
      <c r="A46" s="551" t="s">
        <v>733</v>
      </c>
      <c r="B46" s="1151" t="s">
        <v>734</v>
      </c>
      <c r="C46" s="1151"/>
      <c r="D46" s="1151"/>
      <c r="E46" s="1151"/>
      <c r="F46" s="713"/>
      <c r="G46" s="771" t="s">
        <v>702</v>
      </c>
      <c r="H46" s="1152">
        <v>1</v>
      </c>
      <c r="I46" s="1152"/>
      <c r="J46" s="1152"/>
      <c r="K46" s="1153">
        <v>31.351400000000002</v>
      </c>
      <c r="L46" s="1153"/>
      <c r="M46" s="1153"/>
      <c r="N46" s="773">
        <f>H46*K46</f>
        <v>31.351400000000002</v>
      </c>
      <c r="P46" s="1154">
        <v>1</v>
      </c>
      <c r="Q46" s="1154"/>
      <c r="R46" s="1155">
        <v>28.5336</v>
      </c>
      <c r="S46" s="1155"/>
      <c r="T46" s="773">
        <f>P46*R46</f>
        <v>28.5336</v>
      </c>
      <c r="U46" t="str">
        <f>A1048</f>
        <v>Comp Prot 01</v>
      </c>
      <c r="V46" t="str">
        <f>B1048</f>
        <v>PROTENSAO PROTENSÃO CORDOALHA (un)</v>
      </c>
      <c r="W46" s="549" t="str">
        <f>(U46)</f>
        <v>Comp Prot 01</v>
      </c>
      <c r="X46" s="550">
        <f>$N$1070</f>
        <v>304.18578873239437</v>
      </c>
      <c r="Y46" s="550">
        <f>$T$1070</f>
        <v>420.25511267605634</v>
      </c>
    </row>
    <row r="47" spans="1:25">
      <c r="A47" s="551" t="s">
        <v>705</v>
      </c>
      <c r="B47" s="1151" t="s">
        <v>706</v>
      </c>
      <c r="C47" s="1151"/>
      <c r="D47" s="1151"/>
      <c r="E47" s="1151"/>
      <c r="F47" s="713"/>
      <c r="G47" s="771" t="s">
        <v>702</v>
      </c>
      <c r="H47" s="1152">
        <v>2</v>
      </c>
      <c r="I47" s="1152"/>
      <c r="J47" s="1152"/>
      <c r="K47" s="1153">
        <v>24.774799999999999</v>
      </c>
      <c r="L47" s="1153"/>
      <c r="M47" s="1153"/>
      <c r="N47" s="773">
        <f>H47*K47</f>
        <v>49.549599999999998</v>
      </c>
      <c r="P47" s="1154">
        <v>2</v>
      </c>
      <c r="Q47" s="1154"/>
      <c r="R47" s="1155">
        <v>22.710599999999999</v>
      </c>
      <c r="S47" s="1155"/>
      <c r="T47" s="773">
        <f>P47*R47</f>
        <v>45.421199999999999</v>
      </c>
      <c r="U47">
        <f>A1072</f>
        <v>1107908</v>
      </c>
      <c r="V47" t="str">
        <f>B1072</f>
        <v>Concreto fck = 40 MPa - confecção em betoneira e lançamento manual - areia e brita comerciais (m³)</v>
      </c>
      <c r="W47" s="549">
        <f t="shared" ref="W47:W56" si="16">_xlfn.NUMBERVALUE(U47)</f>
        <v>1107908</v>
      </c>
      <c r="X47" s="550">
        <f>$N$1110</f>
        <v>709.2521618614403</v>
      </c>
      <c r="Y47" s="550">
        <f>$T$1110</f>
        <v>719.75692731416166</v>
      </c>
    </row>
    <row r="48" spans="1:25">
      <c r="A48" s="717"/>
      <c r="B48" s="717"/>
      <c r="C48" s="717"/>
      <c r="D48" s="717"/>
      <c r="E48" s="717"/>
      <c r="F48" s="717"/>
      <c r="G48" s="774"/>
      <c r="H48" s="1156" t="s">
        <v>707</v>
      </c>
      <c r="I48" s="1156"/>
      <c r="J48" s="1156"/>
      <c r="K48" s="1156"/>
      <c r="L48" s="1156"/>
      <c r="M48" s="1156"/>
      <c r="N48" s="773">
        <f>SUM(N46:N47)</f>
        <v>80.900999999999996</v>
      </c>
      <c r="P48" s="1157" t="s">
        <v>707</v>
      </c>
      <c r="Q48" s="1157"/>
      <c r="R48" s="1157"/>
      <c r="S48" s="1157"/>
      <c r="T48" s="773">
        <f>SUM(T46:T47)</f>
        <v>73.954800000000006</v>
      </c>
      <c r="U48">
        <f>A1112</f>
        <v>4507844</v>
      </c>
      <c r="V48" t="str">
        <f>B1112</f>
        <v>Bainha metálica redonda D = 85 mm para 15 cordoalhas D = 15,2 mm - fornecimento, instalação e injeção de nata de cimento (m)</v>
      </c>
      <c r="W48" s="549">
        <f t="shared" si="16"/>
        <v>4507844</v>
      </c>
      <c r="X48" s="550">
        <f>$N$1157</f>
        <v>51.13931883593289</v>
      </c>
      <c r="Y48" s="550">
        <f>$T$1157</f>
        <v>50.376772400848047</v>
      </c>
    </row>
    <row r="49" spans="1:25">
      <c r="A49" s="717"/>
      <c r="B49" s="717"/>
      <c r="C49" s="717"/>
      <c r="D49" s="717"/>
      <c r="E49" s="717"/>
      <c r="F49" s="717"/>
      <c r="G49" s="774"/>
      <c r="H49" s="1156" t="s">
        <v>708</v>
      </c>
      <c r="I49" s="1156"/>
      <c r="J49" s="1156"/>
      <c r="K49" s="1156"/>
      <c r="L49" s="1156"/>
      <c r="M49" s="1156"/>
      <c r="N49" s="773">
        <f>SUM(N44,N48)</f>
        <v>167.84372999999999</v>
      </c>
      <c r="P49" s="1157" t="s">
        <v>708</v>
      </c>
      <c r="Q49" s="1157"/>
      <c r="R49" s="1157"/>
      <c r="S49" s="1157"/>
      <c r="T49" s="773">
        <f>SUM(T44,T48)</f>
        <v>157.92463000000001</v>
      </c>
      <c r="U49">
        <f>A1159</f>
        <v>4507957</v>
      </c>
      <c r="V49" t="str">
        <f>B1159</f>
        <v>Cordoalha CP 190 RB D = 15,2 mm - fornecimento e instalação (kg)</v>
      </c>
      <c r="W49" s="549">
        <f t="shared" si="16"/>
        <v>4507957</v>
      </c>
      <c r="X49" s="550">
        <f>$N$1187</f>
        <v>11.807518500847529</v>
      </c>
      <c r="Y49" s="550">
        <f>$T$1187</f>
        <v>12.153762606856175</v>
      </c>
    </row>
    <row r="50" spans="1:25">
      <c r="A50" s="717"/>
      <c r="B50" s="717"/>
      <c r="C50" s="717"/>
      <c r="D50" s="717"/>
      <c r="E50" s="717"/>
      <c r="F50" s="717"/>
      <c r="G50" s="774"/>
      <c r="H50" s="1156" t="s">
        <v>709</v>
      </c>
      <c r="I50" s="1156"/>
      <c r="J50" s="1156"/>
      <c r="K50" s="1156"/>
      <c r="L50" s="1156"/>
      <c r="M50" s="1156"/>
      <c r="N50" s="773">
        <v>3</v>
      </c>
      <c r="P50" s="1157" t="s">
        <v>709</v>
      </c>
      <c r="Q50" s="1157"/>
      <c r="R50" s="1157"/>
      <c r="S50" s="1157"/>
      <c r="T50" s="561">
        <v>3</v>
      </c>
      <c r="U50">
        <f>A1189</f>
        <v>4507758</v>
      </c>
      <c r="V50" t="str">
        <f>B1189</f>
        <v>Ancoragem ativa com 15 cordoalhas aderentes D = 15,2 mm - fornecimento e instalação (un)</v>
      </c>
      <c r="W50" s="549">
        <f t="shared" si="16"/>
        <v>4507758</v>
      </c>
      <c r="X50" s="550">
        <f>$N$1223</f>
        <v>668.6522227070501</v>
      </c>
      <c r="Y50" s="550">
        <f>$T$1223</f>
        <v>699.67108315060307</v>
      </c>
    </row>
    <row r="51" spans="1:25">
      <c r="A51" s="717"/>
      <c r="B51" s="717"/>
      <c r="C51" s="717"/>
      <c r="D51" s="717"/>
      <c r="E51" s="717"/>
      <c r="F51" s="717"/>
      <c r="G51" s="774"/>
      <c r="H51" s="1156" t="s">
        <v>710</v>
      </c>
      <c r="I51" s="1156"/>
      <c r="J51" s="1156"/>
      <c r="K51" s="1156"/>
      <c r="L51" s="1156"/>
      <c r="M51" s="1156"/>
      <c r="N51" s="776">
        <f>N49/N50</f>
        <v>55.94791</v>
      </c>
      <c r="P51" s="1157" t="s">
        <v>710</v>
      </c>
      <c r="Q51" s="1157"/>
      <c r="R51" s="1157"/>
      <c r="S51" s="1157"/>
      <c r="T51" s="776">
        <f>T49/T50</f>
        <v>52.641543333333338</v>
      </c>
      <c r="U51">
        <f>A1225</f>
        <v>1106057</v>
      </c>
      <c r="V51" t="str">
        <f>B1225</f>
        <v>Concreto magro - confecção em betoneira e lançamento manual - areia e brita comerciais (m³)</v>
      </c>
      <c r="W51" s="549">
        <f t="shared" si="16"/>
        <v>1106057</v>
      </c>
      <c r="X51" s="550">
        <f>$N$1256</f>
        <v>536.05850332350394</v>
      </c>
      <c r="Y51" s="550">
        <f>$T$1256</f>
        <v>541.39185545729208</v>
      </c>
    </row>
    <row r="52" spans="1:25" ht="16.5">
      <c r="A52" s="1158" t="s">
        <v>642</v>
      </c>
      <c r="B52" s="1158"/>
      <c r="C52" s="1158"/>
      <c r="D52" s="1158"/>
      <c r="E52" s="1158"/>
      <c r="F52" s="705"/>
      <c r="G52" s="770" t="s">
        <v>697</v>
      </c>
      <c r="H52" s="1133" t="s">
        <v>698</v>
      </c>
      <c r="I52" s="1133"/>
      <c r="J52" s="1133"/>
      <c r="K52" s="1134" t="s">
        <v>715</v>
      </c>
      <c r="L52" s="1134"/>
      <c r="M52" s="1134"/>
      <c r="N52" s="770" t="s">
        <v>713</v>
      </c>
      <c r="P52" s="1135" t="s">
        <v>698</v>
      </c>
      <c r="Q52" s="1135"/>
      <c r="R52" s="1135" t="s">
        <v>715</v>
      </c>
      <c r="S52" s="1135"/>
      <c r="T52" s="775" t="s">
        <v>713</v>
      </c>
      <c r="U52">
        <f>A73</f>
        <v>2306633</v>
      </c>
      <c r="V52" t="str">
        <f>B73</f>
        <v>Camisa metálica com espessura de 6,3 mm D = 600 mm - cravada com martelo vibratório - sem escavação - cravação (m)</v>
      </c>
      <c r="W52" s="549">
        <f t="shared" si="16"/>
        <v>2306633</v>
      </c>
      <c r="X52" s="550">
        <f>N90</f>
        <v>1084.0263939742415</v>
      </c>
      <c r="Y52" s="550">
        <f>T90</f>
        <v>990.11047571315532</v>
      </c>
    </row>
    <row r="53" spans="1:25">
      <c r="A53" s="551" t="s">
        <v>735</v>
      </c>
      <c r="B53" s="1136" t="s">
        <v>736</v>
      </c>
      <c r="C53" s="1136"/>
      <c r="D53" s="1136"/>
      <c r="E53" s="1136"/>
      <c r="F53" s="710"/>
      <c r="G53" s="771" t="s">
        <v>519</v>
      </c>
      <c r="H53" s="1163">
        <v>1</v>
      </c>
      <c r="I53" s="1163"/>
      <c r="J53" s="1163"/>
      <c r="K53" s="1164">
        <v>413.57238809716705</v>
      </c>
      <c r="L53" s="1165"/>
      <c r="M53" s="1166"/>
      <c r="N53" s="778">
        <f>H53*K53</f>
        <v>413.57238809716705</v>
      </c>
      <c r="O53" s="547"/>
      <c r="P53" s="1167">
        <f>H53</f>
        <v>1</v>
      </c>
      <c r="Q53" s="1167"/>
      <c r="R53" s="1168">
        <v>410.71949357084861</v>
      </c>
      <c r="S53" s="1168"/>
      <c r="T53" s="778">
        <f>P53*R53</f>
        <v>410.71949357084861</v>
      </c>
      <c r="W53" s="549">
        <f t="shared" si="16"/>
        <v>0</v>
      </c>
    </row>
    <row r="54" spans="1:25">
      <c r="A54" s="717"/>
      <c r="B54" s="717"/>
      <c r="C54" s="717"/>
      <c r="D54" s="717"/>
      <c r="E54" s="717"/>
      <c r="F54" s="717"/>
      <c r="G54" s="774"/>
      <c r="H54" s="1156" t="s">
        <v>719</v>
      </c>
      <c r="I54" s="1156"/>
      <c r="J54" s="1156"/>
      <c r="K54" s="1156"/>
      <c r="L54" s="1156"/>
      <c r="M54" s="1156"/>
      <c r="N54" s="776">
        <f>N53</f>
        <v>413.57238809716705</v>
      </c>
      <c r="P54" s="1157" t="s">
        <v>719</v>
      </c>
      <c r="Q54" s="1157"/>
      <c r="R54" s="1157"/>
      <c r="S54" s="1157"/>
      <c r="T54" s="776">
        <f>T53</f>
        <v>410.71949357084861</v>
      </c>
      <c r="W54" s="549">
        <f t="shared" si="16"/>
        <v>0</v>
      </c>
    </row>
    <row r="55" spans="1:25">
      <c r="A55" s="717"/>
      <c r="B55" s="717"/>
      <c r="C55" s="717"/>
      <c r="D55" s="717"/>
      <c r="E55" s="717"/>
      <c r="F55" s="717"/>
      <c r="G55" s="774"/>
      <c r="H55" s="1156" t="s">
        <v>731</v>
      </c>
      <c r="I55" s="1156"/>
      <c r="J55" s="1156"/>
      <c r="K55" s="1156"/>
      <c r="L55" s="1156"/>
      <c r="M55" s="1156"/>
      <c r="N55" s="773">
        <f>SUM(N51,N54)</f>
        <v>469.52029809716703</v>
      </c>
      <c r="P55" s="1157" t="s">
        <v>731</v>
      </c>
      <c r="Q55" s="1157"/>
      <c r="R55" s="1157"/>
      <c r="S55" s="1157"/>
      <c r="T55" s="773">
        <f>SUM(T51,T54)</f>
        <v>463.36103690418196</v>
      </c>
      <c r="W55" s="549">
        <f t="shared" si="16"/>
        <v>0</v>
      </c>
    </row>
    <row r="56" spans="1:25">
      <c r="A56" s="717"/>
      <c r="B56" s="717"/>
      <c r="C56" s="717"/>
      <c r="D56" s="717"/>
      <c r="E56" s="717"/>
      <c r="F56" s="717"/>
      <c r="G56" s="774"/>
      <c r="H56" s="1156" t="s">
        <v>732</v>
      </c>
      <c r="I56" s="1156"/>
      <c r="J56" s="1156"/>
      <c r="K56" s="1156"/>
      <c r="L56" s="1156"/>
      <c r="M56" s="1156"/>
      <c r="N56" s="776">
        <f>N55</f>
        <v>469.52029809716703</v>
      </c>
      <c r="P56" s="1157" t="s">
        <v>732</v>
      </c>
      <c r="Q56" s="1157"/>
      <c r="R56" s="1157"/>
      <c r="S56" s="1157"/>
      <c r="T56" s="776">
        <f>T55</f>
        <v>463.36103690418196</v>
      </c>
      <c r="W56" s="549">
        <f t="shared" si="16"/>
        <v>0</v>
      </c>
    </row>
    <row r="57" spans="1:25" ht="15.75" thickBot="1">
      <c r="A57" s="717"/>
      <c r="B57" s="717"/>
      <c r="C57" s="717"/>
      <c r="D57" s="717"/>
      <c r="E57" s="717"/>
      <c r="F57" s="717"/>
      <c r="G57" s="774"/>
      <c r="H57" s="1176"/>
      <c r="I57" s="1176"/>
      <c r="J57" s="1176"/>
      <c r="K57" s="1176"/>
      <c r="L57" s="1176"/>
      <c r="M57" s="1176"/>
      <c r="N57" s="1176"/>
      <c r="P57" s="1177"/>
      <c r="Q57" s="1177"/>
      <c r="R57" s="1177"/>
      <c r="S57" s="1177"/>
      <c r="T57" s="1177"/>
    </row>
    <row r="58" spans="1:25" ht="15.75" customHeight="1" thickBot="1">
      <c r="A58" s="604" t="s">
        <v>995</v>
      </c>
      <c r="B58" s="1142" t="s">
        <v>996</v>
      </c>
      <c r="C58" s="1143"/>
      <c r="D58" s="1143"/>
      <c r="E58" s="1143"/>
      <c r="F58" s="1143"/>
      <c r="G58" s="1143"/>
      <c r="H58" s="1143"/>
      <c r="I58" s="1143"/>
      <c r="J58" s="1143"/>
      <c r="K58" s="1143"/>
      <c r="L58" s="1143"/>
      <c r="M58" s="1143"/>
      <c r="N58" s="1143"/>
      <c r="O58" s="605"/>
      <c r="P58" s="605"/>
      <c r="Q58" s="768"/>
      <c r="R58" s="605"/>
      <c r="S58" s="768"/>
      <c r="T58" s="769"/>
    </row>
    <row r="59" spans="1:25">
      <c r="A59" s="1144" t="s">
        <v>690</v>
      </c>
      <c r="B59" s="1144"/>
      <c r="C59" s="1144"/>
      <c r="D59" s="1146" t="s">
        <v>14</v>
      </c>
      <c r="E59" s="1148" t="s">
        <v>691</v>
      </c>
      <c r="F59" s="1148"/>
      <c r="G59" s="1148"/>
      <c r="H59" s="1148" t="s">
        <v>692</v>
      </c>
      <c r="I59" s="1148"/>
      <c r="J59" s="1148"/>
      <c r="K59" s="1148"/>
      <c r="L59" s="1148"/>
      <c r="M59" s="1148"/>
      <c r="N59" s="1149" t="s">
        <v>693</v>
      </c>
      <c r="P59" s="1150" t="s">
        <v>692</v>
      </c>
      <c r="Q59" s="1150"/>
      <c r="R59" s="1150"/>
      <c r="S59" s="1150"/>
      <c r="T59" s="1131" t="s">
        <v>693</v>
      </c>
    </row>
    <row r="60" spans="1:25">
      <c r="A60" s="1145"/>
      <c r="B60" s="1145"/>
      <c r="C60" s="1145"/>
      <c r="D60" s="1147"/>
      <c r="E60" s="706" t="s">
        <v>694</v>
      </c>
      <c r="F60" s="706"/>
      <c r="G60" s="770" t="s">
        <v>695</v>
      </c>
      <c r="H60" s="1133" t="s">
        <v>694</v>
      </c>
      <c r="I60" s="1133"/>
      <c r="J60" s="1133"/>
      <c r="K60" s="1134" t="s">
        <v>695</v>
      </c>
      <c r="L60" s="1134"/>
      <c r="M60" s="1134"/>
      <c r="N60" s="1134"/>
      <c r="P60" s="1135" t="s">
        <v>694</v>
      </c>
      <c r="Q60" s="1135"/>
      <c r="R60" s="1135" t="s">
        <v>695</v>
      </c>
      <c r="S60" s="1135"/>
      <c r="T60" s="1132"/>
    </row>
    <row r="61" spans="1:25">
      <c r="A61" s="551" t="s">
        <v>658</v>
      </c>
      <c r="B61" s="1136" t="s">
        <v>737</v>
      </c>
      <c r="C61" s="1136"/>
      <c r="D61" s="711">
        <v>1</v>
      </c>
      <c r="E61" s="552">
        <v>1</v>
      </c>
      <c r="F61" s="552"/>
      <c r="G61" s="771">
        <v>0</v>
      </c>
      <c r="H61" s="1137">
        <v>149.5351</v>
      </c>
      <c r="I61" s="1137"/>
      <c r="J61" s="1137"/>
      <c r="K61" s="1138">
        <v>76.427300000000002</v>
      </c>
      <c r="L61" s="1138"/>
      <c r="M61" s="1138"/>
      <c r="N61" s="772">
        <f>D61*(E61*H61+G61*K61)</f>
        <v>149.5351</v>
      </c>
      <c r="P61" s="1139">
        <v>146.04929999999999</v>
      </c>
      <c r="Q61" s="1139"/>
      <c r="R61" s="1139">
        <v>72.941500000000005</v>
      </c>
      <c r="S61" s="1139"/>
      <c r="T61" s="773">
        <f>D61*(E61*P61+G61*R61)</f>
        <v>146.04929999999999</v>
      </c>
    </row>
    <row r="62" spans="1:25">
      <c r="A62" s="717"/>
      <c r="B62" s="717"/>
      <c r="C62" s="717"/>
      <c r="D62" s="717"/>
      <c r="E62" s="717"/>
      <c r="F62" s="717"/>
      <c r="G62" s="774"/>
      <c r="H62" s="1156" t="s">
        <v>696</v>
      </c>
      <c r="I62" s="1156"/>
      <c r="J62" s="1156"/>
      <c r="K62" s="1156"/>
      <c r="L62" s="1156"/>
      <c r="M62" s="1156"/>
      <c r="N62" s="773">
        <f>N61</f>
        <v>149.5351</v>
      </c>
      <c r="P62" s="1157" t="s">
        <v>696</v>
      </c>
      <c r="Q62" s="1157"/>
      <c r="R62" s="1157"/>
      <c r="S62" s="1157"/>
      <c r="T62" s="561">
        <f>T61</f>
        <v>146.04929999999999</v>
      </c>
    </row>
    <row r="63" spans="1:25" ht="16.5">
      <c r="A63" s="1158" t="s">
        <v>178</v>
      </c>
      <c r="B63" s="1158"/>
      <c r="C63" s="1158"/>
      <c r="D63" s="1158"/>
      <c r="E63" s="1158"/>
      <c r="F63" s="705"/>
      <c r="G63" s="770" t="s">
        <v>697</v>
      </c>
      <c r="H63" s="1133" t="s">
        <v>698</v>
      </c>
      <c r="I63" s="1133"/>
      <c r="J63" s="1133"/>
      <c r="K63" s="1134" t="s">
        <v>699</v>
      </c>
      <c r="L63" s="1134"/>
      <c r="M63" s="1134"/>
      <c r="N63" s="770" t="s">
        <v>693</v>
      </c>
      <c r="P63" s="1135" t="s">
        <v>698</v>
      </c>
      <c r="Q63" s="1135"/>
      <c r="R63" s="1135" t="s">
        <v>699</v>
      </c>
      <c r="S63" s="1135"/>
      <c r="T63" s="775" t="s">
        <v>693</v>
      </c>
    </row>
    <row r="64" spans="1:25">
      <c r="A64" s="551" t="s">
        <v>705</v>
      </c>
      <c r="B64" s="1151" t="s">
        <v>706</v>
      </c>
      <c r="C64" s="1151"/>
      <c r="D64" s="1151"/>
      <c r="E64" s="1151"/>
      <c r="F64" s="713"/>
      <c r="G64" s="771" t="s">
        <v>702</v>
      </c>
      <c r="H64" s="1152">
        <v>1</v>
      </c>
      <c r="I64" s="1152"/>
      <c r="J64" s="1152"/>
      <c r="K64" s="1153">
        <v>24.774799999999999</v>
      </c>
      <c r="L64" s="1153"/>
      <c r="M64" s="1153"/>
      <c r="N64" s="773">
        <f>H64*K64</f>
        <v>24.774799999999999</v>
      </c>
      <c r="P64" s="1154">
        <v>1</v>
      </c>
      <c r="Q64" s="1154"/>
      <c r="R64" s="1155">
        <v>22.710599999999999</v>
      </c>
      <c r="S64" s="1155"/>
      <c r="T64" s="773">
        <f>P64*R64</f>
        <v>22.710599999999999</v>
      </c>
    </row>
    <row r="65" spans="1:20">
      <c r="A65" s="717"/>
      <c r="B65" s="717"/>
      <c r="C65" s="717"/>
      <c r="D65" s="717"/>
      <c r="E65" s="717"/>
      <c r="F65" s="717"/>
      <c r="G65" s="774"/>
      <c r="H65" s="1156" t="s">
        <v>707</v>
      </c>
      <c r="I65" s="1156"/>
      <c r="J65" s="1156"/>
      <c r="K65" s="1156"/>
      <c r="L65" s="1156"/>
      <c r="M65" s="1156"/>
      <c r="N65" s="773">
        <f>N64</f>
        <v>24.774799999999999</v>
      </c>
      <c r="P65" s="1157" t="s">
        <v>707</v>
      </c>
      <c r="Q65" s="1157"/>
      <c r="R65" s="1157"/>
      <c r="S65" s="1157"/>
      <c r="T65" s="561">
        <f>T64</f>
        <v>22.710599999999999</v>
      </c>
    </row>
    <row r="66" spans="1:20">
      <c r="A66" s="717"/>
      <c r="B66" s="717"/>
      <c r="C66" s="717"/>
      <c r="D66" s="717"/>
      <c r="E66" s="717"/>
      <c r="F66" s="717"/>
      <c r="G66" s="774"/>
      <c r="H66" s="1156" t="s">
        <v>708</v>
      </c>
      <c r="I66" s="1156"/>
      <c r="J66" s="1156"/>
      <c r="K66" s="1156"/>
      <c r="L66" s="1156"/>
      <c r="M66" s="1156"/>
      <c r="N66" s="773">
        <f>SUM(N62,N65)</f>
        <v>174.3099</v>
      </c>
      <c r="P66" s="1157" t="s">
        <v>708</v>
      </c>
      <c r="Q66" s="1157"/>
      <c r="R66" s="1157"/>
      <c r="S66" s="1157"/>
      <c r="T66" s="773">
        <f>SUM(T62,T65)</f>
        <v>168.75989999999999</v>
      </c>
    </row>
    <row r="67" spans="1:20">
      <c r="A67" s="717"/>
      <c r="B67" s="717"/>
      <c r="C67" s="717"/>
      <c r="D67" s="717"/>
      <c r="E67" s="717"/>
      <c r="F67" s="717"/>
      <c r="G67" s="774"/>
      <c r="H67" s="1156" t="s">
        <v>709</v>
      </c>
      <c r="I67" s="1156"/>
      <c r="J67" s="1156"/>
      <c r="K67" s="1156"/>
      <c r="L67" s="1156"/>
      <c r="M67" s="1156"/>
      <c r="N67" s="773">
        <v>26</v>
      </c>
      <c r="P67" s="1157" t="s">
        <v>709</v>
      </c>
      <c r="Q67" s="1157"/>
      <c r="R67" s="1157"/>
      <c r="S67" s="1157"/>
      <c r="T67" s="561">
        <v>26</v>
      </c>
    </row>
    <row r="68" spans="1:20">
      <c r="A68" s="717"/>
      <c r="B68" s="717"/>
      <c r="C68" s="717"/>
      <c r="D68" s="717"/>
      <c r="E68" s="717"/>
      <c r="F68" s="717"/>
      <c r="G68" s="774"/>
      <c r="H68" s="1156" t="s">
        <v>710</v>
      </c>
      <c r="I68" s="1156"/>
      <c r="J68" s="1156"/>
      <c r="K68" s="1156"/>
      <c r="L68" s="1156"/>
      <c r="M68" s="1156"/>
      <c r="N68" s="773">
        <f>N66/N67</f>
        <v>6.7042269230769227</v>
      </c>
      <c r="P68" s="1157" t="s">
        <v>710</v>
      </c>
      <c r="Q68" s="1157"/>
      <c r="R68" s="1157"/>
      <c r="S68" s="1157"/>
      <c r="T68" s="773">
        <f>T66/T67</f>
        <v>6.4907653846153845</v>
      </c>
    </row>
    <row r="69" spans="1:20">
      <c r="A69" s="717"/>
      <c r="B69" s="717"/>
      <c r="C69" s="717"/>
      <c r="D69" s="717"/>
      <c r="E69" s="717"/>
      <c r="F69" s="717"/>
      <c r="G69" s="774"/>
      <c r="H69" s="1156" t="s">
        <v>738</v>
      </c>
      <c r="I69" s="1156"/>
      <c r="J69" s="1156"/>
      <c r="K69" s="1156"/>
      <c r="L69" s="1156"/>
      <c r="M69" s="1156"/>
      <c r="N69" s="773">
        <v>0.224</v>
      </c>
      <c r="P69" s="1157" t="s">
        <v>738</v>
      </c>
      <c r="Q69" s="1157"/>
      <c r="R69" s="1157"/>
      <c r="S69" s="1157"/>
      <c r="T69" s="561">
        <v>0.2316</v>
      </c>
    </row>
    <row r="70" spans="1:20">
      <c r="A70" s="717"/>
      <c r="B70" s="717"/>
      <c r="C70" s="717"/>
      <c r="D70" s="717"/>
      <c r="E70" s="717"/>
      <c r="F70" s="717"/>
      <c r="G70" s="774"/>
      <c r="H70" s="1156" t="s">
        <v>731</v>
      </c>
      <c r="I70" s="1156"/>
      <c r="J70" s="1156"/>
      <c r="K70" s="1156"/>
      <c r="L70" s="1156"/>
      <c r="M70" s="1156"/>
      <c r="N70" s="776">
        <f>SUM(N68:N69)</f>
        <v>6.9282269230769229</v>
      </c>
      <c r="P70" s="1157" t="s">
        <v>731</v>
      </c>
      <c r="Q70" s="1157"/>
      <c r="R70" s="1157"/>
      <c r="S70" s="1157"/>
      <c r="T70" s="776">
        <f>SUM(T68:T69)</f>
        <v>6.7223653846153848</v>
      </c>
    </row>
    <row r="71" spans="1:20">
      <c r="A71" s="717"/>
      <c r="B71" s="717"/>
      <c r="C71" s="717"/>
      <c r="D71" s="717"/>
      <c r="E71" s="717"/>
      <c r="F71" s="717"/>
      <c r="G71" s="774"/>
      <c r="H71" s="1156" t="s">
        <v>732</v>
      </c>
      <c r="I71" s="1156"/>
      <c r="J71" s="1156"/>
      <c r="K71" s="1156"/>
      <c r="L71" s="1156"/>
      <c r="M71" s="1156"/>
      <c r="N71" s="776">
        <f>N70</f>
        <v>6.9282269230769229</v>
      </c>
      <c r="P71" s="1157" t="s">
        <v>732</v>
      </c>
      <c r="Q71" s="1157"/>
      <c r="R71" s="1157"/>
      <c r="S71" s="1157"/>
      <c r="T71" s="776">
        <f>T70</f>
        <v>6.7223653846153848</v>
      </c>
    </row>
    <row r="72" spans="1:20" ht="15.75" thickBot="1">
      <c r="A72" s="717"/>
      <c r="B72" s="717"/>
      <c r="C72" s="717"/>
      <c r="D72" s="717"/>
      <c r="E72" s="717"/>
      <c r="F72" s="717"/>
      <c r="G72" s="774"/>
      <c r="H72" s="1176"/>
      <c r="I72" s="1176"/>
      <c r="J72" s="1176"/>
      <c r="K72" s="1176"/>
      <c r="L72" s="1176"/>
      <c r="M72" s="1176"/>
      <c r="N72" s="1176"/>
      <c r="P72" s="1177"/>
      <c r="Q72" s="1177"/>
      <c r="R72" s="1177"/>
      <c r="S72" s="1177"/>
      <c r="T72" s="1177"/>
    </row>
    <row r="73" spans="1:20" ht="15.75" customHeight="1" thickBot="1">
      <c r="A73" s="604">
        <v>2306633</v>
      </c>
      <c r="B73" s="1142" t="s">
        <v>1067</v>
      </c>
      <c r="C73" s="1143"/>
      <c r="D73" s="1143"/>
      <c r="E73" s="1143"/>
      <c r="F73" s="1143"/>
      <c r="G73" s="1143"/>
      <c r="H73" s="1143"/>
      <c r="I73" s="1143"/>
      <c r="J73" s="1143"/>
      <c r="K73" s="1143"/>
      <c r="L73" s="1143"/>
      <c r="M73" s="1143"/>
      <c r="N73" s="1143"/>
      <c r="O73" s="605"/>
      <c r="P73" s="605"/>
      <c r="Q73" s="768"/>
      <c r="R73" s="605"/>
      <c r="S73" s="768"/>
      <c r="T73" s="769"/>
    </row>
    <row r="74" spans="1:20">
      <c r="A74" s="1144" t="s">
        <v>690</v>
      </c>
      <c r="B74" s="1144"/>
      <c r="C74" s="1144"/>
      <c r="D74" s="1146" t="s">
        <v>14</v>
      </c>
      <c r="E74" s="1148" t="s">
        <v>691</v>
      </c>
      <c r="F74" s="1148"/>
      <c r="G74" s="1148"/>
      <c r="H74" s="1148" t="s">
        <v>692</v>
      </c>
      <c r="I74" s="1148"/>
      <c r="J74" s="1148"/>
      <c r="K74" s="1148"/>
      <c r="L74" s="1148"/>
      <c r="M74" s="1148"/>
      <c r="N74" s="1149" t="s">
        <v>693</v>
      </c>
      <c r="P74" s="1150" t="s">
        <v>692</v>
      </c>
      <c r="Q74" s="1150"/>
      <c r="R74" s="1150"/>
      <c r="S74" s="1150"/>
      <c r="T74" s="1131" t="s">
        <v>693</v>
      </c>
    </row>
    <row r="75" spans="1:20">
      <c r="A75" s="1145"/>
      <c r="B75" s="1145"/>
      <c r="C75" s="1145"/>
      <c r="D75" s="1147"/>
      <c r="E75" s="706" t="s">
        <v>694</v>
      </c>
      <c r="F75" s="706"/>
      <c r="G75" s="770" t="s">
        <v>695</v>
      </c>
      <c r="H75" s="1133" t="s">
        <v>694</v>
      </c>
      <c r="I75" s="1133"/>
      <c r="J75" s="1133"/>
      <c r="K75" s="1134" t="s">
        <v>695</v>
      </c>
      <c r="L75" s="1134"/>
      <c r="M75" s="1134"/>
      <c r="N75" s="1134"/>
      <c r="P75" s="1135" t="s">
        <v>694</v>
      </c>
      <c r="Q75" s="1135"/>
      <c r="R75" s="1135" t="s">
        <v>695</v>
      </c>
      <c r="S75" s="1135"/>
      <c r="T75" s="1132"/>
    </row>
    <row r="76" spans="1:20">
      <c r="A76" s="551" t="s">
        <v>739</v>
      </c>
      <c r="B76" s="1136" t="s">
        <v>740</v>
      </c>
      <c r="C76" s="1136"/>
      <c r="D76" s="711">
        <v>1</v>
      </c>
      <c r="E76" s="552">
        <v>1</v>
      </c>
      <c r="F76" s="552"/>
      <c r="G76" s="771">
        <v>0</v>
      </c>
      <c r="H76" s="1137">
        <v>474.99369999999999</v>
      </c>
      <c r="I76" s="1137"/>
      <c r="J76" s="1137"/>
      <c r="K76" s="1138">
        <v>239.8742</v>
      </c>
      <c r="L76" s="1138"/>
      <c r="M76" s="1138"/>
      <c r="N76" s="772">
        <f>D76*(E76*H76+G76*K76)</f>
        <v>474.99369999999999</v>
      </c>
      <c r="P76" s="1139">
        <v>470.04399999999998</v>
      </c>
      <c r="Q76" s="1139"/>
      <c r="R76" s="1139">
        <v>234.92449999999999</v>
      </c>
      <c r="S76" s="1139"/>
      <c r="T76" s="773">
        <f>D76*(E76*P76+G76*R76)</f>
        <v>470.04399999999998</v>
      </c>
    </row>
    <row r="77" spans="1:20">
      <c r="A77" s="551" t="s">
        <v>741</v>
      </c>
      <c r="B77" s="1136" t="s">
        <v>742</v>
      </c>
      <c r="C77" s="1136"/>
      <c r="D77" s="711">
        <v>1</v>
      </c>
      <c r="E77" s="552">
        <v>0.8</v>
      </c>
      <c r="F77" s="552"/>
      <c r="G77" s="771">
        <v>0.2</v>
      </c>
      <c r="H77" s="1137">
        <v>901.87509999999997</v>
      </c>
      <c r="I77" s="1137"/>
      <c r="J77" s="1137"/>
      <c r="K77" s="1138">
        <v>316.34530000000001</v>
      </c>
      <c r="L77" s="1138"/>
      <c r="M77" s="1138"/>
      <c r="N77" s="772">
        <f>D77*(E77*H77+G77*K77)</f>
        <v>784.76913999999999</v>
      </c>
      <c r="P77" s="1139">
        <v>896.92539999999997</v>
      </c>
      <c r="Q77" s="1139"/>
      <c r="R77" s="1139">
        <v>311.3956</v>
      </c>
      <c r="S77" s="1139"/>
      <c r="T77" s="773">
        <f>D77*(E77*P77+G77*R77)</f>
        <v>779.8194400000001</v>
      </c>
    </row>
    <row r="78" spans="1:20">
      <c r="A78" s="717"/>
      <c r="B78" s="717"/>
      <c r="C78" s="717"/>
      <c r="D78" s="717"/>
      <c r="E78" s="717"/>
      <c r="F78" s="717"/>
      <c r="G78" s="774"/>
      <c r="H78" s="1156" t="s">
        <v>696</v>
      </c>
      <c r="I78" s="1156"/>
      <c r="J78" s="1156"/>
      <c r="K78" s="1156"/>
      <c r="L78" s="1156"/>
      <c r="M78" s="1156"/>
      <c r="N78" s="773">
        <f>SUM(N76:N77)</f>
        <v>1259.7628399999999</v>
      </c>
      <c r="P78" s="1157" t="s">
        <v>696</v>
      </c>
      <c r="Q78" s="1157"/>
      <c r="R78" s="1157"/>
      <c r="S78" s="1157"/>
      <c r="T78" s="773">
        <f>SUM(T76:T77)</f>
        <v>1249.8634400000001</v>
      </c>
    </row>
    <row r="79" spans="1:20" ht="16.5">
      <c r="A79" s="1158" t="s">
        <v>178</v>
      </c>
      <c r="B79" s="1158"/>
      <c r="C79" s="1158"/>
      <c r="D79" s="1158"/>
      <c r="E79" s="1158"/>
      <c r="F79" s="705"/>
      <c r="G79" s="770" t="s">
        <v>697</v>
      </c>
      <c r="H79" s="1133" t="s">
        <v>698</v>
      </c>
      <c r="I79" s="1133"/>
      <c r="J79" s="1133"/>
      <c r="K79" s="1134" t="s">
        <v>699</v>
      </c>
      <c r="L79" s="1134"/>
      <c r="M79" s="1134"/>
      <c r="N79" s="770" t="s">
        <v>693</v>
      </c>
      <c r="P79" s="1135" t="s">
        <v>698</v>
      </c>
      <c r="Q79" s="1135"/>
      <c r="R79" s="1135" t="s">
        <v>699</v>
      </c>
      <c r="S79" s="1135"/>
      <c r="T79" s="775" t="s">
        <v>693</v>
      </c>
    </row>
    <row r="80" spans="1:20">
      <c r="A80" s="551" t="s">
        <v>705</v>
      </c>
      <c r="B80" s="1151" t="s">
        <v>706</v>
      </c>
      <c r="C80" s="1151"/>
      <c r="D80" s="1151"/>
      <c r="E80" s="1151"/>
      <c r="F80" s="713"/>
      <c r="G80" s="771" t="s">
        <v>702</v>
      </c>
      <c r="H80" s="1152">
        <v>4</v>
      </c>
      <c r="I80" s="1152"/>
      <c r="J80" s="1152"/>
      <c r="K80" s="1153">
        <v>24.774799999999999</v>
      </c>
      <c r="L80" s="1153"/>
      <c r="M80" s="1153"/>
      <c r="N80" s="773">
        <f>H80*K80</f>
        <v>99.099199999999996</v>
      </c>
      <c r="P80" s="1154">
        <v>4</v>
      </c>
      <c r="Q80" s="1154"/>
      <c r="R80" s="1155">
        <v>22.710599999999999</v>
      </c>
      <c r="S80" s="1155"/>
      <c r="T80" s="773">
        <f>P80*R80</f>
        <v>90.842399999999998</v>
      </c>
    </row>
    <row r="81" spans="1:20">
      <c r="A81" s="717"/>
      <c r="B81" s="717"/>
      <c r="C81" s="717"/>
      <c r="D81" s="717"/>
      <c r="E81" s="717"/>
      <c r="F81" s="717"/>
      <c r="G81" s="774"/>
      <c r="H81" s="1156" t="s">
        <v>707</v>
      </c>
      <c r="I81" s="1156"/>
      <c r="J81" s="1156"/>
      <c r="K81" s="1156"/>
      <c r="L81" s="1156"/>
      <c r="M81" s="1156"/>
      <c r="N81" s="773">
        <f>N80</f>
        <v>99.099199999999996</v>
      </c>
      <c r="P81" s="1157" t="s">
        <v>707</v>
      </c>
      <c r="Q81" s="1157"/>
      <c r="R81" s="1157"/>
      <c r="S81" s="1157"/>
      <c r="T81" s="561">
        <f>T80</f>
        <v>90.842399999999998</v>
      </c>
    </row>
    <row r="82" spans="1:20">
      <c r="A82" s="717"/>
      <c r="B82" s="717"/>
      <c r="C82" s="717"/>
      <c r="D82" s="717"/>
      <c r="E82" s="717"/>
      <c r="F82" s="717"/>
      <c r="G82" s="774"/>
      <c r="H82" s="1156" t="s">
        <v>708</v>
      </c>
      <c r="I82" s="1156"/>
      <c r="J82" s="1156"/>
      <c r="K82" s="1156"/>
      <c r="L82" s="1156"/>
      <c r="M82" s="1156"/>
      <c r="N82" s="773">
        <f>SUM(N78,N81)</f>
        <v>1358.86204</v>
      </c>
      <c r="P82" s="1157" t="s">
        <v>708</v>
      </c>
      <c r="Q82" s="1157"/>
      <c r="R82" s="1157"/>
      <c r="S82" s="1157"/>
      <c r="T82" s="773">
        <f>SUM(T78,T81)</f>
        <v>1340.7058400000001</v>
      </c>
    </row>
    <row r="83" spans="1:20">
      <c r="A83" s="717"/>
      <c r="B83" s="717"/>
      <c r="C83" s="717"/>
      <c r="D83" s="717"/>
      <c r="E83" s="717"/>
      <c r="F83" s="717"/>
      <c r="G83" s="774"/>
      <c r="H83" s="1156" t="s">
        <v>709</v>
      </c>
      <c r="I83" s="1156"/>
      <c r="J83" s="1156"/>
      <c r="K83" s="1156"/>
      <c r="L83" s="1156"/>
      <c r="M83" s="1156"/>
      <c r="N83" s="773">
        <v>6.1420000000000003</v>
      </c>
      <c r="P83" s="1157" t="s">
        <v>709</v>
      </c>
      <c r="Q83" s="1157"/>
      <c r="R83" s="1157"/>
      <c r="S83" s="1157"/>
      <c r="T83" s="561">
        <v>6.1420000000000003</v>
      </c>
    </row>
    <row r="84" spans="1:20">
      <c r="A84" s="717"/>
      <c r="B84" s="717"/>
      <c r="C84" s="717"/>
      <c r="D84" s="717"/>
      <c r="E84" s="717"/>
      <c r="F84" s="717"/>
      <c r="G84" s="774"/>
      <c r="H84" s="1156" t="s">
        <v>710</v>
      </c>
      <c r="I84" s="1156"/>
      <c r="J84" s="1156"/>
      <c r="K84" s="1156"/>
      <c r="L84" s="1156"/>
      <c r="M84" s="1156"/>
      <c r="N84" s="776">
        <f>N82/N83</f>
        <v>221.24097036795831</v>
      </c>
      <c r="P84" s="1157" t="s">
        <v>710</v>
      </c>
      <c r="Q84" s="1157"/>
      <c r="R84" s="1157"/>
      <c r="S84" s="1157"/>
      <c r="T84" s="776">
        <f>T82/T83</f>
        <v>218.28489742754803</v>
      </c>
    </row>
    <row r="85" spans="1:20" ht="16.5">
      <c r="A85" s="1158" t="s">
        <v>642</v>
      </c>
      <c r="B85" s="1158"/>
      <c r="C85" s="1158"/>
      <c r="D85" s="1158"/>
      <c r="E85" s="1158"/>
      <c r="F85" s="705"/>
      <c r="G85" s="770" t="s">
        <v>697</v>
      </c>
      <c r="H85" s="1133" t="s">
        <v>698</v>
      </c>
      <c r="I85" s="1133"/>
      <c r="J85" s="1133"/>
      <c r="K85" s="1134" t="s">
        <v>715</v>
      </c>
      <c r="L85" s="1134"/>
      <c r="M85" s="1134"/>
      <c r="N85" s="770" t="s">
        <v>713</v>
      </c>
      <c r="P85" s="1135" t="s">
        <v>698</v>
      </c>
      <c r="Q85" s="1135"/>
      <c r="R85" s="1135" t="s">
        <v>715</v>
      </c>
      <c r="S85" s="1135"/>
      <c r="T85" s="775" t="s">
        <v>713</v>
      </c>
    </row>
    <row r="86" spans="1:20">
      <c r="A86" s="551">
        <v>2306606</v>
      </c>
      <c r="B86" s="1136" t="s">
        <v>1068</v>
      </c>
      <c r="C86" s="1136"/>
      <c r="D86" s="1136"/>
      <c r="E86" s="1136"/>
      <c r="F86" s="710"/>
      <c r="G86" s="771" t="s">
        <v>524</v>
      </c>
      <c r="H86" s="1163">
        <v>1</v>
      </c>
      <c r="I86" s="1163"/>
      <c r="J86" s="1163"/>
      <c r="K86" s="1164">
        <v>859.89239764655338</v>
      </c>
      <c r="L86" s="1165"/>
      <c r="M86" s="1166"/>
      <c r="N86" s="778">
        <f t="shared" ref="N86:N87" si="17">H86*K86</f>
        <v>859.89239764655338</v>
      </c>
      <c r="O86" s="547"/>
      <c r="P86" s="1167">
        <f t="shared" ref="P86:P87" si="18">H86</f>
        <v>1</v>
      </c>
      <c r="Q86" s="1167"/>
      <c r="R86" s="1168">
        <v>769.0159668140758</v>
      </c>
      <c r="S86" s="1168"/>
      <c r="T86" s="778">
        <f t="shared" ref="T86:T87" si="19">P86*R86</f>
        <v>769.0159668140758</v>
      </c>
    </row>
    <row r="87" spans="1:20">
      <c r="A87" s="551" t="s">
        <v>624</v>
      </c>
      <c r="B87" s="1136" t="s">
        <v>745</v>
      </c>
      <c r="C87" s="1136"/>
      <c r="D87" s="1136"/>
      <c r="E87" s="1136"/>
      <c r="F87" s="710"/>
      <c r="G87" s="771" t="s">
        <v>508</v>
      </c>
      <c r="H87" s="1163">
        <v>4.1599999999999998E-2</v>
      </c>
      <c r="I87" s="1163"/>
      <c r="J87" s="1163"/>
      <c r="K87" s="1164">
        <v>69.543893262736034</v>
      </c>
      <c r="L87" s="1165"/>
      <c r="M87" s="1166"/>
      <c r="N87" s="778">
        <f t="shared" si="17"/>
        <v>2.8930259597298189</v>
      </c>
      <c r="O87" s="547"/>
      <c r="P87" s="1167">
        <f t="shared" si="18"/>
        <v>4.1599999999999998E-2</v>
      </c>
      <c r="Q87" s="1167"/>
      <c r="R87" s="1168">
        <v>67.538737296431179</v>
      </c>
      <c r="S87" s="1168"/>
      <c r="T87" s="778">
        <f t="shared" si="19"/>
        <v>2.8096114715315368</v>
      </c>
    </row>
    <row r="88" spans="1:20">
      <c r="A88" s="717"/>
      <c r="B88" s="717"/>
      <c r="C88" s="717"/>
      <c r="D88" s="717"/>
      <c r="E88" s="717"/>
      <c r="F88" s="717"/>
      <c r="G88" s="774"/>
      <c r="H88" s="1156" t="s">
        <v>719</v>
      </c>
      <c r="I88" s="1156"/>
      <c r="J88" s="1156"/>
      <c r="K88" s="1156"/>
      <c r="L88" s="1156"/>
      <c r="M88" s="1156"/>
      <c r="N88" s="776">
        <f>SUM(N86:N87)</f>
        <v>862.78542360628319</v>
      </c>
      <c r="P88" s="1157" t="s">
        <v>719</v>
      </c>
      <c r="Q88" s="1157"/>
      <c r="R88" s="1157"/>
      <c r="S88" s="1157"/>
      <c r="T88" s="776">
        <f>SUM(T86:T87)</f>
        <v>771.82557828560732</v>
      </c>
    </row>
    <row r="89" spans="1:20">
      <c r="A89" s="717"/>
      <c r="B89" s="717"/>
      <c r="C89" s="717"/>
      <c r="D89" s="717"/>
      <c r="E89" s="717"/>
      <c r="F89" s="717"/>
      <c r="G89" s="774"/>
      <c r="H89" s="1156" t="s">
        <v>731</v>
      </c>
      <c r="I89" s="1156"/>
      <c r="J89" s="1156"/>
      <c r="K89" s="1156"/>
      <c r="L89" s="1156"/>
      <c r="M89" s="1156"/>
      <c r="N89" s="773">
        <f>SUM(N84,N88)</f>
        <v>1084.0263939742415</v>
      </c>
      <c r="P89" s="1157" t="s">
        <v>731</v>
      </c>
      <c r="Q89" s="1157"/>
      <c r="R89" s="1157"/>
      <c r="S89" s="1157"/>
      <c r="T89" s="773">
        <f>SUM(T84,T88)</f>
        <v>990.11047571315532</v>
      </c>
    </row>
    <row r="90" spans="1:20">
      <c r="A90" s="717"/>
      <c r="B90" s="717"/>
      <c r="C90" s="717"/>
      <c r="D90" s="717"/>
      <c r="E90" s="717"/>
      <c r="F90" s="717"/>
      <c r="G90" s="774"/>
      <c r="H90" s="1156" t="s">
        <v>732</v>
      </c>
      <c r="I90" s="1156"/>
      <c r="J90" s="1156"/>
      <c r="K90" s="1156"/>
      <c r="L90" s="1156"/>
      <c r="M90" s="1156"/>
      <c r="N90" s="776">
        <f>N89</f>
        <v>1084.0263939742415</v>
      </c>
      <c r="P90" s="1157" t="s">
        <v>732</v>
      </c>
      <c r="Q90" s="1157"/>
      <c r="R90" s="1157"/>
      <c r="S90" s="1157"/>
      <c r="T90" s="776">
        <f>T89</f>
        <v>990.11047571315532</v>
      </c>
    </row>
    <row r="91" spans="1:20" ht="15.75" thickBot="1">
      <c r="A91" s="717"/>
      <c r="B91" s="717"/>
      <c r="C91" s="717"/>
      <c r="D91" s="717"/>
      <c r="E91" s="717"/>
      <c r="F91" s="717"/>
      <c r="G91" s="774"/>
      <c r="H91" s="659"/>
      <c r="I91" s="659"/>
      <c r="J91" s="784"/>
      <c r="K91" s="784"/>
      <c r="L91" s="784"/>
      <c r="M91" s="784"/>
      <c r="N91" s="784"/>
      <c r="P91" s="660"/>
      <c r="Q91" s="785"/>
      <c r="R91" s="660"/>
      <c r="S91" s="785"/>
      <c r="T91" s="785"/>
    </row>
    <row r="92" spans="1:20" ht="17.25" thickBot="1">
      <c r="A92" s="604" t="s">
        <v>997</v>
      </c>
      <c r="B92" s="1142" t="s">
        <v>998</v>
      </c>
      <c r="C92" s="1143"/>
      <c r="D92" s="1143"/>
      <c r="E92" s="1143"/>
      <c r="F92" s="1143"/>
      <c r="G92" s="1143"/>
      <c r="H92" s="1143"/>
      <c r="I92" s="1143"/>
      <c r="J92" s="1143"/>
      <c r="K92" s="1143"/>
      <c r="L92" s="1143"/>
      <c r="M92" s="1143"/>
      <c r="N92" s="1143"/>
      <c r="O92" s="605"/>
      <c r="P92" s="605"/>
      <c r="Q92" s="768"/>
      <c r="R92" s="605"/>
      <c r="S92" s="768"/>
      <c r="T92" s="769"/>
    </row>
    <row r="93" spans="1:20" ht="15.75" customHeight="1">
      <c r="A93" s="1144" t="s">
        <v>690</v>
      </c>
      <c r="B93" s="1144"/>
      <c r="C93" s="1144"/>
      <c r="D93" s="1146" t="s">
        <v>14</v>
      </c>
      <c r="E93" s="1148" t="s">
        <v>691</v>
      </c>
      <c r="F93" s="1148"/>
      <c r="G93" s="1148"/>
      <c r="H93" s="1148" t="s">
        <v>692</v>
      </c>
      <c r="I93" s="1148"/>
      <c r="J93" s="1148"/>
      <c r="K93" s="1148"/>
      <c r="L93" s="1148"/>
      <c r="M93" s="1148"/>
      <c r="N93" s="1149" t="s">
        <v>693</v>
      </c>
      <c r="P93" s="1150" t="s">
        <v>692</v>
      </c>
      <c r="Q93" s="1150"/>
      <c r="R93" s="1150"/>
      <c r="S93" s="1150"/>
      <c r="T93" s="1131" t="s">
        <v>693</v>
      </c>
    </row>
    <row r="94" spans="1:20" ht="15" customHeight="1">
      <c r="A94" s="1145"/>
      <c r="B94" s="1145"/>
      <c r="C94" s="1145"/>
      <c r="D94" s="1147"/>
      <c r="E94" s="706" t="s">
        <v>694</v>
      </c>
      <c r="F94" s="706"/>
      <c r="G94" s="770" t="s">
        <v>695</v>
      </c>
      <c r="H94" s="1133" t="s">
        <v>694</v>
      </c>
      <c r="I94" s="1133"/>
      <c r="J94" s="1133"/>
      <c r="K94" s="1134" t="s">
        <v>695</v>
      </c>
      <c r="L94" s="1134"/>
      <c r="M94" s="1134"/>
      <c r="N94" s="1134"/>
      <c r="P94" s="1135" t="s">
        <v>694</v>
      </c>
      <c r="Q94" s="1135"/>
      <c r="R94" s="1135" t="s">
        <v>695</v>
      </c>
      <c r="S94" s="1135"/>
      <c r="T94" s="1132"/>
    </row>
    <row r="95" spans="1:20">
      <c r="A95" s="551" t="s">
        <v>739</v>
      </c>
      <c r="B95" s="1136" t="s">
        <v>740</v>
      </c>
      <c r="C95" s="1136"/>
      <c r="D95" s="711">
        <v>1</v>
      </c>
      <c r="E95" s="552">
        <v>1</v>
      </c>
      <c r="F95" s="552"/>
      <c r="G95" s="771">
        <v>0</v>
      </c>
      <c r="H95" s="1137">
        <v>474.99369999999999</v>
      </c>
      <c r="I95" s="1137"/>
      <c r="J95" s="1137"/>
      <c r="K95" s="1138">
        <v>239.8742</v>
      </c>
      <c r="L95" s="1138"/>
      <c r="M95" s="1138"/>
      <c r="N95" s="772">
        <f>D95*(E95*H95+G95*K95)</f>
        <v>474.99369999999999</v>
      </c>
      <c r="P95" s="1139">
        <v>470.04399999999998</v>
      </c>
      <c r="Q95" s="1139"/>
      <c r="R95" s="1139">
        <v>234.92449999999999</v>
      </c>
      <c r="S95" s="1139"/>
      <c r="T95" s="773">
        <f>D95*(E95*P95+G95*R95)</f>
        <v>470.04399999999998</v>
      </c>
    </row>
    <row r="96" spans="1:20" ht="15" customHeight="1">
      <c r="A96" s="551" t="s">
        <v>741</v>
      </c>
      <c r="B96" s="1136" t="s">
        <v>742</v>
      </c>
      <c r="C96" s="1136"/>
      <c r="D96" s="711">
        <v>1</v>
      </c>
      <c r="E96" s="552">
        <v>0.8</v>
      </c>
      <c r="F96" s="552"/>
      <c r="G96" s="771">
        <v>0.2</v>
      </c>
      <c r="H96" s="1137">
        <v>901.87509999999997</v>
      </c>
      <c r="I96" s="1137"/>
      <c r="J96" s="1137"/>
      <c r="K96" s="1138">
        <v>316.34530000000001</v>
      </c>
      <c r="L96" s="1138"/>
      <c r="M96" s="1138"/>
      <c r="N96" s="772">
        <f>D96*(E96*H96+G96*K96)</f>
        <v>784.76913999999999</v>
      </c>
      <c r="P96" s="1139">
        <v>896.92539999999997</v>
      </c>
      <c r="Q96" s="1139"/>
      <c r="R96" s="1139">
        <v>311.3956</v>
      </c>
      <c r="S96" s="1139"/>
      <c r="T96" s="773">
        <f>D96*(E96*P96+G96*R96)</f>
        <v>779.8194400000001</v>
      </c>
    </row>
    <row r="97" spans="1:20" ht="15" customHeight="1">
      <c r="A97" s="717"/>
      <c r="B97" s="717"/>
      <c r="C97" s="717"/>
      <c r="D97" s="717"/>
      <c r="E97" s="717"/>
      <c r="F97" s="717"/>
      <c r="G97" s="774"/>
      <c r="H97" s="1156" t="s">
        <v>696</v>
      </c>
      <c r="I97" s="1156"/>
      <c r="J97" s="1156"/>
      <c r="K97" s="1156"/>
      <c r="L97" s="1156"/>
      <c r="M97" s="1156"/>
      <c r="N97" s="773">
        <f>SUM(N95:N96)</f>
        <v>1259.7628399999999</v>
      </c>
      <c r="P97" s="1157" t="s">
        <v>696</v>
      </c>
      <c r="Q97" s="1157"/>
      <c r="R97" s="1157"/>
      <c r="S97" s="1157"/>
      <c r="T97" s="773">
        <f>SUM(T95:T96)</f>
        <v>1249.8634400000001</v>
      </c>
    </row>
    <row r="98" spans="1:20" ht="15" customHeight="1">
      <c r="A98" s="1158" t="s">
        <v>178</v>
      </c>
      <c r="B98" s="1158"/>
      <c r="C98" s="1158"/>
      <c r="D98" s="1158"/>
      <c r="E98" s="1158"/>
      <c r="F98" s="705"/>
      <c r="G98" s="770" t="s">
        <v>697</v>
      </c>
      <c r="H98" s="1133" t="s">
        <v>698</v>
      </c>
      <c r="I98" s="1133"/>
      <c r="J98" s="1133"/>
      <c r="K98" s="1134" t="s">
        <v>699</v>
      </c>
      <c r="L98" s="1134"/>
      <c r="M98" s="1134"/>
      <c r="N98" s="770" t="s">
        <v>693</v>
      </c>
      <c r="P98" s="1135" t="s">
        <v>698</v>
      </c>
      <c r="Q98" s="1135"/>
      <c r="R98" s="1135" t="s">
        <v>699</v>
      </c>
      <c r="S98" s="1135"/>
      <c r="T98" s="775" t="s">
        <v>693</v>
      </c>
    </row>
    <row r="99" spans="1:20" ht="16.5" customHeight="1">
      <c r="A99" s="551" t="s">
        <v>705</v>
      </c>
      <c r="B99" s="1151" t="s">
        <v>706</v>
      </c>
      <c r="C99" s="1151"/>
      <c r="D99" s="1151"/>
      <c r="E99" s="1151"/>
      <c r="F99" s="713"/>
      <c r="G99" s="771" t="s">
        <v>702</v>
      </c>
      <c r="H99" s="1152">
        <v>4</v>
      </c>
      <c r="I99" s="1152"/>
      <c r="J99" s="1152"/>
      <c r="K99" s="1153">
        <v>24.774799999999999</v>
      </c>
      <c r="L99" s="1153"/>
      <c r="M99" s="1153"/>
      <c r="N99" s="773">
        <f>H99*K99</f>
        <v>99.099199999999996</v>
      </c>
      <c r="P99" s="1154">
        <v>4</v>
      </c>
      <c r="Q99" s="1154"/>
      <c r="R99" s="1155">
        <v>22.710599999999999</v>
      </c>
      <c r="S99" s="1155"/>
      <c r="T99" s="773">
        <f>P99*R99</f>
        <v>90.842399999999998</v>
      </c>
    </row>
    <row r="100" spans="1:20">
      <c r="A100" s="717"/>
      <c r="B100" s="717"/>
      <c r="C100" s="717"/>
      <c r="D100" s="717"/>
      <c r="E100" s="717"/>
      <c r="F100" s="717"/>
      <c r="G100" s="774"/>
      <c r="H100" s="1156" t="s">
        <v>707</v>
      </c>
      <c r="I100" s="1156"/>
      <c r="J100" s="1156"/>
      <c r="K100" s="1156"/>
      <c r="L100" s="1156"/>
      <c r="M100" s="1156"/>
      <c r="N100" s="773">
        <f>N99</f>
        <v>99.099199999999996</v>
      </c>
      <c r="P100" s="1157" t="s">
        <v>707</v>
      </c>
      <c r="Q100" s="1157"/>
      <c r="R100" s="1157"/>
      <c r="S100" s="1157"/>
      <c r="T100" s="561">
        <f>T99</f>
        <v>90.842399999999998</v>
      </c>
    </row>
    <row r="101" spans="1:20" ht="15" customHeight="1">
      <c r="A101" s="717"/>
      <c r="B101" s="717"/>
      <c r="C101" s="717"/>
      <c r="D101" s="717"/>
      <c r="E101" s="717"/>
      <c r="F101" s="717"/>
      <c r="G101" s="774"/>
      <c r="H101" s="1156" t="s">
        <v>708</v>
      </c>
      <c r="I101" s="1156"/>
      <c r="J101" s="1156"/>
      <c r="K101" s="1156"/>
      <c r="L101" s="1156"/>
      <c r="M101" s="1156"/>
      <c r="N101" s="773">
        <f>SUM(N97,N100)</f>
        <v>1358.86204</v>
      </c>
      <c r="P101" s="1157" t="s">
        <v>708</v>
      </c>
      <c r="Q101" s="1157"/>
      <c r="R101" s="1157"/>
      <c r="S101" s="1157"/>
      <c r="T101" s="773">
        <f>SUM(T97,T100)</f>
        <v>1340.7058400000001</v>
      </c>
    </row>
    <row r="102" spans="1:20" ht="15" customHeight="1">
      <c r="A102" s="717"/>
      <c r="B102" s="717"/>
      <c r="C102" s="717"/>
      <c r="D102" s="717"/>
      <c r="E102" s="717"/>
      <c r="F102" s="717"/>
      <c r="G102" s="774"/>
      <c r="H102" s="1156" t="s">
        <v>709</v>
      </c>
      <c r="I102" s="1156"/>
      <c r="J102" s="1156"/>
      <c r="K102" s="1156"/>
      <c r="L102" s="1156"/>
      <c r="M102" s="1156"/>
      <c r="N102" s="773">
        <v>6.1420000000000003</v>
      </c>
      <c r="P102" s="1157" t="s">
        <v>709</v>
      </c>
      <c r="Q102" s="1157"/>
      <c r="R102" s="1157"/>
      <c r="S102" s="1157"/>
      <c r="T102" s="561">
        <v>6.1420000000000003</v>
      </c>
    </row>
    <row r="103" spans="1:20" ht="15" customHeight="1">
      <c r="A103" s="717"/>
      <c r="B103" s="717"/>
      <c r="C103" s="717"/>
      <c r="D103" s="717"/>
      <c r="E103" s="717"/>
      <c r="F103" s="717"/>
      <c r="G103" s="774"/>
      <c r="H103" s="1156" t="s">
        <v>710</v>
      </c>
      <c r="I103" s="1156"/>
      <c r="J103" s="1156"/>
      <c r="K103" s="1156"/>
      <c r="L103" s="1156"/>
      <c r="M103" s="1156"/>
      <c r="N103" s="776">
        <f>N101/N102</f>
        <v>221.24097036795831</v>
      </c>
      <c r="P103" s="1157" t="s">
        <v>710</v>
      </c>
      <c r="Q103" s="1157"/>
      <c r="R103" s="1157"/>
      <c r="S103" s="1157"/>
      <c r="T103" s="776">
        <f>T101/T102</f>
        <v>218.28489742754803</v>
      </c>
    </row>
    <row r="104" spans="1:20" ht="15" customHeight="1">
      <c r="A104" s="1158" t="s">
        <v>642</v>
      </c>
      <c r="B104" s="1158"/>
      <c r="C104" s="1158"/>
      <c r="D104" s="1158"/>
      <c r="E104" s="1158"/>
      <c r="F104" s="705"/>
      <c r="G104" s="770" t="s">
        <v>697</v>
      </c>
      <c r="H104" s="1133" t="s">
        <v>698</v>
      </c>
      <c r="I104" s="1133"/>
      <c r="J104" s="1133"/>
      <c r="K104" s="1134" t="s">
        <v>715</v>
      </c>
      <c r="L104" s="1134"/>
      <c r="M104" s="1134"/>
      <c r="N104" s="770" t="s">
        <v>713</v>
      </c>
      <c r="P104" s="1135" t="s">
        <v>698</v>
      </c>
      <c r="Q104" s="1135"/>
      <c r="R104" s="1135" t="s">
        <v>715</v>
      </c>
      <c r="S104" s="1135"/>
      <c r="T104" s="775" t="s">
        <v>713</v>
      </c>
    </row>
    <row r="105" spans="1:20" ht="15" customHeight="1">
      <c r="A105" s="551" t="s">
        <v>743</v>
      </c>
      <c r="B105" s="1136" t="s">
        <v>744</v>
      </c>
      <c r="C105" s="1136"/>
      <c r="D105" s="1136"/>
      <c r="E105" s="1136"/>
      <c r="F105" s="710"/>
      <c r="G105" s="771" t="s">
        <v>524</v>
      </c>
      <c r="H105" s="1163">
        <v>1</v>
      </c>
      <c r="I105" s="1163"/>
      <c r="J105" s="1163"/>
      <c r="K105" s="1164">
        <v>841.53021629802788</v>
      </c>
      <c r="L105" s="1165"/>
      <c r="M105" s="1166"/>
      <c r="N105" s="778">
        <f t="shared" ref="N105:N106" si="20">H105*K105</f>
        <v>841.53021629802788</v>
      </c>
      <c r="O105" s="547"/>
      <c r="P105" s="1167">
        <f t="shared" ref="P105:P106" si="21">H105</f>
        <v>1</v>
      </c>
      <c r="Q105" s="1167"/>
      <c r="R105" s="1168">
        <v>857.16248936266857</v>
      </c>
      <c r="S105" s="1168"/>
      <c r="T105" s="778">
        <f t="shared" ref="T105:T106" si="22">P105*R105</f>
        <v>857.16248936266857</v>
      </c>
    </row>
    <row r="106" spans="1:20" ht="15" customHeight="1">
      <c r="A106" s="551" t="s">
        <v>624</v>
      </c>
      <c r="B106" s="1136" t="s">
        <v>745</v>
      </c>
      <c r="C106" s="1136"/>
      <c r="D106" s="1136"/>
      <c r="E106" s="1136"/>
      <c r="F106" s="710"/>
      <c r="G106" s="771" t="s">
        <v>508</v>
      </c>
      <c r="H106" s="1163">
        <v>3.4880000000000001E-2</v>
      </c>
      <c r="I106" s="1163"/>
      <c r="J106" s="1163"/>
      <c r="K106" s="1164">
        <v>69.543893262736034</v>
      </c>
      <c r="L106" s="1165"/>
      <c r="M106" s="1166"/>
      <c r="N106" s="778">
        <f t="shared" si="20"/>
        <v>2.4256909970042329</v>
      </c>
      <c r="O106" s="547"/>
      <c r="P106" s="1167">
        <f t="shared" si="21"/>
        <v>3.4880000000000001E-2</v>
      </c>
      <c r="Q106" s="1167"/>
      <c r="R106" s="1168">
        <v>67.538737296431179</v>
      </c>
      <c r="S106" s="1168"/>
      <c r="T106" s="778">
        <f t="shared" si="22"/>
        <v>2.3557511568995197</v>
      </c>
    </row>
    <row r="107" spans="1:20" ht="15" customHeight="1">
      <c r="A107" s="717"/>
      <c r="B107" s="717"/>
      <c r="C107" s="717"/>
      <c r="D107" s="717"/>
      <c r="E107" s="717"/>
      <c r="F107" s="717"/>
      <c r="G107" s="774"/>
      <c r="H107" s="1156" t="s">
        <v>719</v>
      </c>
      <c r="I107" s="1156"/>
      <c r="J107" s="1156"/>
      <c r="K107" s="1156"/>
      <c r="L107" s="1156"/>
      <c r="M107" s="1156"/>
      <c r="N107" s="776">
        <f>SUM(N105:N106)</f>
        <v>843.95590729503215</v>
      </c>
      <c r="P107" s="1157" t="s">
        <v>719</v>
      </c>
      <c r="Q107" s="1157"/>
      <c r="R107" s="1157"/>
      <c r="S107" s="1157"/>
      <c r="T107" s="776">
        <f>SUM(T105:T106)</f>
        <v>859.51824051956805</v>
      </c>
    </row>
    <row r="108" spans="1:20" ht="16.5" customHeight="1">
      <c r="A108" s="717"/>
      <c r="B108" s="717"/>
      <c r="C108" s="717"/>
      <c r="D108" s="717"/>
      <c r="E108" s="717"/>
      <c r="F108" s="717"/>
      <c r="G108" s="774"/>
      <c r="H108" s="1156" t="s">
        <v>731</v>
      </c>
      <c r="I108" s="1156"/>
      <c r="J108" s="1156"/>
      <c r="K108" s="1156"/>
      <c r="L108" s="1156"/>
      <c r="M108" s="1156"/>
      <c r="N108" s="773">
        <f>SUM(N103,N107)</f>
        <v>1065.1968776629906</v>
      </c>
      <c r="P108" s="1157" t="s">
        <v>731</v>
      </c>
      <c r="Q108" s="1157"/>
      <c r="R108" s="1157"/>
      <c r="S108" s="1157"/>
      <c r="T108" s="773">
        <f>SUM(T103,T107)</f>
        <v>1077.8031379471161</v>
      </c>
    </row>
    <row r="109" spans="1:20" ht="15" customHeight="1">
      <c r="A109" s="717"/>
      <c r="B109" s="717"/>
      <c r="C109" s="717"/>
      <c r="D109" s="717"/>
      <c r="E109" s="717"/>
      <c r="F109" s="717"/>
      <c r="G109" s="774"/>
      <c r="H109" s="1156" t="s">
        <v>732</v>
      </c>
      <c r="I109" s="1156"/>
      <c r="J109" s="1156"/>
      <c r="K109" s="1156"/>
      <c r="L109" s="1156"/>
      <c r="M109" s="1156"/>
      <c r="N109" s="776">
        <f>N108</f>
        <v>1065.1968776629906</v>
      </c>
      <c r="P109" s="1157" t="s">
        <v>732</v>
      </c>
      <c r="Q109" s="1157"/>
      <c r="R109" s="1157"/>
      <c r="S109" s="1157"/>
      <c r="T109" s="776">
        <f>T108</f>
        <v>1077.8031379471161</v>
      </c>
    </row>
    <row r="110" spans="1:20" ht="15" customHeight="1">
      <c r="A110" s="717"/>
      <c r="B110" s="717"/>
      <c r="C110" s="717"/>
      <c r="D110" s="717"/>
      <c r="E110" s="717"/>
      <c r="F110" s="717"/>
      <c r="G110" s="774"/>
      <c r="H110" s="659"/>
      <c r="I110" s="659"/>
      <c r="J110" s="784"/>
      <c r="K110" s="784"/>
      <c r="L110" s="784"/>
      <c r="M110" s="784"/>
      <c r="N110" s="784"/>
      <c r="P110" s="660"/>
      <c r="Q110" s="785"/>
      <c r="R110" s="660"/>
      <c r="S110" s="785"/>
      <c r="T110" s="785"/>
    </row>
    <row r="111" spans="1:20" ht="15" customHeight="1">
      <c r="A111" s="717"/>
      <c r="B111" s="717"/>
      <c r="C111" s="717"/>
      <c r="D111" s="717"/>
      <c r="E111" s="717"/>
      <c r="F111" s="717"/>
      <c r="G111" s="774"/>
      <c r="H111" s="659"/>
      <c r="I111" s="659"/>
      <c r="J111" s="784"/>
      <c r="K111" s="784"/>
      <c r="L111" s="784"/>
      <c r="M111" s="784"/>
      <c r="N111" s="784"/>
      <c r="P111" s="660"/>
      <c r="Q111" s="785"/>
      <c r="R111" s="660"/>
      <c r="S111" s="785"/>
      <c r="T111" s="785"/>
    </row>
    <row r="112" spans="1:20" ht="15" customHeight="1" thickBot="1">
      <c r="A112" s="717"/>
      <c r="B112" s="717"/>
      <c r="C112" s="717"/>
      <c r="D112" s="717"/>
      <c r="E112" s="717"/>
      <c r="F112" s="717"/>
      <c r="G112" s="774"/>
      <c r="H112" s="1178"/>
      <c r="I112" s="1178"/>
      <c r="J112" s="1178"/>
      <c r="K112" s="1178"/>
      <c r="L112" s="1178"/>
      <c r="M112" s="1178"/>
      <c r="N112" s="1178"/>
      <c r="P112" s="1179"/>
      <c r="Q112" s="1179"/>
      <c r="R112" s="1179"/>
      <c r="S112" s="1179"/>
      <c r="T112" s="1179"/>
    </row>
    <row r="113" spans="1:20" ht="15.75" customHeight="1" thickBot="1">
      <c r="A113" s="604" t="s">
        <v>999</v>
      </c>
      <c r="B113" s="1142" t="s">
        <v>1000</v>
      </c>
      <c r="C113" s="1143"/>
      <c r="D113" s="1143"/>
      <c r="E113" s="1143"/>
      <c r="F113" s="1143"/>
      <c r="G113" s="1143"/>
      <c r="H113" s="1143"/>
      <c r="I113" s="1143"/>
      <c r="J113" s="1143"/>
      <c r="K113" s="1143"/>
      <c r="L113" s="1143"/>
      <c r="M113" s="1143"/>
      <c r="N113" s="1143"/>
      <c r="O113" s="605"/>
      <c r="P113" s="605"/>
      <c r="Q113" s="768"/>
      <c r="R113" s="605"/>
      <c r="S113" s="768"/>
      <c r="T113" s="769"/>
    </row>
    <row r="114" spans="1:20">
      <c r="A114" s="1144" t="s">
        <v>690</v>
      </c>
      <c r="B114" s="1144"/>
      <c r="C114" s="1144"/>
      <c r="D114" s="1146" t="s">
        <v>14</v>
      </c>
      <c r="E114" s="1148" t="s">
        <v>691</v>
      </c>
      <c r="F114" s="1148"/>
      <c r="G114" s="1148"/>
      <c r="H114" s="1148" t="s">
        <v>692</v>
      </c>
      <c r="I114" s="1148"/>
      <c r="J114" s="1148"/>
      <c r="K114" s="1148"/>
      <c r="L114" s="1148"/>
      <c r="M114" s="1148"/>
      <c r="N114" s="1149" t="s">
        <v>693</v>
      </c>
      <c r="P114" s="1150" t="s">
        <v>692</v>
      </c>
      <c r="Q114" s="1150"/>
      <c r="R114" s="1150"/>
      <c r="S114" s="1150"/>
      <c r="T114" s="1131" t="s">
        <v>693</v>
      </c>
    </row>
    <row r="115" spans="1:20">
      <c r="A115" s="1145"/>
      <c r="B115" s="1145"/>
      <c r="C115" s="1145"/>
      <c r="D115" s="1147"/>
      <c r="E115" s="706" t="s">
        <v>694</v>
      </c>
      <c r="F115" s="706"/>
      <c r="G115" s="770" t="s">
        <v>695</v>
      </c>
      <c r="H115" s="1133" t="s">
        <v>694</v>
      </c>
      <c r="I115" s="1133"/>
      <c r="J115" s="1133"/>
      <c r="K115" s="1134" t="s">
        <v>695</v>
      </c>
      <c r="L115" s="1134"/>
      <c r="M115" s="1134"/>
      <c r="N115" s="1134"/>
      <c r="P115" s="1135" t="s">
        <v>694</v>
      </c>
      <c r="Q115" s="1135"/>
      <c r="R115" s="1135" t="s">
        <v>695</v>
      </c>
      <c r="S115" s="1135"/>
      <c r="T115" s="1132"/>
    </row>
    <row r="116" spans="1:20">
      <c r="A116" s="551" t="s">
        <v>659</v>
      </c>
      <c r="B116" s="1136" t="s">
        <v>660</v>
      </c>
      <c r="C116" s="1136"/>
      <c r="D116" s="711">
        <v>2.2499999999999999E-2</v>
      </c>
      <c r="E116" s="552">
        <v>1</v>
      </c>
      <c r="F116" s="552"/>
      <c r="G116" s="771">
        <v>0</v>
      </c>
      <c r="H116" s="1137">
        <v>7.4158999999999997</v>
      </c>
      <c r="I116" s="1137"/>
      <c r="J116" s="1137"/>
      <c r="K116" s="1138">
        <v>4.3353000000000002</v>
      </c>
      <c r="L116" s="1138"/>
      <c r="M116" s="1138"/>
      <c r="N116" s="772">
        <f t="shared" ref="N116:N122" si="23">D116*(E116*H116+G116*K116)</f>
        <v>0.16685775</v>
      </c>
      <c r="P116" s="1139">
        <v>7.4158999999999997</v>
      </c>
      <c r="Q116" s="1139"/>
      <c r="R116" s="1139">
        <v>4.3353000000000002</v>
      </c>
      <c r="S116" s="1139"/>
      <c r="T116" s="773">
        <f t="shared" ref="T116:T122" si="24">D116*(E116*P116+G116*R116)</f>
        <v>0.16685775</v>
      </c>
    </row>
    <row r="117" spans="1:20">
      <c r="A117" s="551" t="s">
        <v>661</v>
      </c>
      <c r="B117" s="1136" t="s">
        <v>662</v>
      </c>
      <c r="C117" s="1136"/>
      <c r="D117" s="711">
        <v>1</v>
      </c>
      <c r="E117" s="552">
        <v>0.01</v>
      </c>
      <c r="F117" s="552"/>
      <c r="G117" s="771">
        <v>0.99</v>
      </c>
      <c r="H117" s="1137">
        <v>252.15899999999999</v>
      </c>
      <c r="I117" s="1137"/>
      <c r="J117" s="1137"/>
      <c r="K117" s="1138">
        <v>72.573300000000003</v>
      </c>
      <c r="L117" s="1138"/>
      <c r="M117" s="1138"/>
      <c r="N117" s="772">
        <f t="shared" si="23"/>
        <v>74.369157000000001</v>
      </c>
      <c r="P117" s="1139">
        <v>249.18610000000001</v>
      </c>
      <c r="Q117" s="1139"/>
      <c r="R117" s="1139">
        <v>69.600399999999993</v>
      </c>
      <c r="S117" s="1139"/>
      <c r="T117" s="773">
        <f t="shared" si="24"/>
        <v>71.396256999999991</v>
      </c>
    </row>
    <row r="118" spans="1:20">
      <c r="A118" s="551" t="s">
        <v>669</v>
      </c>
      <c r="B118" s="1136" t="s">
        <v>746</v>
      </c>
      <c r="C118" s="1136"/>
      <c r="D118" s="711">
        <v>1</v>
      </c>
      <c r="E118" s="552">
        <v>1</v>
      </c>
      <c r="F118" s="552"/>
      <c r="G118" s="771">
        <v>0</v>
      </c>
      <c r="H118" s="1137">
        <v>446.68939999999998</v>
      </c>
      <c r="I118" s="1137"/>
      <c r="J118" s="1137"/>
      <c r="K118" s="1138">
        <v>76.6387</v>
      </c>
      <c r="L118" s="1138"/>
      <c r="M118" s="1138"/>
      <c r="N118" s="772">
        <f t="shared" si="23"/>
        <v>446.68939999999998</v>
      </c>
      <c r="P118" s="1139">
        <v>446.68939999999998</v>
      </c>
      <c r="Q118" s="1139"/>
      <c r="R118" s="1139">
        <v>76.6387</v>
      </c>
      <c r="S118" s="1139"/>
      <c r="T118" s="773">
        <f t="shared" si="24"/>
        <v>446.68939999999998</v>
      </c>
    </row>
    <row r="119" spans="1:20">
      <c r="A119" s="551" t="s">
        <v>747</v>
      </c>
      <c r="B119" s="1136" t="s">
        <v>748</v>
      </c>
      <c r="C119" s="1136"/>
      <c r="D119" s="711">
        <v>2.998E-2</v>
      </c>
      <c r="E119" s="552">
        <v>1</v>
      </c>
      <c r="F119" s="552"/>
      <c r="G119" s="771">
        <v>0</v>
      </c>
      <c r="H119" s="1137">
        <v>68.329700000000003</v>
      </c>
      <c r="I119" s="1137"/>
      <c r="J119" s="1137"/>
      <c r="K119" s="1138">
        <v>7.7725</v>
      </c>
      <c r="L119" s="1138"/>
      <c r="M119" s="1138"/>
      <c r="N119" s="772">
        <f t="shared" si="23"/>
        <v>2.0485244059999999</v>
      </c>
      <c r="P119" s="1139">
        <v>68.329700000000003</v>
      </c>
      <c r="Q119" s="1139"/>
      <c r="R119" s="1139">
        <v>7.7725</v>
      </c>
      <c r="S119" s="1139"/>
      <c r="T119" s="773">
        <f t="shared" si="24"/>
        <v>2.0485244059999999</v>
      </c>
    </row>
    <row r="120" spans="1:20">
      <c r="A120" s="551" t="s">
        <v>664</v>
      </c>
      <c r="B120" s="1136" t="s">
        <v>749</v>
      </c>
      <c r="C120" s="1136"/>
      <c r="D120" s="711">
        <v>2.998E-2</v>
      </c>
      <c r="E120" s="552">
        <v>1</v>
      </c>
      <c r="F120" s="552"/>
      <c r="G120" s="771">
        <v>0</v>
      </c>
      <c r="H120" s="1137">
        <v>33.863199999999999</v>
      </c>
      <c r="I120" s="1137"/>
      <c r="J120" s="1137"/>
      <c r="K120" s="1138">
        <v>31.5441</v>
      </c>
      <c r="L120" s="1138"/>
      <c r="M120" s="1138"/>
      <c r="N120" s="772">
        <f t="shared" si="23"/>
        <v>1.015218736</v>
      </c>
      <c r="P120" s="1139">
        <v>31.346599999999999</v>
      </c>
      <c r="Q120" s="1139"/>
      <c r="R120" s="1139">
        <v>29.0275</v>
      </c>
      <c r="S120" s="1139"/>
      <c r="T120" s="773">
        <f t="shared" si="24"/>
        <v>0.93977106799999999</v>
      </c>
    </row>
    <row r="121" spans="1:20">
      <c r="A121" s="551" t="s">
        <v>666</v>
      </c>
      <c r="B121" s="1136" t="s">
        <v>667</v>
      </c>
      <c r="C121" s="1136"/>
      <c r="D121" s="711">
        <v>1</v>
      </c>
      <c r="E121" s="552">
        <v>1</v>
      </c>
      <c r="F121" s="552"/>
      <c r="G121" s="771">
        <v>0</v>
      </c>
      <c r="H121" s="1137">
        <v>328.71749999999997</v>
      </c>
      <c r="I121" s="1137"/>
      <c r="J121" s="1137"/>
      <c r="K121" s="1138">
        <v>182.72110000000001</v>
      </c>
      <c r="L121" s="1138"/>
      <c r="M121" s="1138"/>
      <c r="N121" s="772">
        <f t="shared" si="23"/>
        <v>328.71749999999997</v>
      </c>
      <c r="P121" s="1139">
        <v>325.23169999999999</v>
      </c>
      <c r="Q121" s="1139"/>
      <c r="R121" s="1139">
        <v>179.2353</v>
      </c>
      <c r="S121" s="1139"/>
      <c r="T121" s="773">
        <f t="shared" si="24"/>
        <v>325.23169999999999</v>
      </c>
    </row>
    <row r="122" spans="1:20">
      <c r="A122" s="551" t="s">
        <v>648</v>
      </c>
      <c r="B122" s="1136" t="s">
        <v>649</v>
      </c>
      <c r="C122" s="1136"/>
      <c r="D122" s="711">
        <v>8.362E-2</v>
      </c>
      <c r="E122" s="552">
        <v>1</v>
      </c>
      <c r="F122" s="552"/>
      <c r="G122" s="771">
        <v>0</v>
      </c>
      <c r="H122" s="1137">
        <v>0.70520000000000005</v>
      </c>
      <c r="I122" s="1137"/>
      <c r="J122" s="1137"/>
      <c r="K122" s="1138">
        <v>0.47939999999999999</v>
      </c>
      <c r="L122" s="1138"/>
      <c r="M122" s="1138"/>
      <c r="N122" s="772">
        <f t="shared" si="23"/>
        <v>5.8968824000000003E-2</v>
      </c>
      <c r="P122" s="1139">
        <v>0.70520000000000005</v>
      </c>
      <c r="Q122" s="1139"/>
      <c r="R122" s="1139">
        <v>0.47939999999999999</v>
      </c>
      <c r="S122" s="1139"/>
      <c r="T122" s="773">
        <f t="shared" si="24"/>
        <v>5.8968824000000003E-2</v>
      </c>
    </row>
    <row r="123" spans="1:20">
      <c r="A123" s="717"/>
      <c r="B123" s="717"/>
      <c r="C123" s="717"/>
      <c r="D123" s="717"/>
      <c r="E123" s="717"/>
      <c r="F123" s="717"/>
      <c r="G123" s="774"/>
      <c r="H123" s="1156" t="s">
        <v>696</v>
      </c>
      <c r="I123" s="1156"/>
      <c r="J123" s="1156"/>
      <c r="K123" s="1156"/>
      <c r="L123" s="1156"/>
      <c r="M123" s="1156"/>
      <c r="N123" s="773">
        <f>SUM(N116:N122)</f>
        <v>853.06562671599988</v>
      </c>
      <c r="P123" s="1157" t="s">
        <v>696</v>
      </c>
      <c r="Q123" s="1157"/>
      <c r="R123" s="1157"/>
      <c r="S123" s="1157"/>
      <c r="T123" s="773">
        <f>SUM(T116:T122)</f>
        <v>846.53147904799994</v>
      </c>
    </row>
    <row r="124" spans="1:20" ht="16.5">
      <c r="A124" s="1158" t="s">
        <v>178</v>
      </c>
      <c r="B124" s="1158"/>
      <c r="C124" s="1158"/>
      <c r="D124" s="1158"/>
      <c r="E124" s="1158"/>
      <c r="F124" s="705"/>
      <c r="G124" s="770" t="s">
        <v>697</v>
      </c>
      <c r="H124" s="1133" t="s">
        <v>698</v>
      </c>
      <c r="I124" s="1133"/>
      <c r="J124" s="1133"/>
      <c r="K124" s="1134" t="s">
        <v>699</v>
      </c>
      <c r="L124" s="1134"/>
      <c r="M124" s="1134"/>
      <c r="N124" s="770" t="s">
        <v>693</v>
      </c>
      <c r="P124" s="1135" t="s">
        <v>698</v>
      </c>
      <c r="Q124" s="1135"/>
      <c r="R124" s="1135" t="s">
        <v>699</v>
      </c>
      <c r="S124" s="1135"/>
      <c r="T124" s="775" t="s">
        <v>693</v>
      </c>
    </row>
    <row r="125" spans="1:20">
      <c r="A125" s="551" t="s">
        <v>705</v>
      </c>
      <c r="B125" s="1151" t="s">
        <v>706</v>
      </c>
      <c r="C125" s="1151"/>
      <c r="D125" s="1151"/>
      <c r="E125" s="1151"/>
      <c r="F125" s="713"/>
      <c r="G125" s="771" t="s">
        <v>702</v>
      </c>
      <c r="H125" s="1152">
        <v>4.0836199999999998</v>
      </c>
      <c r="I125" s="1152"/>
      <c r="J125" s="1152"/>
      <c r="K125" s="1153">
        <v>24.774799999999999</v>
      </c>
      <c r="L125" s="1153"/>
      <c r="M125" s="1153"/>
      <c r="N125" s="773">
        <f>H125*K125</f>
        <v>101.17086877599999</v>
      </c>
      <c r="P125" s="1154">
        <v>4.0836199999999998</v>
      </c>
      <c r="Q125" s="1154"/>
      <c r="R125" s="1155">
        <v>22.710599999999999</v>
      </c>
      <c r="S125" s="1155"/>
      <c r="T125" s="773">
        <f>P125*R125</f>
        <v>92.741460371999992</v>
      </c>
    </row>
    <row r="126" spans="1:20">
      <c r="A126" s="717"/>
      <c r="B126" s="717"/>
      <c r="C126" s="717"/>
      <c r="D126" s="717"/>
      <c r="E126" s="717"/>
      <c r="F126" s="717"/>
      <c r="G126" s="774"/>
      <c r="H126" s="1156" t="s">
        <v>707</v>
      </c>
      <c r="I126" s="1156"/>
      <c r="J126" s="1156"/>
      <c r="K126" s="1156"/>
      <c r="L126" s="1156"/>
      <c r="M126" s="1156"/>
      <c r="N126" s="773">
        <f>N125</f>
        <v>101.17086877599999</v>
      </c>
      <c r="P126" s="1157" t="s">
        <v>707</v>
      </c>
      <c r="Q126" s="1157"/>
      <c r="R126" s="1157"/>
      <c r="S126" s="1157"/>
      <c r="T126" s="561">
        <f>T125</f>
        <v>92.741460371999992</v>
      </c>
    </row>
    <row r="127" spans="1:20">
      <c r="A127" s="717"/>
      <c r="B127" s="717"/>
      <c r="C127" s="717"/>
      <c r="D127" s="717"/>
      <c r="E127" s="717"/>
      <c r="F127" s="717"/>
      <c r="G127" s="774"/>
      <c r="H127" s="1156" t="s">
        <v>708</v>
      </c>
      <c r="I127" s="1156"/>
      <c r="J127" s="1156"/>
      <c r="K127" s="1156"/>
      <c r="L127" s="1156"/>
      <c r="M127" s="1156"/>
      <c r="N127" s="773">
        <f>SUM(N123,N126)</f>
        <v>954.2364954919999</v>
      </c>
      <c r="P127" s="1157" t="s">
        <v>708</v>
      </c>
      <c r="Q127" s="1157"/>
      <c r="R127" s="1157"/>
      <c r="S127" s="1157"/>
      <c r="T127" s="773">
        <f>SUM(T123,T126)</f>
        <v>939.27293941999994</v>
      </c>
    </row>
    <row r="128" spans="1:20">
      <c r="A128" s="717"/>
      <c r="B128" s="717"/>
      <c r="C128" s="717"/>
      <c r="D128" s="717"/>
      <c r="E128" s="717"/>
      <c r="F128" s="717"/>
      <c r="G128" s="774"/>
      <c r="H128" s="1156" t="s">
        <v>709</v>
      </c>
      <c r="I128" s="1156"/>
      <c r="J128" s="1156"/>
      <c r="K128" s="1156"/>
      <c r="L128" s="1156"/>
      <c r="M128" s="1156"/>
      <c r="N128" s="773">
        <v>0.747</v>
      </c>
      <c r="P128" s="1157" t="s">
        <v>709</v>
      </c>
      <c r="Q128" s="1157"/>
      <c r="R128" s="1157"/>
      <c r="S128" s="1157"/>
      <c r="T128" s="561">
        <v>0.747</v>
      </c>
    </row>
    <row r="129" spans="1:20">
      <c r="A129" s="717"/>
      <c r="B129" s="717"/>
      <c r="C129" s="717"/>
      <c r="D129" s="717"/>
      <c r="E129" s="717"/>
      <c r="F129" s="717"/>
      <c r="G129" s="774"/>
      <c r="H129" s="1156" t="s">
        <v>710</v>
      </c>
      <c r="I129" s="1156"/>
      <c r="J129" s="1156"/>
      <c r="K129" s="1156"/>
      <c r="L129" s="1156"/>
      <c r="M129" s="1156"/>
      <c r="N129" s="776">
        <f>N127/N128</f>
        <v>1277.4250274323961</v>
      </c>
      <c r="P129" s="1157" t="s">
        <v>710</v>
      </c>
      <c r="Q129" s="1157"/>
      <c r="R129" s="1157"/>
      <c r="S129" s="1157"/>
      <c r="T129" s="776">
        <f>T127/T128</f>
        <v>1257.3934931994645</v>
      </c>
    </row>
    <row r="130" spans="1:20" ht="16.5">
      <c r="A130" s="1158" t="s">
        <v>711</v>
      </c>
      <c r="B130" s="1158"/>
      <c r="C130" s="1158"/>
      <c r="D130" s="1158"/>
      <c r="E130" s="1158"/>
      <c r="F130" s="705"/>
      <c r="G130" s="770" t="s">
        <v>697</v>
      </c>
      <c r="H130" s="1133" t="s">
        <v>698</v>
      </c>
      <c r="I130" s="1133"/>
      <c r="J130" s="1133"/>
      <c r="K130" s="1134" t="s">
        <v>712</v>
      </c>
      <c r="L130" s="1134"/>
      <c r="M130" s="1134"/>
      <c r="N130" s="770" t="s">
        <v>713</v>
      </c>
      <c r="P130" s="1135" t="s">
        <v>698</v>
      </c>
      <c r="Q130" s="1135"/>
      <c r="R130" s="1135" t="s">
        <v>712</v>
      </c>
      <c r="S130" s="1135"/>
      <c r="T130" s="775" t="s">
        <v>713</v>
      </c>
    </row>
    <row r="131" spans="1:20">
      <c r="A131" s="551" t="s">
        <v>228</v>
      </c>
      <c r="B131" s="1136" t="s">
        <v>516</v>
      </c>
      <c r="C131" s="1136"/>
      <c r="D131" s="1136"/>
      <c r="E131" s="1136"/>
      <c r="F131" s="710"/>
      <c r="G131" s="771" t="s">
        <v>229</v>
      </c>
      <c r="H131" s="1152">
        <v>6.4759999999999998E-2</v>
      </c>
      <c r="I131" s="1152"/>
      <c r="J131" s="1152"/>
      <c r="K131" s="1180">
        <v>99.213752583515785</v>
      </c>
      <c r="L131" s="1180"/>
      <c r="M131" s="1180"/>
      <c r="N131" s="773">
        <f>H131*K131</f>
        <v>6.4250826173084823</v>
      </c>
      <c r="P131" s="1154">
        <v>6.4759999999999998E-2</v>
      </c>
      <c r="Q131" s="1154"/>
      <c r="R131" s="1162">
        <f>K131</f>
        <v>99.213752583515785</v>
      </c>
      <c r="S131" s="1162"/>
      <c r="T131" s="773">
        <f>P131*R131</f>
        <v>6.4250826173084823</v>
      </c>
    </row>
    <row r="132" spans="1:20">
      <c r="A132" s="551" t="s">
        <v>509</v>
      </c>
      <c r="B132" s="1136" t="s">
        <v>510</v>
      </c>
      <c r="C132" s="1136"/>
      <c r="D132" s="1136"/>
      <c r="E132" s="1136"/>
      <c r="F132" s="710"/>
      <c r="G132" s="771" t="s">
        <v>508</v>
      </c>
      <c r="H132" s="1152">
        <v>49.816800000000001</v>
      </c>
      <c r="I132" s="1152"/>
      <c r="J132" s="1152"/>
      <c r="K132" s="1180">
        <v>0.92864072418170773</v>
      </c>
      <c r="L132" s="1180"/>
      <c r="M132" s="1180"/>
      <c r="N132" s="773">
        <f t="shared" ref="N132:N134" si="25">H132*K132</f>
        <v>46.261909228415298</v>
      </c>
      <c r="P132" s="1154">
        <v>49.816800000000001</v>
      </c>
      <c r="Q132" s="1154"/>
      <c r="R132" s="1162">
        <f t="shared" ref="R132:R134" si="26">K132</f>
        <v>0.92864072418170773</v>
      </c>
      <c r="S132" s="1162"/>
      <c r="T132" s="773">
        <f t="shared" ref="T132:T134" si="27">P132*R132</f>
        <v>46.261909228415298</v>
      </c>
    </row>
    <row r="133" spans="1:20">
      <c r="A133" s="551" t="s">
        <v>750</v>
      </c>
      <c r="B133" s="1136" t="s">
        <v>751</v>
      </c>
      <c r="C133" s="1136"/>
      <c r="D133" s="1136"/>
      <c r="E133" s="1136"/>
      <c r="F133" s="710"/>
      <c r="G133" s="771" t="s">
        <v>515</v>
      </c>
      <c r="H133" s="1152">
        <v>2.5000000000000001E-3</v>
      </c>
      <c r="I133" s="1152"/>
      <c r="J133" s="1152"/>
      <c r="K133" s="1180">
        <v>9125.3492999999999</v>
      </c>
      <c r="L133" s="1180"/>
      <c r="M133" s="1180"/>
      <c r="N133" s="773">
        <f t="shared" si="25"/>
        <v>22.813373250000001</v>
      </c>
      <c r="P133" s="1154">
        <v>2.5000000000000001E-3</v>
      </c>
      <c r="Q133" s="1154"/>
      <c r="R133" s="1162">
        <f t="shared" si="26"/>
        <v>9125.3492999999999</v>
      </c>
      <c r="S133" s="1162"/>
      <c r="T133" s="773">
        <f t="shared" si="27"/>
        <v>22.813373250000001</v>
      </c>
    </row>
    <row r="134" spans="1:20">
      <c r="A134" s="551" t="s">
        <v>564</v>
      </c>
      <c r="B134" s="1136" t="s">
        <v>752</v>
      </c>
      <c r="C134" s="1136"/>
      <c r="D134" s="1136"/>
      <c r="E134" s="1136"/>
      <c r="F134" s="710"/>
      <c r="G134" s="771" t="s">
        <v>515</v>
      </c>
      <c r="H134" s="1152">
        <v>2.0000000000000001E-4</v>
      </c>
      <c r="I134" s="1152"/>
      <c r="J134" s="1152"/>
      <c r="K134" s="1180">
        <v>30908.457999999999</v>
      </c>
      <c r="L134" s="1180"/>
      <c r="M134" s="1180"/>
      <c r="N134" s="773">
        <f t="shared" si="25"/>
        <v>6.1816915999999997</v>
      </c>
      <c r="P134" s="1154">
        <v>2.0000000000000001E-4</v>
      </c>
      <c r="Q134" s="1154"/>
      <c r="R134" s="1162">
        <f t="shared" si="26"/>
        <v>30908.457999999999</v>
      </c>
      <c r="S134" s="1162"/>
      <c r="T134" s="773">
        <f t="shared" si="27"/>
        <v>6.1816915999999997</v>
      </c>
    </row>
    <row r="135" spans="1:20">
      <c r="A135" s="717"/>
      <c r="B135" s="717"/>
      <c r="C135" s="717"/>
      <c r="D135" s="717"/>
      <c r="E135" s="717"/>
      <c r="F135" s="717"/>
      <c r="G135" s="774"/>
      <c r="H135" s="1156" t="s">
        <v>714</v>
      </c>
      <c r="I135" s="1156"/>
      <c r="J135" s="1156"/>
      <c r="K135" s="1156"/>
      <c r="L135" s="1156"/>
      <c r="M135" s="1156"/>
      <c r="N135" s="776">
        <f>SUM(N131:N134)</f>
        <v>81.682056695723773</v>
      </c>
      <c r="P135" s="1157" t="s">
        <v>714</v>
      </c>
      <c r="Q135" s="1157"/>
      <c r="R135" s="1157"/>
      <c r="S135" s="1157"/>
      <c r="T135" s="776">
        <f>SUM(T131:T134)</f>
        <v>81.682056695723773</v>
      </c>
    </row>
    <row r="136" spans="1:20" ht="16.5">
      <c r="A136" s="1158" t="s">
        <v>720</v>
      </c>
      <c r="B136" s="1158"/>
      <c r="C136" s="1158"/>
      <c r="D136" s="706" t="s">
        <v>6</v>
      </c>
      <c r="E136" s="1133" t="s">
        <v>721</v>
      </c>
      <c r="F136" s="1133"/>
      <c r="G136" s="1133"/>
      <c r="H136" s="1133" t="s">
        <v>698</v>
      </c>
      <c r="I136" s="1133"/>
      <c r="J136" s="1133"/>
      <c r="K136" s="1134" t="s">
        <v>715</v>
      </c>
      <c r="L136" s="1134"/>
      <c r="M136" s="1134"/>
      <c r="N136" s="770" t="s">
        <v>713</v>
      </c>
      <c r="P136" s="1135" t="s">
        <v>698</v>
      </c>
      <c r="Q136" s="1135"/>
      <c r="R136" s="1135" t="s">
        <v>715</v>
      </c>
      <c r="S136" s="1135"/>
      <c r="T136" s="775" t="s">
        <v>713</v>
      </c>
    </row>
    <row r="137" spans="1:20">
      <c r="A137" s="708" t="s">
        <v>228</v>
      </c>
      <c r="B137" s="1169" t="s">
        <v>753</v>
      </c>
      <c r="C137" s="1169"/>
      <c r="D137" s="708" t="s">
        <v>621</v>
      </c>
      <c r="E137" s="1170" t="s">
        <v>754</v>
      </c>
      <c r="F137" s="1170"/>
      <c r="G137" s="1170"/>
      <c r="H137" s="1171">
        <v>9.7140000000000004E-2</v>
      </c>
      <c r="I137" s="1171"/>
      <c r="J137" s="1171"/>
      <c r="K137" s="1172">
        <v>1.85</v>
      </c>
      <c r="L137" s="1173"/>
      <c r="M137" s="1173"/>
      <c r="N137" s="779">
        <f t="shared" ref="N137:N138" si="28">K137*H137</f>
        <v>0.17970900000000001</v>
      </c>
      <c r="P137" s="1174">
        <f t="shared" ref="P137:P138" si="29">H137</f>
        <v>9.7140000000000004E-2</v>
      </c>
      <c r="Q137" s="1174"/>
      <c r="R137" s="1175">
        <v>1.83</v>
      </c>
      <c r="S137" s="1175"/>
      <c r="T137" s="780">
        <f t="shared" ref="T137:T138" si="30">P137*R137</f>
        <v>0.17776620000000001</v>
      </c>
    </row>
    <row r="138" spans="1:20">
      <c r="A138" s="708" t="s">
        <v>509</v>
      </c>
      <c r="B138" s="1169" t="s">
        <v>755</v>
      </c>
      <c r="C138" s="1169"/>
      <c r="D138" s="708" t="s">
        <v>621</v>
      </c>
      <c r="E138" s="1170" t="s">
        <v>723</v>
      </c>
      <c r="F138" s="1170"/>
      <c r="G138" s="1170"/>
      <c r="H138" s="1171">
        <v>4.9820000000000003E-2</v>
      </c>
      <c r="I138" s="1171"/>
      <c r="J138" s="1171"/>
      <c r="K138" s="1172">
        <v>34.5</v>
      </c>
      <c r="L138" s="1173"/>
      <c r="M138" s="1173"/>
      <c r="N138" s="779">
        <f t="shared" si="28"/>
        <v>1.71879</v>
      </c>
      <c r="P138" s="1174">
        <f t="shared" si="29"/>
        <v>4.9820000000000003E-2</v>
      </c>
      <c r="Q138" s="1174"/>
      <c r="R138" s="1175">
        <v>33.200000000000003</v>
      </c>
      <c r="S138" s="1175"/>
      <c r="T138" s="780">
        <f t="shared" si="30"/>
        <v>1.6540240000000002</v>
      </c>
    </row>
    <row r="139" spans="1:20">
      <c r="A139" s="717"/>
      <c r="B139" s="717"/>
      <c r="C139" s="717"/>
      <c r="D139" s="717"/>
      <c r="E139" s="717"/>
      <c r="F139" s="717"/>
      <c r="G139" s="774"/>
      <c r="H139" s="1156" t="s">
        <v>726</v>
      </c>
      <c r="I139" s="1156"/>
      <c r="J139" s="1156"/>
      <c r="K139" s="1156"/>
      <c r="L139" s="1156"/>
      <c r="M139" s="1156"/>
      <c r="N139" s="776">
        <f>SUM(N137:N138)</f>
        <v>1.8984990000000002</v>
      </c>
      <c r="P139" s="1157" t="s">
        <v>726</v>
      </c>
      <c r="Q139" s="1157"/>
      <c r="R139" s="1157"/>
      <c r="S139" s="1157"/>
      <c r="T139" s="776">
        <f>SUM(T137:T138)</f>
        <v>1.8317902000000001</v>
      </c>
    </row>
    <row r="140" spans="1:20">
      <c r="A140" s="1158" t="s">
        <v>727</v>
      </c>
      <c r="B140" s="1158"/>
      <c r="C140" s="1133" t="s">
        <v>728</v>
      </c>
      <c r="D140" s="1133" t="s">
        <v>45</v>
      </c>
      <c r="E140" s="1133" t="s">
        <v>44</v>
      </c>
      <c r="F140" s="1133"/>
      <c r="G140" s="1133"/>
      <c r="H140" s="1133" t="s">
        <v>43</v>
      </c>
      <c r="I140" s="1133"/>
      <c r="J140" s="1133"/>
      <c r="K140" s="1134" t="s">
        <v>141</v>
      </c>
      <c r="L140" s="1134"/>
      <c r="M140" s="1134"/>
      <c r="N140" s="1134" t="s">
        <v>713</v>
      </c>
      <c r="P140" s="1135" t="s">
        <v>43</v>
      </c>
      <c r="Q140" s="1135"/>
      <c r="R140" s="1135" t="s">
        <v>141</v>
      </c>
      <c r="S140" s="1135"/>
      <c r="T140" s="1132" t="s">
        <v>713</v>
      </c>
    </row>
    <row r="141" spans="1:20">
      <c r="A141" s="1158"/>
      <c r="B141" s="1158"/>
      <c r="C141" s="1133"/>
      <c r="D141" s="1133"/>
      <c r="E141" s="706" t="s">
        <v>112</v>
      </c>
      <c r="F141" s="706"/>
      <c r="G141" s="770" t="s">
        <v>729</v>
      </c>
      <c r="H141" s="706" t="s">
        <v>112</v>
      </c>
      <c r="I141" s="706"/>
      <c r="J141" s="770" t="s">
        <v>729</v>
      </c>
      <c r="K141" s="770" t="s">
        <v>112</v>
      </c>
      <c r="L141" s="770"/>
      <c r="M141" s="770" t="s">
        <v>729</v>
      </c>
      <c r="N141" s="1134"/>
      <c r="P141" s="704" t="s">
        <v>112</v>
      </c>
      <c r="Q141" s="775" t="s">
        <v>729</v>
      </c>
      <c r="R141" s="704" t="s">
        <v>112</v>
      </c>
      <c r="S141" s="775" t="s">
        <v>729</v>
      </c>
      <c r="T141" s="1132"/>
    </row>
    <row r="142" spans="1:20" ht="16.5">
      <c r="A142" s="708" t="s">
        <v>228</v>
      </c>
      <c r="B142" s="707" t="s">
        <v>753</v>
      </c>
      <c r="C142" s="708" t="s">
        <v>227</v>
      </c>
      <c r="D142" s="709">
        <v>9.7140000000000004E-2</v>
      </c>
      <c r="E142" s="553">
        <v>0</v>
      </c>
      <c r="F142" s="606" t="s">
        <v>927</v>
      </c>
      <c r="G142" s="781">
        <v>1.3</v>
      </c>
      <c r="H142" s="553">
        <v>0</v>
      </c>
      <c r="I142" s="607" t="s">
        <v>930</v>
      </c>
      <c r="J142" s="781">
        <v>1.04</v>
      </c>
      <c r="K142" s="782">
        <v>0</v>
      </c>
      <c r="L142" s="783" t="s">
        <v>933</v>
      </c>
      <c r="M142" s="781">
        <v>0.84</v>
      </c>
      <c r="N142" s="782">
        <f t="shared" ref="N142:N143" si="31">$D142*(H142*J142+K142*M142)</f>
        <v>0</v>
      </c>
      <c r="P142" s="554">
        <f t="shared" ref="P142:P143" si="32">H142</f>
        <v>0</v>
      </c>
      <c r="Q142" s="781">
        <v>1.03</v>
      </c>
      <c r="R142" s="554">
        <f t="shared" ref="R142:R143" si="33">K142</f>
        <v>0</v>
      </c>
      <c r="S142" s="781">
        <v>0.83</v>
      </c>
      <c r="T142" s="782">
        <f t="shared" ref="T142:T143" si="34">$D142*(P142*Q142+R142*S142)</f>
        <v>0</v>
      </c>
    </row>
    <row r="143" spans="1:20" ht="16.5">
      <c r="A143" s="708" t="s">
        <v>509</v>
      </c>
      <c r="B143" s="707" t="s">
        <v>755</v>
      </c>
      <c r="C143" s="708" t="s">
        <v>227</v>
      </c>
      <c r="D143" s="709">
        <v>4.9820000000000003E-2</v>
      </c>
      <c r="E143" s="553">
        <v>0</v>
      </c>
      <c r="F143" s="606" t="s">
        <v>937</v>
      </c>
      <c r="G143" s="781">
        <v>1.08</v>
      </c>
      <c r="H143" s="553">
        <v>20.3</v>
      </c>
      <c r="I143" s="607" t="s">
        <v>938</v>
      </c>
      <c r="J143" s="781">
        <v>0.87</v>
      </c>
      <c r="K143" s="782">
        <v>80.400000000000006</v>
      </c>
      <c r="L143" s="783" t="s">
        <v>939</v>
      </c>
      <c r="M143" s="781">
        <v>0.7</v>
      </c>
      <c r="N143" s="782">
        <f t="shared" si="31"/>
        <v>3.6837406200000005</v>
      </c>
      <c r="P143" s="554">
        <f t="shared" si="32"/>
        <v>20.3</v>
      </c>
      <c r="Q143" s="781">
        <v>1.35</v>
      </c>
      <c r="R143" s="554">
        <f t="shared" si="33"/>
        <v>80.400000000000006</v>
      </c>
      <c r="S143" s="781">
        <v>1.07</v>
      </c>
      <c r="T143" s="782">
        <f t="shared" si="34"/>
        <v>5.6512320600000008</v>
      </c>
    </row>
    <row r="144" spans="1:20">
      <c r="A144" s="717"/>
      <c r="B144" s="717"/>
      <c r="C144" s="717"/>
      <c r="D144" s="717"/>
      <c r="E144" s="717"/>
      <c r="F144" s="717"/>
      <c r="G144" s="774"/>
      <c r="H144" s="1156" t="s">
        <v>730</v>
      </c>
      <c r="I144" s="1156"/>
      <c r="J144" s="1156"/>
      <c r="K144" s="1156"/>
      <c r="L144" s="1156"/>
      <c r="M144" s="1156"/>
      <c r="N144" s="776">
        <f>SUM(N142:N143)</f>
        <v>3.6837406200000005</v>
      </c>
      <c r="P144" s="1157" t="s">
        <v>730</v>
      </c>
      <c r="Q144" s="1157"/>
      <c r="R144" s="1157"/>
      <c r="S144" s="1157"/>
      <c r="T144" s="776">
        <f>SUM(T142:T143)</f>
        <v>5.6512320600000008</v>
      </c>
    </row>
    <row r="145" spans="1:20">
      <c r="A145" s="717"/>
      <c r="B145" s="717"/>
      <c r="C145" s="717"/>
      <c r="D145" s="717"/>
      <c r="E145" s="717"/>
      <c r="F145" s="717"/>
      <c r="G145" s="774"/>
      <c r="H145" s="1156" t="s">
        <v>731</v>
      </c>
      <c r="I145" s="1156"/>
      <c r="J145" s="1156"/>
      <c r="K145" s="1156"/>
      <c r="L145" s="1156"/>
      <c r="M145" s="1156"/>
      <c r="N145" s="773">
        <f>SUM(N129,N135,N144,N139)</f>
        <v>1364.6893237481197</v>
      </c>
      <c r="P145" s="1157" t="s">
        <v>731</v>
      </c>
      <c r="Q145" s="1157"/>
      <c r="R145" s="1157"/>
      <c r="S145" s="1157"/>
      <c r="T145" s="773">
        <f>SUM(T129,T135,T144,T139)</f>
        <v>1346.5585721551881</v>
      </c>
    </row>
    <row r="146" spans="1:20">
      <c r="A146" s="717"/>
      <c r="B146" s="717"/>
      <c r="C146" s="717"/>
      <c r="D146" s="717"/>
      <c r="E146" s="717"/>
      <c r="F146" s="717"/>
      <c r="G146" s="774"/>
      <c r="H146" s="1156" t="s">
        <v>732</v>
      </c>
      <c r="I146" s="1156"/>
      <c r="J146" s="1156"/>
      <c r="K146" s="1156"/>
      <c r="L146" s="1156"/>
      <c r="M146" s="1156"/>
      <c r="N146" s="776">
        <f>N145</f>
        <v>1364.6893237481197</v>
      </c>
      <c r="P146" s="1157" t="s">
        <v>732</v>
      </c>
      <c r="Q146" s="1157"/>
      <c r="R146" s="1157"/>
      <c r="S146" s="1157"/>
      <c r="T146" s="776">
        <f>T145</f>
        <v>1346.5585721551881</v>
      </c>
    </row>
    <row r="147" spans="1:20" ht="15.75" thickBot="1">
      <c r="A147" s="717"/>
      <c r="B147" s="717"/>
      <c r="C147" s="717"/>
      <c r="D147" s="717"/>
      <c r="E147" s="717"/>
      <c r="F147" s="717"/>
      <c r="G147" s="774"/>
      <c r="H147" s="1176"/>
      <c r="I147" s="1176"/>
      <c r="J147" s="1176"/>
      <c r="K147" s="1176"/>
      <c r="L147" s="1176"/>
      <c r="M147" s="1176"/>
      <c r="N147" s="1176"/>
      <c r="P147" s="1177"/>
      <c r="Q147" s="1177"/>
      <c r="R147" s="1177"/>
      <c r="S147" s="1177"/>
      <c r="T147" s="1177"/>
    </row>
    <row r="148" spans="1:20" ht="15.75" customHeight="1" thickBot="1">
      <c r="A148" s="604" t="s">
        <v>1001</v>
      </c>
      <c r="B148" s="1142" t="s">
        <v>1002</v>
      </c>
      <c r="C148" s="1143"/>
      <c r="D148" s="1143"/>
      <c r="E148" s="1143"/>
      <c r="F148" s="1143"/>
      <c r="G148" s="1143"/>
      <c r="H148" s="1143"/>
      <c r="I148" s="1143"/>
      <c r="J148" s="1143"/>
      <c r="K148" s="1143"/>
      <c r="L148" s="1143"/>
      <c r="M148" s="1143"/>
      <c r="N148" s="1143"/>
      <c r="O148" s="605"/>
      <c r="P148" s="605"/>
      <c r="Q148" s="768"/>
      <c r="R148" s="605"/>
      <c r="S148" s="768"/>
      <c r="T148" s="769"/>
    </row>
    <row r="149" spans="1:20">
      <c r="A149" s="1144" t="s">
        <v>690</v>
      </c>
      <c r="B149" s="1144"/>
      <c r="C149" s="1144"/>
      <c r="D149" s="1146" t="s">
        <v>14</v>
      </c>
      <c r="E149" s="1148" t="s">
        <v>691</v>
      </c>
      <c r="F149" s="1148"/>
      <c r="G149" s="1148"/>
      <c r="H149" s="1148" t="s">
        <v>692</v>
      </c>
      <c r="I149" s="1148"/>
      <c r="J149" s="1148"/>
      <c r="K149" s="1148"/>
      <c r="L149" s="1148"/>
      <c r="M149" s="1148"/>
      <c r="N149" s="1149" t="s">
        <v>693</v>
      </c>
      <c r="P149" s="1150" t="s">
        <v>692</v>
      </c>
      <c r="Q149" s="1150"/>
      <c r="R149" s="1150"/>
      <c r="S149" s="1150"/>
      <c r="T149" s="1131" t="s">
        <v>693</v>
      </c>
    </row>
    <row r="150" spans="1:20">
      <c r="A150" s="1145"/>
      <c r="B150" s="1145"/>
      <c r="C150" s="1145"/>
      <c r="D150" s="1147"/>
      <c r="E150" s="706" t="s">
        <v>694</v>
      </c>
      <c r="F150" s="706"/>
      <c r="G150" s="770" t="s">
        <v>695</v>
      </c>
      <c r="H150" s="1133" t="s">
        <v>694</v>
      </c>
      <c r="I150" s="1133"/>
      <c r="J150" s="1133"/>
      <c r="K150" s="1134" t="s">
        <v>695</v>
      </c>
      <c r="L150" s="1134"/>
      <c r="M150" s="1134"/>
      <c r="N150" s="1134"/>
      <c r="P150" s="1135" t="s">
        <v>694</v>
      </c>
      <c r="Q150" s="1135"/>
      <c r="R150" s="1135" t="s">
        <v>695</v>
      </c>
      <c r="S150" s="1135"/>
      <c r="T150" s="1132"/>
    </row>
    <row r="151" spans="1:20">
      <c r="A151" s="551" t="s">
        <v>659</v>
      </c>
      <c r="B151" s="1136" t="s">
        <v>660</v>
      </c>
      <c r="C151" s="1136"/>
      <c r="D151" s="711">
        <v>0.15962000000000001</v>
      </c>
      <c r="E151" s="552">
        <v>1</v>
      </c>
      <c r="F151" s="552"/>
      <c r="G151" s="771">
        <v>0</v>
      </c>
      <c r="H151" s="1137">
        <v>7.4158999999999997</v>
      </c>
      <c r="I151" s="1137"/>
      <c r="J151" s="1137"/>
      <c r="K151" s="1138">
        <v>4.3353000000000002</v>
      </c>
      <c r="L151" s="1138"/>
      <c r="M151" s="1138"/>
      <c r="N151" s="772">
        <f t="shared" ref="N151:N156" si="35">D151*(E151*H151+G151*K151)</f>
        <v>1.1837259580000001</v>
      </c>
      <c r="P151" s="1139">
        <v>7.4158999999999997</v>
      </c>
      <c r="Q151" s="1139"/>
      <c r="R151" s="1139">
        <v>4.3353000000000002</v>
      </c>
      <c r="S151" s="1139"/>
      <c r="T151" s="773">
        <f t="shared" ref="T151:T156" si="36">D151*(E151*P151+G151*R151)</f>
        <v>1.1837259580000001</v>
      </c>
    </row>
    <row r="152" spans="1:20">
      <c r="A152" s="551" t="s">
        <v>661</v>
      </c>
      <c r="B152" s="1136" t="s">
        <v>662</v>
      </c>
      <c r="C152" s="1136"/>
      <c r="D152" s="711">
        <v>1</v>
      </c>
      <c r="E152" s="552">
        <v>7.0000000000000007E-2</v>
      </c>
      <c r="F152" s="552"/>
      <c r="G152" s="771">
        <v>0.93</v>
      </c>
      <c r="H152" s="1137">
        <v>252.15899999999999</v>
      </c>
      <c r="I152" s="1137"/>
      <c r="J152" s="1137"/>
      <c r="K152" s="1138">
        <v>72.573300000000003</v>
      </c>
      <c r="L152" s="1138"/>
      <c r="M152" s="1138"/>
      <c r="N152" s="772">
        <f t="shared" si="35"/>
        <v>85.144299000000018</v>
      </c>
      <c r="P152" s="1139">
        <v>249.18610000000001</v>
      </c>
      <c r="Q152" s="1139"/>
      <c r="R152" s="1139">
        <v>69.600399999999993</v>
      </c>
      <c r="S152" s="1139"/>
      <c r="T152" s="773">
        <f t="shared" si="36"/>
        <v>82.171398999999994</v>
      </c>
    </row>
    <row r="153" spans="1:20">
      <c r="A153" s="551" t="s">
        <v>747</v>
      </c>
      <c r="B153" s="1136" t="s">
        <v>748</v>
      </c>
      <c r="C153" s="1136"/>
      <c r="D153" s="711">
        <v>0.25830999999999998</v>
      </c>
      <c r="E153" s="552">
        <v>1</v>
      </c>
      <c r="F153" s="552"/>
      <c r="G153" s="771">
        <v>0</v>
      </c>
      <c r="H153" s="1137">
        <v>68.329700000000003</v>
      </c>
      <c r="I153" s="1137"/>
      <c r="J153" s="1137"/>
      <c r="K153" s="1138">
        <v>7.7725</v>
      </c>
      <c r="L153" s="1138"/>
      <c r="M153" s="1138"/>
      <c r="N153" s="772">
        <f t="shared" si="35"/>
        <v>17.650244807</v>
      </c>
      <c r="P153" s="1139">
        <v>68.329700000000003</v>
      </c>
      <c r="Q153" s="1139"/>
      <c r="R153" s="1139">
        <v>7.7725</v>
      </c>
      <c r="S153" s="1139"/>
      <c r="T153" s="773">
        <f t="shared" si="36"/>
        <v>17.650244807</v>
      </c>
    </row>
    <row r="154" spans="1:20">
      <c r="A154" s="551" t="s">
        <v>664</v>
      </c>
      <c r="B154" s="1136" t="s">
        <v>749</v>
      </c>
      <c r="C154" s="1136"/>
      <c r="D154" s="711">
        <v>0.25830999999999998</v>
      </c>
      <c r="E154" s="552">
        <v>1</v>
      </c>
      <c r="F154" s="552"/>
      <c r="G154" s="771">
        <v>0</v>
      </c>
      <c r="H154" s="1137">
        <v>33.863199999999999</v>
      </c>
      <c r="I154" s="1137"/>
      <c r="J154" s="1137"/>
      <c r="K154" s="1138">
        <v>31.5441</v>
      </c>
      <c r="L154" s="1138"/>
      <c r="M154" s="1138"/>
      <c r="N154" s="772">
        <f t="shared" si="35"/>
        <v>8.7472031919999989</v>
      </c>
      <c r="P154" s="1139">
        <v>31.346599999999999</v>
      </c>
      <c r="Q154" s="1139"/>
      <c r="R154" s="1139">
        <v>29.0275</v>
      </c>
      <c r="S154" s="1139"/>
      <c r="T154" s="773">
        <f t="shared" si="36"/>
        <v>8.0971402459999986</v>
      </c>
    </row>
    <row r="155" spans="1:20">
      <c r="A155" s="551" t="s">
        <v>666</v>
      </c>
      <c r="B155" s="1136" t="s">
        <v>667</v>
      </c>
      <c r="C155" s="1136"/>
      <c r="D155" s="711">
        <v>1</v>
      </c>
      <c r="E155" s="552">
        <v>1</v>
      </c>
      <c r="F155" s="552"/>
      <c r="G155" s="771">
        <v>0</v>
      </c>
      <c r="H155" s="1137">
        <v>328.71749999999997</v>
      </c>
      <c r="I155" s="1137"/>
      <c r="J155" s="1137"/>
      <c r="K155" s="1138">
        <v>182.72110000000001</v>
      </c>
      <c r="L155" s="1138"/>
      <c r="M155" s="1138"/>
      <c r="N155" s="772">
        <f t="shared" si="35"/>
        <v>328.71749999999997</v>
      </c>
      <c r="P155" s="1139">
        <v>325.23169999999999</v>
      </c>
      <c r="Q155" s="1139"/>
      <c r="R155" s="1139">
        <v>179.2353</v>
      </c>
      <c r="S155" s="1139"/>
      <c r="T155" s="773">
        <f t="shared" si="36"/>
        <v>325.23169999999999</v>
      </c>
    </row>
    <row r="156" spans="1:20">
      <c r="A156" s="551" t="s">
        <v>648</v>
      </c>
      <c r="B156" s="1136" t="s">
        <v>649</v>
      </c>
      <c r="C156" s="1136"/>
      <c r="D156" s="711">
        <v>0.58779999999999999</v>
      </c>
      <c r="E156" s="552">
        <v>1</v>
      </c>
      <c r="F156" s="552"/>
      <c r="G156" s="771">
        <v>0</v>
      </c>
      <c r="H156" s="1137">
        <v>0.70520000000000005</v>
      </c>
      <c r="I156" s="1137"/>
      <c r="J156" s="1137"/>
      <c r="K156" s="1138">
        <v>0.47939999999999999</v>
      </c>
      <c r="L156" s="1138"/>
      <c r="M156" s="1138"/>
      <c r="N156" s="772">
        <f t="shared" si="35"/>
        <v>0.41451656000000003</v>
      </c>
      <c r="P156" s="1139">
        <v>0.70520000000000005</v>
      </c>
      <c r="Q156" s="1139"/>
      <c r="R156" s="1139">
        <v>0.47939999999999999</v>
      </c>
      <c r="S156" s="1139"/>
      <c r="T156" s="773">
        <f t="shared" si="36"/>
        <v>0.41451656000000003</v>
      </c>
    </row>
    <row r="157" spans="1:20">
      <c r="A157" s="717"/>
      <c r="B157" s="717"/>
      <c r="C157" s="717"/>
      <c r="D157" s="717"/>
      <c r="E157" s="717"/>
      <c r="F157" s="717"/>
      <c r="G157" s="774"/>
      <c r="H157" s="1156" t="s">
        <v>696</v>
      </c>
      <c r="I157" s="1156"/>
      <c r="J157" s="1156"/>
      <c r="K157" s="1156"/>
      <c r="L157" s="1156"/>
      <c r="M157" s="1156"/>
      <c r="N157" s="773">
        <f>SUM(N151:N156)</f>
        <v>441.85748951699998</v>
      </c>
      <c r="P157" s="1157" t="s">
        <v>696</v>
      </c>
      <c r="Q157" s="1157"/>
      <c r="R157" s="1157"/>
      <c r="S157" s="1157"/>
      <c r="T157" s="773">
        <f>SUM(T151:T156)</f>
        <v>434.74872657099996</v>
      </c>
    </row>
    <row r="158" spans="1:20" ht="16.5">
      <c r="A158" s="1158" t="s">
        <v>178</v>
      </c>
      <c r="B158" s="1158"/>
      <c r="C158" s="1158"/>
      <c r="D158" s="1158"/>
      <c r="E158" s="1158"/>
      <c r="F158" s="705"/>
      <c r="G158" s="770" t="s">
        <v>697</v>
      </c>
      <c r="H158" s="1133" t="s">
        <v>698</v>
      </c>
      <c r="I158" s="1133"/>
      <c r="J158" s="1133"/>
      <c r="K158" s="1134" t="s">
        <v>699</v>
      </c>
      <c r="L158" s="1134"/>
      <c r="M158" s="1134"/>
      <c r="N158" s="770" t="s">
        <v>693</v>
      </c>
      <c r="P158" s="1135" t="s">
        <v>698</v>
      </c>
      <c r="Q158" s="1135"/>
      <c r="R158" s="1135" t="s">
        <v>699</v>
      </c>
      <c r="S158" s="1135"/>
      <c r="T158" s="775" t="s">
        <v>693</v>
      </c>
    </row>
    <row r="159" spans="1:20">
      <c r="A159" s="551" t="s">
        <v>705</v>
      </c>
      <c r="B159" s="1151" t="s">
        <v>706</v>
      </c>
      <c r="C159" s="1151"/>
      <c r="D159" s="1151"/>
      <c r="E159" s="1151"/>
      <c r="F159" s="713"/>
      <c r="G159" s="771" t="s">
        <v>702</v>
      </c>
      <c r="H159" s="1152">
        <v>4.5877999999999997</v>
      </c>
      <c r="I159" s="1152"/>
      <c r="J159" s="1152"/>
      <c r="K159" s="1153">
        <v>24.774799999999999</v>
      </c>
      <c r="L159" s="1153"/>
      <c r="M159" s="1153"/>
      <c r="N159" s="773">
        <f>H159*K159</f>
        <v>113.66182743999998</v>
      </c>
      <c r="P159" s="1154">
        <v>4.5877999999999997</v>
      </c>
      <c r="Q159" s="1154"/>
      <c r="R159" s="1155">
        <v>22.710599999999999</v>
      </c>
      <c r="S159" s="1155"/>
      <c r="T159" s="773">
        <f>P159*R159</f>
        <v>104.19169067999999</v>
      </c>
    </row>
    <row r="160" spans="1:20">
      <c r="A160" s="717"/>
      <c r="B160" s="717"/>
      <c r="C160" s="717"/>
      <c r="D160" s="717"/>
      <c r="E160" s="717"/>
      <c r="F160" s="717"/>
      <c r="G160" s="774"/>
      <c r="H160" s="1156" t="s">
        <v>707</v>
      </c>
      <c r="I160" s="1156"/>
      <c r="J160" s="1156"/>
      <c r="K160" s="1156"/>
      <c r="L160" s="1156"/>
      <c r="M160" s="1156"/>
      <c r="N160" s="773">
        <f>N159</f>
        <v>113.66182743999998</v>
      </c>
      <c r="P160" s="1157" t="s">
        <v>707</v>
      </c>
      <c r="Q160" s="1157"/>
      <c r="R160" s="1157"/>
      <c r="S160" s="1157"/>
      <c r="T160" s="561">
        <f>T159</f>
        <v>104.19169067999999</v>
      </c>
    </row>
    <row r="161" spans="1:20">
      <c r="A161" s="717"/>
      <c r="B161" s="717"/>
      <c r="C161" s="717"/>
      <c r="D161" s="717"/>
      <c r="E161" s="717"/>
      <c r="F161" s="717"/>
      <c r="G161" s="774"/>
      <c r="H161" s="1156" t="s">
        <v>708</v>
      </c>
      <c r="I161" s="1156"/>
      <c r="J161" s="1156"/>
      <c r="K161" s="1156"/>
      <c r="L161" s="1156"/>
      <c r="M161" s="1156"/>
      <c r="N161" s="773">
        <f>SUM(N157,N160)</f>
        <v>555.519316957</v>
      </c>
      <c r="P161" s="1157" t="s">
        <v>708</v>
      </c>
      <c r="Q161" s="1157"/>
      <c r="R161" s="1157"/>
      <c r="S161" s="1157"/>
      <c r="T161" s="773">
        <f>SUM(T157,T160)</f>
        <v>538.94041725099999</v>
      </c>
    </row>
    <row r="162" spans="1:20">
      <c r="A162" s="717"/>
      <c r="B162" s="717"/>
      <c r="C162" s="717"/>
      <c r="D162" s="717"/>
      <c r="E162" s="717"/>
      <c r="F162" s="717"/>
      <c r="G162" s="774"/>
      <c r="H162" s="1156" t="s">
        <v>709</v>
      </c>
      <c r="I162" s="1156"/>
      <c r="J162" s="1156"/>
      <c r="K162" s="1156"/>
      <c r="L162" s="1156"/>
      <c r="M162" s="1156"/>
      <c r="N162" s="773">
        <v>3.1539999999999999</v>
      </c>
      <c r="P162" s="1157" t="s">
        <v>709</v>
      </c>
      <c r="Q162" s="1157"/>
      <c r="R162" s="1157"/>
      <c r="S162" s="1157"/>
      <c r="T162" s="561">
        <v>3.1539999999999999</v>
      </c>
    </row>
    <row r="163" spans="1:20">
      <c r="A163" s="717"/>
      <c r="B163" s="717"/>
      <c r="C163" s="717"/>
      <c r="D163" s="717"/>
      <c r="E163" s="717"/>
      <c r="F163" s="717"/>
      <c r="G163" s="774"/>
      <c r="H163" s="1156" t="s">
        <v>710</v>
      </c>
      <c r="I163" s="1156"/>
      <c r="J163" s="1156"/>
      <c r="K163" s="1156"/>
      <c r="L163" s="1156"/>
      <c r="M163" s="1156"/>
      <c r="N163" s="776">
        <f>N161/N162</f>
        <v>176.13167944102727</v>
      </c>
      <c r="P163" s="1157" t="s">
        <v>710</v>
      </c>
      <c r="Q163" s="1157"/>
      <c r="R163" s="1157"/>
      <c r="S163" s="1157"/>
      <c r="T163" s="776">
        <f>T161/T162</f>
        <v>170.8752115570704</v>
      </c>
    </row>
    <row r="164" spans="1:20" ht="16.5">
      <c r="A164" s="1158" t="s">
        <v>711</v>
      </c>
      <c r="B164" s="1158"/>
      <c r="C164" s="1158"/>
      <c r="D164" s="1158"/>
      <c r="E164" s="1158"/>
      <c r="F164" s="705"/>
      <c r="G164" s="770" t="s">
        <v>697</v>
      </c>
      <c r="H164" s="1133" t="s">
        <v>698</v>
      </c>
      <c r="I164" s="1133"/>
      <c r="J164" s="1133"/>
      <c r="K164" s="1134" t="s">
        <v>712</v>
      </c>
      <c r="L164" s="1134"/>
      <c r="M164" s="1134"/>
      <c r="N164" s="770" t="s">
        <v>713</v>
      </c>
      <c r="P164" s="1135" t="s">
        <v>698</v>
      </c>
      <c r="Q164" s="1135"/>
      <c r="R164" s="1135" t="s">
        <v>712</v>
      </c>
      <c r="S164" s="1135"/>
      <c r="T164" s="775" t="s">
        <v>713</v>
      </c>
    </row>
    <row r="165" spans="1:20">
      <c r="A165" s="551" t="s">
        <v>228</v>
      </c>
      <c r="B165" s="1136" t="s">
        <v>516</v>
      </c>
      <c r="C165" s="1136"/>
      <c r="D165" s="1136"/>
      <c r="E165" s="1136"/>
      <c r="F165" s="710"/>
      <c r="G165" s="771" t="s">
        <v>229</v>
      </c>
      <c r="H165" s="1152">
        <v>0.10782</v>
      </c>
      <c r="I165" s="1152"/>
      <c r="J165" s="1152"/>
      <c r="K165" s="1180">
        <v>99.213752583515785</v>
      </c>
      <c r="L165" s="1180"/>
      <c r="M165" s="1180"/>
      <c r="N165" s="773">
        <f>H165*K165</f>
        <v>10.697226803554672</v>
      </c>
      <c r="P165" s="1154">
        <v>0.10782</v>
      </c>
      <c r="Q165" s="1154"/>
      <c r="R165" s="1162">
        <f>K165</f>
        <v>99.213752583515785</v>
      </c>
      <c r="S165" s="1162"/>
      <c r="T165" s="773">
        <f>P165*R165</f>
        <v>10.697226803554672</v>
      </c>
    </row>
    <row r="166" spans="1:20">
      <c r="A166" s="551" t="s">
        <v>509</v>
      </c>
      <c r="B166" s="1136" t="s">
        <v>510</v>
      </c>
      <c r="C166" s="1136"/>
      <c r="D166" s="1136"/>
      <c r="E166" s="1136"/>
      <c r="F166" s="710"/>
      <c r="G166" s="771" t="s">
        <v>508</v>
      </c>
      <c r="H166" s="1152">
        <v>82.935599999999994</v>
      </c>
      <c r="I166" s="1152"/>
      <c r="J166" s="1152"/>
      <c r="K166" s="1180">
        <v>0.92864072418170773</v>
      </c>
      <c r="L166" s="1180"/>
      <c r="M166" s="1180"/>
      <c r="N166" s="773">
        <f t="shared" ref="N166:N167" si="37">H166*K166</f>
        <v>77.017375644444428</v>
      </c>
      <c r="P166" s="1154">
        <v>82.935599999999994</v>
      </c>
      <c r="Q166" s="1154"/>
      <c r="R166" s="1162">
        <f t="shared" ref="R166:R167" si="38">K166</f>
        <v>0.92864072418170773</v>
      </c>
      <c r="S166" s="1162"/>
      <c r="T166" s="773">
        <f t="shared" ref="T166:T167" si="39">P166*R166</f>
        <v>77.017375644444428</v>
      </c>
    </row>
    <row r="167" spans="1:20">
      <c r="A167" s="551" t="s">
        <v>567</v>
      </c>
      <c r="B167" s="1136" t="s">
        <v>568</v>
      </c>
      <c r="C167" s="1136"/>
      <c r="D167" s="1136"/>
      <c r="E167" s="1136"/>
      <c r="F167" s="710"/>
      <c r="G167" s="771" t="s">
        <v>524</v>
      </c>
      <c r="H167" s="1152">
        <v>1E-3</v>
      </c>
      <c r="I167" s="1152"/>
      <c r="J167" s="1152"/>
      <c r="K167" s="1180">
        <v>1783.3867</v>
      </c>
      <c r="L167" s="1180"/>
      <c r="M167" s="1180"/>
      <c r="N167" s="773">
        <f t="shared" si="37"/>
        <v>1.7833867000000001</v>
      </c>
      <c r="P167" s="1154">
        <v>1E-3</v>
      </c>
      <c r="Q167" s="1154"/>
      <c r="R167" s="1162">
        <f t="shared" si="38"/>
        <v>1783.3867</v>
      </c>
      <c r="S167" s="1162"/>
      <c r="T167" s="773">
        <f t="shared" si="39"/>
        <v>1.7833867000000001</v>
      </c>
    </row>
    <row r="168" spans="1:20">
      <c r="A168" s="717"/>
      <c r="B168" s="717"/>
      <c r="C168" s="717"/>
      <c r="D168" s="717"/>
      <c r="E168" s="717"/>
      <c r="F168" s="717"/>
      <c r="G168" s="774"/>
      <c r="H168" s="1156" t="s">
        <v>714</v>
      </c>
      <c r="I168" s="1156"/>
      <c r="J168" s="1156"/>
      <c r="K168" s="1156"/>
      <c r="L168" s="1156"/>
      <c r="M168" s="1156"/>
      <c r="N168" s="776">
        <f>SUM(N165:N167)</f>
        <v>89.497989147999093</v>
      </c>
      <c r="P168" s="1157" t="s">
        <v>714</v>
      </c>
      <c r="Q168" s="1157"/>
      <c r="R168" s="1157"/>
      <c r="S168" s="1157"/>
      <c r="T168" s="776">
        <f>SUM(T165:T167)</f>
        <v>89.497989147999093</v>
      </c>
    </row>
    <row r="169" spans="1:20" ht="16.5">
      <c r="A169" s="1158" t="s">
        <v>720</v>
      </c>
      <c r="B169" s="1158"/>
      <c r="C169" s="1158"/>
      <c r="D169" s="706" t="s">
        <v>6</v>
      </c>
      <c r="E169" s="1133" t="s">
        <v>721</v>
      </c>
      <c r="F169" s="1133"/>
      <c r="G169" s="1133"/>
      <c r="H169" s="1133" t="s">
        <v>698</v>
      </c>
      <c r="I169" s="1133"/>
      <c r="J169" s="1133"/>
      <c r="K169" s="1134" t="s">
        <v>715</v>
      </c>
      <c r="L169" s="1134"/>
      <c r="M169" s="1134"/>
      <c r="N169" s="770" t="s">
        <v>713</v>
      </c>
      <c r="P169" s="1135" t="s">
        <v>698</v>
      </c>
      <c r="Q169" s="1135"/>
      <c r="R169" s="1135" t="s">
        <v>715</v>
      </c>
      <c r="S169" s="1135"/>
      <c r="T169" s="775" t="s">
        <v>713</v>
      </c>
    </row>
    <row r="170" spans="1:20">
      <c r="A170" s="708" t="s">
        <v>228</v>
      </c>
      <c r="B170" s="1169" t="s">
        <v>753</v>
      </c>
      <c r="C170" s="1169"/>
      <c r="D170" s="708" t="s">
        <v>621</v>
      </c>
      <c r="E170" s="1170" t="s">
        <v>754</v>
      </c>
      <c r="F170" s="1170"/>
      <c r="G170" s="1170"/>
      <c r="H170" s="1171">
        <v>0.16173000000000001</v>
      </c>
      <c r="I170" s="1171"/>
      <c r="J170" s="1171"/>
      <c r="K170" s="1172">
        <v>1.85</v>
      </c>
      <c r="L170" s="1173"/>
      <c r="M170" s="1173"/>
      <c r="N170" s="779">
        <f t="shared" ref="N170:N172" si="40">K170*H170</f>
        <v>0.29920050000000004</v>
      </c>
      <c r="P170" s="1174">
        <f t="shared" ref="P170:P172" si="41">H170</f>
        <v>0.16173000000000001</v>
      </c>
      <c r="Q170" s="1174"/>
      <c r="R170" s="1175">
        <v>1.83</v>
      </c>
      <c r="S170" s="1175"/>
      <c r="T170" s="780">
        <f t="shared" ref="T170:T172" si="42">P170*R170</f>
        <v>0.29596590000000006</v>
      </c>
    </row>
    <row r="171" spans="1:20">
      <c r="A171" s="708" t="s">
        <v>509</v>
      </c>
      <c r="B171" s="1169" t="s">
        <v>755</v>
      </c>
      <c r="C171" s="1169"/>
      <c r="D171" s="708" t="s">
        <v>621</v>
      </c>
      <c r="E171" s="1170" t="s">
        <v>723</v>
      </c>
      <c r="F171" s="1170"/>
      <c r="G171" s="1170"/>
      <c r="H171" s="1171">
        <v>8.294E-2</v>
      </c>
      <c r="I171" s="1171"/>
      <c r="J171" s="1171"/>
      <c r="K171" s="1172">
        <v>34.5</v>
      </c>
      <c r="L171" s="1173"/>
      <c r="M171" s="1173"/>
      <c r="N171" s="779">
        <f t="shared" si="40"/>
        <v>2.8614299999999999</v>
      </c>
      <c r="P171" s="1174">
        <f t="shared" si="41"/>
        <v>8.294E-2</v>
      </c>
      <c r="Q171" s="1174"/>
      <c r="R171" s="1175">
        <v>33.200000000000003</v>
      </c>
      <c r="S171" s="1175"/>
      <c r="T171" s="780">
        <f t="shared" si="42"/>
        <v>2.7536080000000003</v>
      </c>
    </row>
    <row r="172" spans="1:20">
      <c r="A172" s="708" t="s">
        <v>567</v>
      </c>
      <c r="B172" s="1169" t="s">
        <v>756</v>
      </c>
      <c r="C172" s="1169"/>
      <c r="D172" s="708" t="s">
        <v>621</v>
      </c>
      <c r="E172" s="1170" t="s">
        <v>723</v>
      </c>
      <c r="F172" s="1170"/>
      <c r="G172" s="1170"/>
      <c r="H172" s="1171">
        <v>9.0000000000000006E-5</v>
      </c>
      <c r="I172" s="1171"/>
      <c r="J172" s="1171"/>
      <c r="K172" s="1172">
        <v>34.5</v>
      </c>
      <c r="L172" s="1173"/>
      <c r="M172" s="1173"/>
      <c r="N172" s="779">
        <f t="shared" si="40"/>
        <v>3.1050000000000001E-3</v>
      </c>
      <c r="P172" s="1174">
        <f t="shared" si="41"/>
        <v>9.0000000000000006E-5</v>
      </c>
      <c r="Q172" s="1174"/>
      <c r="R172" s="1175">
        <v>33.200000000000003</v>
      </c>
      <c r="S172" s="1175"/>
      <c r="T172" s="780">
        <f t="shared" si="42"/>
        <v>2.9880000000000006E-3</v>
      </c>
    </row>
    <row r="173" spans="1:20">
      <c r="A173" s="717"/>
      <c r="B173" s="717"/>
      <c r="C173" s="717"/>
      <c r="D173" s="717"/>
      <c r="E173" s="717"/>
      <c r="F173" s="717"/>
      <c r="G173" s="774"/>
      <c r="H173" s="1156" t="s">
        <v>726</v>
      </c>
      <c r="I173" s="1156"/>
      <c r="J173" s="1156"/>
      <c r="K173" s="1156"/>
      <c r="L173" s="1156"/>
      <c r="M173" s="1156"/>
      <c r="N173" s="776">
        <f>SUM(N170:N172)</f>
        <v>3.1637355</v>
      </c>
      <c r="P173" s="1157" t="s">
        <v>726</v>
      </c>
      <c r="Q173" s="1157"/>
      <c r="R173" s="1157"/>
      <c r="S173" s="1157"/>
      <c r="T173" s="776">
        <f>SUM(T170:T172)</f>
        <v>3.0525619000000006</v>
      </c>
    </row>
    <row r="174" spans="1:20">
      <c r="A174" s="1158" t="s">
        <v>727</v>
      </c>
      <c r="B174" s="1158"/>
      <c r="C174" s="1133" t="s">
        <v>728</v>
      </c>
      <c r="D174" s="1133" t="s">
        <v>45</v>
      </c>
      <c r="E174" s="1133" t="s">
        <v>44</v>
      </c>
      <c r="F174" s="1133"/>
      <c r="G174" s="1133"/>
      <c r="H174" s="1133" t="s">
        <v>43</v>
      </c>
      <c r="I174" s="1133"/>
      <c r="J174" s="1133"/>
      <c r="K174" s="1134" t="s">
        <v>141</v>
      </c>
      <c r="L174" s="1134"/>
      <c r="M174" s="1134"/>
      <c r="N174" s="1134" t="s">
        <v>713</v>
      </c>
      <c r="P174" s="1135" t="s">
        <v>43</v>
      </c>
      <c r="Q174" s="1135"/>
      <c r="R174" s="1135" t="s">
        <v>141</v>
      </c>
      <c r="S174" s="1135"/>
      <c r="T174" s="1132" t="s">
        <v>713</v>
      </c>
    </row>
    <row r="175" spans="1:20">
      <c r="A175" s="1158"/>
      <c r="B175" s="1158"/>
      <c r="C175" s="1133"/>
      <c r="D175" s="1133"/>
      <c r="E175" s="706" t="s">
        <v>112</v>
      </c>
      <c r="F175" s="706"/>
      <c r="G175" s="770" t="s">
        <v>729</v>
      </c>
      <c r="H175" s="706" t="s">
        <v>112</v>
      </c>
      <c r="I175" s="706"/>
      <c r="J175" s="770" t="s">
        <v>729</v>
      </c>
      <c r="K175" s="770" t="s">
        <v>112</v>
      </c>
      <c r="L175" s="770"/>
      <c r="M175" s="770" t="s">
        <v>729</v>
      </c>
      <c r="N175" s="1134"/>
      <c r="P175" s="704" t="s">
        <v>112</v>
      </c>
      <c r="Q175" s="775" t="s">
        <v>729</v>
      </c>
      <c r="R175" s="704" t="s">
        <v>112</v>
      </c>
      <c r="S175" s="775" t="s">
        <v>729</v>
      </c>
      <c r="T175" s="1132"/>
    </row>
    <row r="176" spans="1:20" ht="16.5">
      <c r="A176" s="708" t="s">
        <v>228</v>
      </c>
      <c r="B176" s="707" t="s">
        <v>753</v>
      </c>
      <c r="C176" s="708" t="s">
        <v>227</v>
      </c>
      <c r="D176" s="709">
        <v>0.16173000000000001</v>
      </c>
      <c r="E176" s="553">
        <v>0</v>
      </c>
      <c r="F176" s="606" t="s">
        <v>927</v>
      </c>
      <c r="G176" s="781">
        <v>1.3</v>
      </c>
      <c r="H176" s="553">
        <v>0</v>
      </c>
      <c r="I176" s="607" t="s">
        <v>930</v>
      </c>
      <c r="J176" s="781">
        <v>1.04</v>
      </c>
      <c r="K176" s="782">
        <v>0</v>
      </c>
      <c r="L176" s="783" t="s">
        <v>933</v>
      </c>
      <c r="M176" s="781">
        <v>0.84</v>
      </c>
      <c r="N176" s="782">
        <f t="shared" ref="N176:N178" si="43">$D176*(H176*J176+K176*M176)</f>
        <v>0</v>
      </c>
      <c r="P176" s="554">
        <f t="shared" ref="P176:P178" si="44">H176</f>
        <v>0</v>
      </c>
      <c r="Q176" s="781">
        <v>1.03</v>
      </c>
      <c r="R176" s="554">
        <f t="shared" ref="R176:R178" si="45">K176</f>
        <v>0</v>
      </c>
      <c r="S176" s="781">
        <v>0.83</v>
      </c>
      <c r="T176" s="782">
        <f t="shared" ref="T176:T178" si="46">$D176*(P176*Q176+R176*S176)</f>
        <v>0</v>
      </c>
    </row>
    <row r="177" spans="1:20" ht="16.5">
      <c r="A177" s="708" t="s">
        <v>509</v>
      </c>
      <c r="B177" s="707" t="s">
        <v>755</v>
      </c>
      <c r="C177" s="708" t="s">
        <v>227</v>
      </c>
      <c r="D177" s="709">
        <v>8.294E-2</v>
      </c>
      <c r="E177" s="553">
        <v>0</v>
      </c>
      <c r="F177" s="606" t="s">
        <v>937</v>
      </c>
      <c r="G177" s="781">
        <v>1.08</v>
      </c>
      <c r="H177" s="553">
        <v>20.3</v>
      </c>
      <c r="I177" s="607" t="s">
        <v>938</v>
      </c>
      <c r="J177" s="781">
        <v>0.87</v>
      </c>
      <c r="K177" s="782">
        <v>80.400000000000006</v>
      </c>
      <c r="L177" s="783" t="s">
        <v>939</v>
      </c>
      <c r="M177" s="781">
        <v>0.7</v>
      </c>
      <c r="N177" s="782">
        <f t="shared" si="43"/>
        <v>6.1326665399999998</v>
      </c>
      <c r="P177" s="554">
        <f t="shared" si="44"/>
        <v>20.3</v>
      </c>
      <c r="Q177" s="781">
        <v>1.35</v>
      </c>
      <c r="R177" s="554">
        <f t="shared" si="45"/>
        <v>80.400000000000006</v>
      </c>
      <c r="S177" s="781">
        <v>1.07</v>
      </c>
      <c r="T177" s="782">
        <f t="shared" si="46"/>
        <v>9.4081330200000011</v>
      </c>
    </row>
    <row r="178" spans="1:20" ht="33">
      <c r="A178" s="708" t="s">
        <v>567</v>
      </c>
      <c r="B178" s="707" t="s">
        <v>756</v>
      </c>
      <c r="C178" s="708" t="s">
        <v>227</v>
      </c>
      <c r="D178" s="709">
        <v>9.0000000000000006E-5</v>
      </c>
      <c r="E178" s="553">
        <v>0</v>
      </c>
      <c r="F178" s="606" t="s">
        <v>937</v>
      </c>
      <c r="G178" s="781">
        <v>1.08</v>
      </c>
      <c r="H178" s="553">
        <v>20.3</v>
      </c>
      <c r="I178" s="607" t="s">
        <v>938</v>
      </c>
      <c r="J178" s="781">
        <v>0.87</v>
      </c>
      <c r="K178" s="782">
        <v>305</v>
      </c>
      <c r="L178" s="783" t="s">
        <v>939</v>
      </c>
      <c r="M178" s="781">
        <v>0.7</v>
      </c>
      <c r="N178" s="782">
        <f t="shared" si="43"/>
        <v>2.0804490000000002E-2</v>
      </c>
      <c r="P178" s="554">
        <f t="shared" si="44"/>
        <v>20.3</v>
      </c>
      <c r="Q178" s="781">
        <v>1.35</v>
      </c>
      <c r="R178" s="554">
        <f t="shared" si="45"/>
        <v>305</v>
      </c>
      <c r="S178" s="781">
        <v>1.07</v>
      </c>
      <c r="T178" s="782">
        <f t="shared" si="46"/>
        <v>3.1837950000000004E-2</v>
      </c>
    </row>
    <row r="179" spans="1:20">
      <c r="A179" s="717"/>
      <c r="B179" s="717"/>
      <c r="C179" s="717"/>
      <c r="D179" s="717"/>
      <c r="E179" s="717"/>
      <c r="F179" s="717"/>
      <c r="G179" s="774"/>
      <c r="H179" s="1156" t="s">
        <v>730</v>
      </c>
      <c r="I179" s="1156"/>
      <c r="J179" s="1156"/>
      <c r="K179" s="1156"/>
      <c r="L179" s="1156"/>
      <c r="M179" s="1156"/>
      <c r="N179" s="773">
        <f>SUM(N176:N178)</f>
        <v>6.1534710299999995</v>
      </c>
      <c r="P179" s="1157" t="s">
        <v>730</v>
      </c>
      <c r="Q179" s="1157"/>
      <c r="R179" s="1157"/>
      <c r="S179" s="1157"/>
      <c r="T179" s="773">
        <f>SUM(T176:T178)</f>
        <v>9.439970970000001</v>
      </c>
    </row>
    <row r="180" spans="1:20">
      <c r="A180" s="717"/>
      <c r="B180" s="717"/>
      <c r="C180" s="717"/>
      <c r="D180" s="717"/>
      <c r="E180" s="717"/>
      <c r="F180" s="717"/>
      <c r="G180" s="774"/>
      <c r="H180" s="1156" t="s">
        <v>731</v>
      </c>
      <c r="I180" s="1156"/>
      <c r="J180" s="1156"/>
      <c r="K180" s="1156"/>
      <c r="L180" s="1156"/>
      <c r="M180" s="1156"/>
      <c r="N180" s="773">
        <f>SUM(N163,N168,N173,N179)</f>
        <v>274.94687511902634</v>
      </c>
      <c r="P180" s="1157" t="s">
        <v>731</v>
      </c>
      <c r="Q180" s="1157"/>
      <c r="R180" s="1157"/>
      <c r="S180" s="1157"/>
      <c r="T180" s="773">
        <f>SUM(T163,T168,T173,T179)</f>
        <v>272.8657335750695</v>
      </c>
    </row>
    <row r="181" spans="1:20">
      <c r="A181" s="717"/>
      <c r="B181" s="717"/>
      <c r="C181" s="717"/>
      <c r="D181" s="717"/>
      <c r="E181" s="717"/>
      <c r="F181" s="717"/>
      <c r="G181" s="774"/>
      <c r="H181" s="1156" t="s">
        <v>732</v>
      </c>
      <c r="I181" s="1156"/>
      <c r="J181" s="1156"/>
      <c r="K181" s="1156"/>
      <c r="L181" s="1156"/>
      <c r="M181" s="1156"/>
      <c r="N181" s="776">
        <f>N180</f>
        <v>274.94687511902634</v>
      </c>
      <c r="P181" s="1157" t="s">
        <v>732</v>
      </c>
      <c r="Q181" s="1157"/>
      <c r="R181" s="1157"/>
      <c r="S181" s="1157"/>
      <c r="T181" s="776">
        <f>T180</f>
        <v>272.8657335750695</v>
      </c>
    </row>
    <row r="182" spans="1:20" ht="15.75" thickBot="1">
      <c r="A182" s="717"/>
      <c r="B182" s="717"/>
      <c r="C182" s="717"/>
      <c r="D182" s="717"/>
      <c r="E182" s="717"/>
      <c r="F182" s="717"/>
      <c r="G182" s="774"/>
      <c r="H182" s="1176"/>
      <c r="I182" s="1176"/>
      <c r="J182" s="1176"/>
      <c r="K182" s="1176"/>
      <c r="L182" s="1176"/>
      <c r="M182" s="1176"/>
      <c r="N182" s="1176"/>
      <c r="P182" s="1177"/>
      <c r="Q182" s="1177"/>
      <c r="R182" s="1177"/>
      <c r="S182" s="1177"/>
      <c r="T182" s="1177"/>
    </row>
    <row r="183" spans="1:20" ht="15.75" customHeight="1" thickBot="1">
      <c r="A183" s="604" t="s">
        <v>1003</v>
      </c>
      <c r="B183" s="1142" t="s">
        <v>1004</v>
      </c>
      <c r="C183" s="1143"/>
      <c r="D183" s="1143"/>
      <c r="E183" s="1143"/>
      <c r="F183" s="1143"/>
      <c r="G183" s="1143"/>
      <c r="H183" s="1143"/>
      <c r="I183" s="1143"/>
      <c r="J183" s="1143"/>
      <c r="K183" s="1143"/>
      <c r="L183" s="1143"/>
      <c r="M183" s="1143"/>
      <c r="N183" s="1143"/>
      <c r="O183" s="605"/>
      <c r="P183" s="605"/>
      <c r="Q183" s="768"/>
      <c r="R183" s="605"/>
      <c r="S183" s="768"/>
      <c r="T183" s="769"/>
    </row>
    <row r="184" spans="1:20">
      <c r="A184" s="1144" t="s">
        <v>690</v>
      </c>
      <c r="B184" s="1144"/>
      <c r="C184" s="1144"/>
      <c r="D184" s="1146" t="s">
        <v>14</v>
      </c>
      <c r="E184" s="1148" t="s">
        <v>691</v>
      </c>
      <c r="F184" s="1148"/>
      <c r="G184" s="1148"/>
      <c r="H184" s="1148" t="s">
        <v>692</v>
      </c>
      <c r="I184" s="1148"/>
      <c r="J184" s="1148"/>
      <c r="K184" s="1148"/>
      <c r="L184" s="1148"/>
      <c r="M184" s="1148"/>
      <c r="N184" s="1149" t="s">
        <v>693</v>
      </c>
      <c r="P184" s="1150" t="s">
        <v>692</v>
      </c>
      <c r="Q184" s="1150"/>
      <c r="R184" s="1150"/>
      <c r="S184" s="1150"/>
      <c r="T184" s="1131" t="s">
        <v>693</v>
      </c>
    </row>
    <row r="185" spans="1:20">
      <c r="A185" s="1145"/>
      <c r="B185" s="1145"/>
      <c r="C185" s="1145"/>
      <c r="D185" s="1147"/>
      <c r="E185" s="706" t="s">
        <v>694</v>
      </c>
      <c r="F185" s="706"/>
      <c r="G185" s="770" t="s">
        <v>695</v>
      </c>
      <c r="H185" s="1133" t="s">
        <v>694</v>
      </c>
      <c r="I185" s="1133"/>
      <c r="J185" s="1133"/>
      <c r="K185" s="1134" t="s">
        <v>695</v>
      </c>
      <c r="L185" s="1134"/>
      <c r="M185" s="1134"/>
      <c r="N185" s="1134"/>
      <c r="P185" s="1135" t="s">
        <v>694</v>
      </c>
      <c r="Q185" s="1135"/>
      <c r="R185" s="1135" t="s">
        <v>695</v>
      </c>
      <c r="S185" s="1135"/>
      <c r="T185" s="1132"/>
    </row>
    <row r="186" spans="1:20">
      <c r="A186" s="551" t="s">
        <v>670</v>
      </c>
      <c r="B186" s="1136" t="s">
        <v>757</v>
      </c>
      <c r="C186" s="1136"/>
      <c r="D186" s="711">
        <v>1</v>
      </c>
      <c r="E186" s="552">
        <v>1</v>
      </c>
      <c r="F186" s="552"/>
      <c r="G186" s="771">
        <v>0</v>
      </c>
      <c r="H186" s="1137">
        <v>28.4468</v>
      </c>
      <c r="I186" s="1137"/>
      <c r="J186" s="1137"/>
      <c r="K186" s="1138">
        <v>8.5885999999999996</v>
      </c>
      <c r="L186" s="1138"/>
      <c r="M186" s="1138"/>
      <c r="N186" s="772">
        <f>D186*(E186*H186+G186*K186)</f>
        <v>28.4468</v>
      </c>
      <c r="P186" s="1139">
        <v>28.4468</v>
      </c>
      <c r="Q186" s="1139"/>
      <c r="R186" s="1139">
        <v>8.5885999999999996</v>
      </c>
      <c r="S186" s="1139"/>
      <c r="T186" s="773">
        <f>D186*(E186*P186+G186*R186)</f>
        <v>28.4468</v>
      </c>
    </row>
    <row r="187" spans="1:20">
      <c r="A187" s="551" t="s">
        <v>671</v>
      </c>
      <c r="B187" s="1136" t="s">
        <v>758</v>
      </c>
      <c r="C187" s="1136"/>
      <c r="D187" s="711">
        <v>1</v>
      </c>
      <c r="E187" s="552">
        <v>1</v>
      </c>
      <c r="F187" s="552"/>
      <c r="G187" s="771">
        <v>0</v>
      </c>
      <c r="H187" s="1137">
        <v>33.0824</v>
      </c>
      <c r="I187" s="1137"/>
      <c r="J187" s="1137"/>
      <c r="K187" s="1138">
        <v>30.930399999999999</v>
      </c>
      <c r="L187" s="1138"/>
      <c r="M187" s="1138"/>
      <c r="N187" s="772">
        <f>D187*(E187*H187+G187*K187)</f>
        <v>33.0824</v>
      </c>
      <c r="P187" s="1139">
        <v>30.565799999999999</v>
      </c>
      <c r="Q187" s="1139"/>
      <c r="R187" s="1139">
        <v>28.413799999999998</v>
      </c>
      <c r="S187" s="1139"/>
      <c r="T187" s="773">
        <f>D187*(E187*P187+G187*R187)</f>
        <v>30.565799999999999</v>
      </c>
    </row>
    <row r="188" spans="1:20">
      <c r="A188" s="551" t="s">
        <v>648</v>
      </c>
      <c r="B188" s="1136" t="s">
        <v>649</v>
      </c>
      <c r="C188" s="1136"/>
      <c r="D188" s="711">
        <v>0.13664999999999999</v>
      </c>
      <c r="E188" s="552">
        <v>1</v>
      </c>
      <c r="F188" s="552"/>
      <c r="G188" s="771">
        <v>0</v>
      </c>
      <c r="H188" s="1137">
        <v>0.70520000000000005</v>
      </c>
      <c r="I188" s="1137"/>
      <c r="J188" s="1137"/>
      <c r="K188" s="1138">
        <v>0.47939999999999999</v>
      </c>
      <c r="L188" s="1138"/>
      <c r="M188" s="1138"/>
      <c r="N188" s="772">
        <f>D188*(E188*H188+G188*K188)</f>
        <v>9.6365580000000006E-2</v>
      </c>
      <c r="P188" s="1139">
        <v>0.70520000000000005</v>
      </c>
      <c r="Q188" s="1139"/>
      <c r="R188" s="1139">
        <v>0.47939999999999999</v>
      </c>
      <c r="S188" s="1139"/>
      <c r="T188" s="773">
        <f>D188*(E188*P188+G188*R188)</f>
        <v>9.6365580000000006E-2</v>
      </c>
    </row>
    <row r="189" spans="1:20">
      <c r="A189" s="717"/>
      <c r="B189" s="717"/>
      <c r="C189" s="717"/>
      <c r="D189" s="717"/>
      <c r="E189" s="717"/>
      <c r="F189" s="717"/>
      <c r="G189" s="774"/>
      <c r="H189" s="1156" t="s">
        <v>696</v>
      </c>
      <c r="I189" s="1156"/>
      <c r="J189" s="1156"/>
      <c r="K189" s="1156"/>
      <c r="L189" s="1156"/>
      <c r="M189" s="1156"/>
      <c r="N189" s="773">
        <f>SUM(N186:N188)</f>
        <v>61.62556558</v>
      </c>
      <c r="P189" s="1157" t="s">
        <v>696</v>
      </c>
      <c r="Q189" s="1157"/>
      <c r="R189" s="1157"/>
      <c r="S189" s="1157"/>
      <c r="T189" s="773">
        <f>SUM(T186:T188)</f>
        <v>59.108965579999996</v>
      </c>
    </row>
    <row r="190" spans="1:20" ht="16.5">
      <c r="A190" s="1158" t="s">
        <v>178</v>
      </c>
      <c r="B190" s="1158"/>
      <c r="C190" s="1158"/>
      <c r="D190" s="1158"/>
      <c r="E190" s="1158"/>
      <c r="F190" s="705"/>
      <c r="G190" s="770" t="s">
        <v>697</v>
      </c>
      <c r="H190" s="1133" t="s">
        <v>698</v>
      </c>
      <c r="I190" s="1133"/>
      <c r="J190" s="1133"/>
      <c r="K190" s="1134" t="s">
        <v>699</v>
      </c>
      <c r="L190" s="1134"/>
      <c r="M190" s="1134"/>
      <c r="N190" s="770" t="s">
        <v>693</v>
      </c>
      <c r="P190" s="1135" t="s">
        <v>698</v>
      </c>
      <c r="Q190" s="1135"/>
      <c r="R190" s="1135" t="s">
        <v>699</v>
      </c>
      <c r="S190" s="1135"/>
      <c r="T190" s="775" t="s">
        <v>693</v>
      </c>
    </row>
    <row r="191" spans="1:20">
      <c r="A191" s="551" t="s">
        <v>705</v>
      </c>
      <c r="B191" s="1151" t="s">
        <v>706</v>
      </c>
      <c r="C191" s="1151"/>
      <c r="D191" s="1151"/>
      <c r="E191" s="1151"/>
      <c r="F191" s="713"/>
      <c r="G191" s="771" t="s">
        <v>702</v>
      </c>
      <c r="H191" s="1152">
        <v>0.23150000000000001</v>
      </c>
      <c r="I191" s="1152"/>
      <c r="J191" s="1152"/>
      <c r="K191" s="1153">
        <v>24.774799999999999</v>
      </c>
      <c r="L191" s="1153"/>
      <c r="M191" s="1153"/>
      <c r="N191" s="773">
        <f>H191*K191</f>
        <v>5.7353661999999996</v>
      </c>
      <c r="P191" s="1154">
        <v>0.23150000000000001</v>
      </c>
      <c r="Q191" s="1154"/>
      <c r="R191" s="1155">
        <v>22.710599999999999</v>
      </c>
      <c r="S191" s="1155"/>
      <c r="T191" s="773">
        <f>P191*R191</f>
        <v>5.2575039000000006</v>
      </c>
    </row>
    <row r="192" spans="1:20">
      <c r="A192" s="717"/>
      <c r="B192" s="717"/>
      <c r="C192" s="717"/>
      <c r="D192" s="717"/>
      <c r="E192" s="717"/>
      <c r="F192" s="717"/>
      <c r="G192" s="774"/>
      <c r="H192" s="1156" t="s">
        <v>707</v>
      </c>
      <c r="I192" s="1156"/>
      <c r="J192" s="1156"/>
      <c r="K192" s="1156"/>
      <c r="L192" s="1156"/>
      <c r="M192" s="1156"/>
      <c r="N192" s="773">
        <f>N191</f>
        <v>5.7353661999999996</v>
      </c>
      <c r="P192" s="1157" t="s">
        <v>707</v>
      </c>
      <c r="Q192" s="1157"/>
      <c r="R192" s="1157"/>
      <c r="S192" s="1157"/>
      <c r="T192" s="561">
        <f>T191</f>
        <v>5.2575039000000006</v>
      </c>
    </row>
    <row r="193" spans="1:20">
      <c r="A193" s="717"/>
      <c r="B193" s="717"/>
      <c r="C193" s="717"/>
      <c r="D193" s="717"/>
      <c r="E193" s="717"/>
      <c r="F193" s="717"/>
      <c r="G193" s="774"/>
      <c r="H193" s="1156" t="s">
        <v>708</v>
      </c>
      <c r="I193" s="1156"/>
      <c r="J193" s="1156"/>
      <c r="K193" s="1156"/>
      <c r="L193" s="1156"/>
      <c r="M193" s="1156"/>
      <c r="N193" s="773">
        <f>SUM(N189,N192)</f>
        <v>67.360931780000001</v>
      </c>
      <c r="P193" s="1157" t="s">
        <v>708</v>
      </c>
      <c r="Q193" s="1157"/>
      <c r="R193" s="1157"/>
      <c r="S193" s="1157"/>
      <c r="T193" s="773">
        <f>SUM(T189,T192)</f>
        <v>64.366469479999992</v>
      </c>
    </row>
    <row r="194" spans="1:20">
      <c r="A194" s="717"/>
      <c r="B194" s="717"/>
      <c r="C194" s="717"/>
      <c r="D194" s="717"/>
      <c r="E194" s="717"/>
      <c r="F194" s="717"/>
      <c r="G194" s="774"/>
      <c r="H194" s="1156" t="s">
        <v>709</v>
      </c>
      <c r="I194" s="1156"/>
      <c r="J194" s="1156"/>
      <c r="K194" s="1156"/>
      <c r="L194" s="1156"/>
      <c r="M194" s="1156"/>
      <c r="N194" s="773">
        <v>0.15457000000000001</v>
      </c>
      <c r="P194" s="1157" t="s">
        <v>709</v>
      </c>
      <c r="Q194" s="1157"/>
      <c r="R194" s="1157"/>
      <c r="S194" s="1157"/>
      <c r="T194" s="561">
        <v>0.15457000000000001</v>
      </c>
    </row>
    <row r="195" spans="1:20">
      <c r="A195" s="717"/>
      <c r="B195" s="717"/>
      <c r="C195" s="717"/>
      <c r="D195" s="717"/>
      <c r="E195" s="717"/>
      <c r="F195" s="717"/>
      <c r="G195" s="774"/>
      <c r="H195" s="1156" t="s">
        <v>710</v>
      </c>
      <c r="I195" s="1156"/>
      <c r="J195" s="1156"/>
      <c r="K195" s="1156"/>
      <c r="L195" s="1156"/>
      <c r="M195" s="1156"/>
      <c r="N195" s="776">
        <f>N193/N194</f>
        <v>435.79563809277346</v>
      </c>
      <c r="P195" s="1157" t="s">
        <v>710</v>
      </c>
      <c r="Q195" s="1157"/>
      <c r="R195" s="1157"/>
      <c r="S195" s="1157"/>
      <c r="T195" s="776">
        <f>T193/T194</f>
        <v>416.42278242867303</v>
      </c>
    </row>
    <row r="196" spans="1:20" ht="16.5">
      <c r="A196" s="1158" t="s">
        <v>711</v>
      </c>
      <c r="B196" s="1158"/>
      <c r="C196" s="1158"/>
      <c r="D196" s="1158"/>
      <c r="E196" s="1158"/>
      <c r="F196" s="705"/>
      <c r="G196" s="770" t="s">
        <v>697</v>
      </c>
      <c r="H196" s="1133" t="s">
        <v>698</v>
      </c>
      <c r="I196" s="1133"/>
      <c r="J196" s="1133"/>
      <c r="K196" s="1134" t="s">
        <v>712</v>
      </c>
      <c r="L196" s="1134"/>
      <c r="M196" s="1134"/>
      <c r="N196" s="770" t="s">
        <v>713</v>
      </c>
      <c r="P196" s="1135" t="s">
        <v>698</v>
      </c>
      <c r="Q196" s="1135"/>
      <c r="R196" s="1135" t="s">
        <v>712</v>
      </c>
      <c r="S196" s="1135"/>
      <c r="T196" s="775" t="s">
        <v>713</v>
      </c>
    </row>
    <row r="197" spans="1:20">
      <c r="A197" s="551" t="s">
        <v>565</v>
      </c>
      <c r="B197" s="1136" t="s">
        <v>566</v>
      </c>
      <c r="C197" s="1136"/>
      <c r="D197" s="1136"/>
      <c r="E197" s="1136"/>
      <c r="F197" s="710"/>
      <c r="G197" s="771" t="s">
        <v>515</v>
      </c>
      <c r="H197" s="1152">
        <v>0.17799999999999999</v>
      </c>
      <c r="I197" s="1152"/>
      <c r="J197" s="1152"/>
      <c r="K197" s="1180">
        <v>756.17830000000004</v>
      </c>
      <c r="L197" s="1180"/>
      <c r="M197" s="1180"/>
      <c r="N197" s="773">
        <f>H197*K197</f>
        <v>134.59973740000001</v>
      </c>
      <c r="P197" s="1154">
        <v>0.17799999999999999</v>
      </c>
      <c r="Q197" s="1154"/>
      <c r="R197" s="1162">
        <f>K197</f>
        <v>756.17830000000004</v>
      </c>
      <c r="S197" s="1162"/>
      <c r="T197" s="773">
        <f>P197*R197</f>
        <v>134.59973740000001</v>
      </c>
    </row>
    <row r="198" spans="1:20">
      <c r="A198" s="717"/>
      <c r="B198" s="717"/>
      <c r="C198" s="717"/>
      <c r="D198" s="717"/>
      <c r="E198" s="717"/>
      <c r="F198" s="717"/>
      <c r="G198" s="774"/>
      <c r="H198" s="1156" t="s">
        <v>714</v>
      </c>
      <c r="I198" s="1156"/>
      <c r="J198" s="1156"/>
      <c r="K198" s="1156"/>
      <c r="L198" s="1156"/>
      <c r="M198" s="1156"/>
      <c r="N198" s="776">
        <f>N197</f>
        <v>134.59973740000001</v>
      </c>
      <c r="P198" s="1157" t="s">
        <v>714</v>
      </c>
      <c r="Q198" s="1157"/>
      <c r="R198" s="1157"/>
      <c r="S198" s="1157"/>
      <c r="T198" s="777">
        <f>T197</f>
        <v>134.59973740000001</v>
      </c>
    </row>
    <row r="199" spans="1:20">
      <c r="A199" s="717"/>
      <c r="B199" s="717"/>
      <c r="C199" s="717"/>
      <c r="D199" s="717"/>
      <c r="E199" s="717"/>
      <c r="F199" s="717"/>
      <c r="G199" s="774"/>
      <c r="H199" s="1156" t="s">
        <v>731</v>
      </c>
      <c r="I199" s="1156"/>
      <c r="J199" s="1156"/>
      <c r="K199" s="1156"/>
      <c r="L199" s="1156"/>
      <c r="M199" s="1156"/>
      <c r="N199" s="773">
        <f>SUM(N195,N198)</f>
        <v>570.3953754927735</v>
      </c>
      <c r="P199" s="1157" t="s">
        <v>731</v>
      </c>
      <c r="Q199" s="1157"/>
      <c r="R199" s="1157"/>
      <c r="S199" s="1157"/>
      <c r="T199" s="773">
        <f>SUM(T195,T198)</f>
        <v>551.02251982867301</v>
      </c>
    </row>
    <row r="200" spans="1:20">
      <c r="A200" s="717"/>
      <c r="B200" s="717"/>
      <c r="C200" s="717"/>
      <c r="D200" s="717"/>
      <c r="E200" s="717"/>
      <c r="F200" s="717"/>
      <c r="G200" s="774"/>
      <c r="H200" s="1156" t="s">
        <v>732</v>
      </c>
      <c r="I200" s="1156"/>
      <c r="J200" s="1156"/>
      <c r="K200" s="1156"/>
      <c r="L200" s="1156"/>
      <c r="M200" s="1156"/>
      <c r="N200" s="776">
        <f>N199</f>
        <v>570.3953754927735</v>
      </c>
      <c r="P200" s="1157" t="s">
        <v>732</v>
      </c>
      <c r="Q200" s="1157"/>
      <c r="R200" s="1157"/>
      <c r="S200" s="1157"/>
      <c r="T200" s="777">
        <f>T199</f>
        <v>551.02251982867301</v>
      </c>
    </row>
    <row r="201" spans="1:20" ht="15.75" thickBot="1">
      <c r="A201" s="717"/>
      <c r="B201" s="717"/>
      <c r="C201" s="717"/>
      <c r="D201" s="717"/>
      <c r="E201" s="717"/>
      <c r="F201" s="717"/>
      <c r="G201" s="774"/>
      <c r="H201" s="1176"/>
      <c r="I201" s="1176"/>
      <c r="J201" s="1176"/>
      <c r="K201" s="1176"/>
      <c r="L201" s="1176"/>
      <c r="M201" s="1176"/>
      <c r="N201" s="1176"/>
      <c r="P201" s="1177"/>
      <c r="Q201" s="1177"/>
      <c r="R201" s="1177"/>
      <c r="S201" s="1177"/>
      <c r="T201" s="1177"/>
    </row>
    <row r="202" spans="1:20" ht="15.75" customHeight="1" thickBot="1">
      <c r="A202" s="604">
        <v>1106057</v>
      </c>
      <c r="B202" s="1142" t="s">
        <v>978</v>
      </c>
      <c r="C202" s="1143"/>
      <c r="D202" s="1143"/>
      <c r="E202" s="1143"/>
      <c r="F202" s="1143"/>
      <c r="G202" s="1143"/>
      <c r="H202" s="1143"/>
      <c r="I202" s="1143"/>
      <c r="J202" s="1143"/>
      <c r="K202" s="1143"/>
      <c r="L202" s="1143"/>
      <c r="M202" s="1143"/>
      <c r="N202" s="1143"/>
      <c r="O202" s="605"/>
      <c r="P202" s="605"/>
      <c r="Q202" s="768"/>
      <c r="R202" s="605"/>
      <c r="S202" s="768"/>
      <c r="T202" s="769"/>
    </row>
    <row r="203" spans="1:20">
      <c r="A203" s="1144" t="s">
        <v>690</v>
      </c>
      <c r="B203" s="1144"/>
      <c r="C203" s="1144"/>
      <c r="D203" s="1146" t="s">
        <v>14</v>
      </c>
      <c r="E203" s="1148" t="s">
        <v>691</v>
      </c>
      <c r="F203" s="1148"/>
      <c r="G203" s="1148"/>
      <c r="H203" s="1148" t="s">
        <v>692</v>
      </c>
      <c r="I203" s="1148"/>
      <c r="J203" s="1148"/>
      <c r="K203" s="1148"/>
      <c r="L203" s="1148"/>
      <c r="M203" s="1148"/>
      <c r="N203" s="1149" t="s">
        <v>693</v>
      </c>
      <c r="P203" s="1150" t="s">
        <v>692</v>
      </c>
      <c r="Q203" s="1150"/>
      <c r="R203" s="1150"/>
      <c r="S203" s="1150"/>
      <c r="T203" s="1131" t="s">
        <v>693</v>
      </c>
    </row>
    <row r="204" spans="1:20">
      <c r="A204" s="1145"/>
      <c r="B204" s="1145"/>
      <c r="C204" s="1145"/>
      <c r="D204" s="1147"/>
      <c r="E204" s="706" t="s">
        <v>694</v>
      </c>
      <c r="F204" s="706"/>
      <c r="G204" s="770" t="s">
        <v>695</v>
      </c>
      <c r="H204" s="1133" t="s">
        <v>694</v>
      </c>
      <c r="I204" s="1133"/>
      <c r="J204" s="1133"/>
      <c r="K204" s="1134" t="s">
        <v>695</v>
      </c>
      <c r="L204" s="1134"/>
      <c r="M204" s="1134"/>
      <c r="N204" s="1134"/>
      <c r="P204" s="1135" t="s">
        <v>694</v>
      </c>
      <c r="Q204" s="1135"/>
      <c r="R204" s="1135" t="s">
        <v>695</v>
      </c>
      <c r="S204" s="1135"/>
      <c r="T204" s="1132"/>
    </row>
    <row r="205" spans="1:20">
      <c r="A205" s="551" t="s">
        <v>646</v>
      </c>
      <c r="B205" s="1136" t="s">
        <v>647</v>
      </c>
      <c r="C205" s="1136"/>
      <c r="D205" s="711">
        <v>1</v>
      </c>
      <c r="E205" s="552">
        <v>1</v>
      </c>
      <c r="F205" s="552"/>
      <c r="G205" s="771">
        <v>0</v>
      </c>
      <c r="H205" s="1137">
        <v>53.273899999999998</v>
      </c>
      <c r="I205" s="1137"/>
      <c r="J205" s="1137"/>
      <c r="K205" s="1138">
        <v>32.102400000000003</v>
      </c>
      <c r="L205" s="1138"/>
      <c r="M205" s="1138"/>
      <c r="N205" s="772">
        <f>D205*(E205*H205+G205*K205)</f>
        <v>53.273899999999998</v>
      </c>
      <c r="P205" s="1139">
        <v>50.757300000000001</v>
      </c>
      <c r="Q205" s="1139"/>
      <c r="R205" s="1139">
        <v>29.585799999999999</v>
      </c>
      <c r="S205" s="1139"/>
      <c r="T205" s="773">
        <f>D205*(E205*P205+G205*R205)</f>
        <v>50.757300000000001</v>
      </c>
    </row>
    <row r="206" spans="1:20">
      <c r="A206" s="551" t="s">
        <v>648</v>
      </c>
      <c r="B206" s="1136" t="s">
        <v>649</v>
      </c>
      <c r="C206" s="1136"/>
      <c r="D206" s="711">
        <v>4</v>
      </c>
      <c r="E206" s="552">
        <v>0.88</v>
      </c>
      <c r="F206" s="552"/>
      <c r="G206" s="771">
        <v>0.12</v>
      </c>
      <c r="H206" s="1137">
        <v>0.70520000000000005</v>
      </c>
      <c r="I206" s="1137"/>
      <c r="J206" s="1137"/>
      <c r="K206" s="1138">
        <v>0.47939999999999999</v>
      </c>
      <c r="L206" s="1138"/>
      <c r="M206" s="1138"/>
      <c r="N206" s="772">
        <f>D206*(E206*H206+G206*K206)</f>
        <v>2.7124160000000002</v>
      </c>
      <c r="P206" s="1139">
        <v>0.70520000000000005</v>
      </c>
      <c r="Q206" s="1139"/>
      <c r="R206" s="1139">
        <v>0.47939999999999999</v>
      </c>
      <c r="S206" s="1139"/>
      <c r="T206" s="773">
        <f>D206*(E206*P206+G206*R206)</f>
        <v>2.7124160000000002</v>
      </c>
    </row>
    <row r="207" spans="1:20">
      <c r="A207" s="551" t="s">
        <v>650</v>
      </c>
      <c r="B207" s="1136" t="s">
        <v>651</v>
      </c>
      <c r="C207" s="1136"/>
      <c r="D207" s="711">
        <v>3</v>
      </c>
      <c r="E207" s="552">
        <v>0.41</v>
      </c>
      <c r="F207" s="552"/>
      <c r="G207" s="771">
        <v>0.59</v>
      </c>
      <c r="H207" s="1137">
        <v>1.5971</v>
      </c>
      <c r="I207" s="1137"/>
      <c r="J207" s="1137"/>
      <c r="K207" s="1138">
        <v>1.0858000000000001</v>
      </c>
      <c r="L207" s="1138"/>
      <c r="M207" s="1138"/>
      <c r="N207" s="772">
        <f>D207*(E207*H207+G207*K207)</f>
        <v>3.8862990000000002</v>
      </c>
      <c r="P207" s="1139">
        <v>1.5971</v>
      </c>
      <c r="Q207" s="1139"/>
      <c r="R207" s="1139">
        <v>1.0858000000000001</v>
      </c>
      <c r="S207" s="1139"/>
      <c r="T207" s="773">
        <f>D207*(E207*P207+G207*R207)</f>
        <v>3.8862990000000002</v>
      </c>
    </row>
    <row r="208" spans="1:20">
      <c r="A208" s="717"/>
      <c r="B208" s="717"/>
      <c r="C208" s="717"/>
      <c r="D208" s="717"/>
      <c r="E208" s="717"/>
      <c r="F208" s="717"/>
      <c r="G208" s="774"/>
      <c r="H208" s="1156" t="s">
        <v>696</v>
      </c>
      <c r="I208" s="1156"/>
      <c r="J208" s="1156"/>
      <c r="K208" s="1156"/>
      <c r="L208" s="1156"/>
      <c r="M208" s="1156"/>
      <c r="N208" s="773">
        <f>SUM(N205:N207)</f>
        <v>59.872614999999996</v>
      </c>
      <c r="P208" s="1157" t="s">
        <v>696</v>
      </c>
      <c r="Q208" s="1157"/>
      <c r="R208" s="1157"/>
      <c r="S208" s="1157"/>
      <c r="T208" s="773">
        <f>SUM(T205:T207)</f>
        <v>57.356014999999999</v>
      </c>
    </row>
    <row r="209" spans="1:20" ht="16.5">
      <c r="A209" s="1158" t="s">
        <v>178</v>
      </c>
      <c r="B209" s="1158"/>
      <c r="C209" s="1158"/>
      <c r="D209" s="1158"/>
      <c r="E209" s="1158"/>
      <c r="F209" s="705"/>
      <c r="G209" s="770" t="s">
        <v>697</v>
      </c>
      <c r="H209" s="1133" t="s">
        <v>698</v>
      </c>
      <c r="I209" s="1133"/>
      <c r="J209" s="1133"/>
      <c r="K209" s="1134" t="s">
        <v>699</v>
      </c>
      <c r="L209" s="1134"/>
      <c r="M209" s="1134"/>
      <c r="N209" s="770" t="s">
        <v>693</v>
      </c>
      <c r="P209" s="1135" t="s">
        <v>698</v>
      </c>
      <c r="Q209" s="1135"/>
      <c r="R209" s="1135" t="s">
        <v>699</v>
      </c>
      <c r="S209" s="1135"/>
      <c r="T209" s="775" t="s">
        <v>693</v>
      </c>
    </row>
    <row r="210" spans="1:20">
      <c r="A210" s="551" t="s">
        <v>759</v>
      </c>
      <c r="B210" s="1151" t="s">
        <v>760</v>
      </c>
      <c r="C210" s="1151"/>
      <c r="D210" s="1151"/>
      <c r="E210" s="1151"/>
      <c r="F210" s="713"/>
      <c r="G210" s="771" t="s">
        <v>702</v>
      </c>
      <c r="H210" s="1152">
        <v>1</v>
      </c>
      <c r="I210" s="1152"/>
      <c r="J210" s="1152"/>
      <c r="K210" s="1153">
        <v>33.308799999999998</v>
      </c>
      <c r="L210" s="1153"/>
      <c r="M210" s="1153"/>
      <c r="N210" s="773">
        <f>H210*K210</f>
        <v>33.308799999999998</v>
      </c>
      <c r="P210" s="1154">
        <v>1</v>
      </c>
      <c r="Q210" s="1154"/>
      <c r="R210" s="1155">
        <v>30.215399999999999</v>
      </c>
      <c r="S210" s="1155"/>
      <c r="T210" s="773">
        <f>P210*R210</f>
        <v>30.215399999999999</v>
      </c>
    </row>
    <row r="211" spans="1:20">
      <c r="A211" s="551" t="s">
        <v>705</v>
      </c>
      <c r="B211" s="1151" t="s">
        <v>706</v>
      </c>
      <c r="C211" s="1151"/>
      <c r="D211" s="1151"/>
      <c r="E211" s="1151"/>
      <c r="F211" s="713"/>
      <c r="G211" s="771" t="s">
        <v>702</v>
      </c>
      <c r="H211" s="1152">
        <v>9</v>
      </c>
      <c r="I211" s="1152"/>
      <c r="J211" s="1152"/>
      <c r="K211" s="1153">
        <v>24.774799999999999</v>
      </c>
      <c r="L211" s="1153"/>
      <c r="M211" s="1153"/>
      <c r="N211" s="773">
        <f>H211*K211</f>
        <v>222.97319999999999</v>
      </c>
      <c r="P211" s="1154">
        <v>9</v>
      </c>
      <c r="Q211" s="1154"/>
      <c r="R211" s="1155">
        <v>22.710599999999999</v>
      </c>
      <c r="S211" s="1155"/>
      <c r="T211" s="773">
        <f>P211*R211</f>
        <v>204.3954</v>
      </c>
    </row>
    <row r="212" spans="1:20">
      <c r="A212" s="717"/>
      <c r="B212" s="717"/>
      <c r="C212" s="717"/>
      <c r="D212" s="717"/>
      <c r="E212" s="717"/>
      <c r="F212" s="717"/>
      <c r="G212" s="774"/>
      <c r="H212" s="1156" t="s">
        <v>707</v>
      </c>
      <c r="I212" s="1156"/>
      <c r="J212" s="1156"/>
      <c r="K212" s="1156"/>
      <c r="L212" s="1156"/>
      <c r="M212" s="1156"/>
      <c r="N212" s="773">
        <f>SUM(N210:N211)</f>
        <v>256.28199999999998</v>
      </c>
      <c r="P212" s="1157" t="s">
        <v>707</v>
      </c>
      <c r="Q212" s="1157"/>
      <c r="R212" s="1157"/>
      <c r="S212" s="1157"/>
      <c r="T212" s="773">
        <f>SUM(T210:T211)</f>
        <v>234.61079999999998</v>
      </c>
    </row>
    <row r="213" spans="1:20">
      <c r="A213" s="717"/>
      <c r="B213" s="717"/>
      <c r="C213" s="717"/>
      <c r="D213" s="717"/>
      <c r="E213" s="717"/>
      <c r="F213" s="717"/>
      <c r="G213" s="774"/>
      <c r="H213" s="1156" t="s">
        <v>708</v>
      </c>
      <c r="I213" s="1156"/>
      <c r="J213" s="1156"/>
      <c r="K213" s="1156"/>
      <c r="L213" s="1156"/>
      <c r="M213" s="1156"/>
      <c r="N213" s="773">
        <f>SUM(N208,N212)</f>
        <v>316.15461499999998</v>
      </c>
      <c r="P213" s="1157" t="s">
        <v>708</v>
      </c>
      <c r="Q213" s="1157"/>
      <c r="R213" s="1157"/>
      <c r="S213" s="1157"/>
      <c r="T213" s="773">
        <f>SUM(T208,T212)</f>
        <v>291.966815</v>
      </c>
    </row>
    <row r="214" spans="1:20">
      <c r="A214" s="717"/>
      <c r="B214" s="717"/>
      <c r="C214" s="717"/>
      <c r="D214" s="717"/>
      <c r="E214" s="717"/>
      <c r="F214" s="717"/>
      <c r="G214" s="774"/>
      <c r="H214" s="1156" t="s">
        <v>709</v>
      </c>
      <c r="I214" s="1156"/>
      <c r="J214" s="1156"/>
      <c r="K214" s="1156"/>
      <c r="L214" s="1156"/>
      <c r="M214" s="1156"/>
      <c r="N214" s="773">
        <v>3.9289900000000002</v>
      </c>
      <c r="P214" s="1157" t="s">
        <v>709</v>
      </c>
      <c r="Q214" s="1157"/>
      <c r="R214" s="1157"/>
      <c r="S214" s="1157"/>
      <c r="T214" s="561">
        <v>3.9289900000000002</v>
      </c>
    </row>
    <row r="215" spans="1:20">
      <c r="A215" s="717"/>
      <c r="B215" s="717"/>
      <c r="C215" s="717"/>
      <c r="D215" s="717"/>
      <c r="E215" s="717"/>
      <c r="F215" s="717"/>
      <c r="G215" s="774"/>
      <c r="H215" s="1156" t="s">
        <v>710</v>
      </c>
      <c r="I215" s="1156"/>
      <c r="J215" s="1156"/>
      <c r="K215" s="1156"/>
      <c r="L215" s="1156"/>
      <c r="M215" s="1156"/>
      <c r="N215" s="776">
        <f>N213/N214</f>
        <v>80.467146773089254</v>
      </c>
      <c r="P215" s="1157" t="s">
        <v>710</v>
      </c>
      <c r="Q215" s="1157"/>
      <c r="R215" s="1157"/>
      <c r="S215" s="1157"/>
      <c r="T215" s="776">
        <f>T213/T214</f>
        <v>74.310908146877438</v>
      </c>
    </row>
    <row r="216" spans="1:20" ht="16.5">
      <c r="A216" s="1158" t="s">
        <v>711</v>
      </c>
      <c r="B216" s="1158"/>
      <c r="C216" s="1158"/>
      <c r="D216" s="1158"/>
      <c r="E216" s="1158"/>
      <c r="F216" s="705"/>
      <c r="G216" s="770" t="s">
        <v>697</v>
      </c>
      <c r="H216" s="1133" t="s">
        <v>698</v>
      </c>
      <c r="I216" s="1133"/>
      <c r="J216" s="1133"/>
      <c r="K216" s="1134" t="s">
        <v>712</v>
      </c>
      <c r="L216" s="1134"/>
      <c r="M216" s="1134"/>
      <c r="N216" s="770" t="s">
        <v>713</v>
      </c>
      <c r="P216" s="1135" t="s">
        <v>698</v>
      </c>
      <c r="Q216" s="1135"/>
      <c r="R216" s="1135" t="s">
        <v>712</v>
      </c>
      <c r="S216" s="1135"/>
      <c r="T216" s="775" t="s">
        <v>713</v>
      </c>
    </row>
    <row r="217" spans="1:20">
      <c r="A217" s="551" t="s">
        <v>228</v>
      </c>
      <c r="B217" s="1136" t="s">
        <v>516</v>
      </c>
      <c r="C217" s="1136"/>
      <c r="D217" s="1136"/>
      <c r="E217" s="1136"/>
      <c r="F217" s="710"/>
      <c r="G217" s="771" t="s">
        <v>229</v>
      </c>
      <c r="H217" s="1152">
        <v>0.59948000000000001</v>
      </c>
      <c r="I217" s="1152"/>
      <c r="J217" s="1152"/>
      <c r="K217" s="1180">
        <v>99.213752583515785</v>
      </c>
      <c r="L217" s="1180"/>
      <c r="M217" s="1180"/>
      <c r="N217" s="773">
        <f>H217*K217</f>
        <v>59.476660398766043</v>
      </c>
      <c r="P217" s="1154">
        <v>0.59948000000000001</v>
      </c>
      <c r="Q217" s="1154"/>
      <c r="R217" s="1162">
        <f>K217</f>
        <v>99.213752583515785</v>
      </c>
      <c r="S217" s="1162"/>
      <c r="T217" s="773">
        <f>P217*R217</f>
        <v>59.476660398766043</v>
      </c>
    </row>
    <row r="218" spans="1:20">
      <c r="A218" s="551" t="s">
        <v>232</v>
      </c>
      <c r="B218" s="1136" t="s">
        <v>233</v>
      </c>
      <c r="C218" s="1136"/>
      <c r="D218" s="1136"/>
      <c r="E218" s="1136"/>
      <c r="F218" s="710"/>
      <c r="G218" s="771" t="s">
        <v>229</v>
      </c>
      <c r="H218" s="1152">
        <v>0.73507999999999996</v>
      </c>
      <c r="I218" s="1152"/>
      <c r="J218" s="1152"/>
      <c r="K218" s="1180">
        <v>138.8992536169221</v>
      </c>
      <c r="L218" s="1180"/>
      <c r="M218" s="1180"/>
      <c r="N218" s="773">
        <f t="shared" ref="N218:N219" si="47">H218*K218</f>
        <v>102.10206334872709</v>
      </c>
      <c r="P218" s="1154">
        <v>0.73507999999999996</v>
      </c>
      <c r="Q218" s="1154"/>
      <c r="R218" s="1162">
        <f t="shared" ref="R218:R219" si="48">K218</f>
        <v>138.8992536169221</v>
      </c>
      <c r="S218" s="1162"/>
      <c r="T218" s="773">
        <f t="shared" ref="T218:T219" si="49">P218*R218</f>
        <v>102.10206334872709</v>
      </c>
    </row>
    <row r="219" spans="1:20">
      <c r="A219" s="551" t="s">
        <v>509</v>
      </c>
      <c r="B219" s="1136" t="s">
        <v>510</v>
      </c>
      <c r="C219" s="1136"/>
      <c r="D219" s="1136"/>
      <c r="E219" s="1136"/>
      <c r="F219" s="710"/>
      <c r="G219" s="771" t="s">
        <v>508</v>
      </c>
      <c r="H219" s="1152">
        <v>280.53417999999999</v>
      </c>
      <c r="I219" s="1152"/>
      <c r="J219" s="1152"/>
      <c r="K219" s="1180">
        <v>0.92864072418170773</v>
      </c>
      <c r="L219" s="1180"/>
      <c r="M219" s="1180"/>
      <c r="N219" s="773">
        <f t="shared" si="47"/>
        <v>260.51546407292153</v>
      </c>
      <c r="P219" s="1154">
        <v>280.53417999999999</v>
      </c>
      <c r="Q219" s="1154"/>
      <c r="R219" s="1162">
        <f t="shared" si="48"/>
        <v>0.92864072418170773</v>
      </c>
      <c r="S219" s="1162"/>
      <c r="T219" s="773">
        <f t="shared" si="49"/>
        <v>260.51546407292153</v>
      </c>
    </row>
    <row r="220" spans="1:20">
      <c r="A220" s="717"/>
      <c r="B220" s="717"/>
      <c r="C220" s="717"/>
      <c r="D220" s="717"/>
      <c r="E220" s="717"/>
      <c r="F220" s="717"/>
      <c r="G220" s="774"/>
      <c r="H220" s="1156" t="s">
        <v>714</v>
      </c>
      <c r="I220" s="1156"/>
      <c r="J220" s="1156"/>
      <c r="K220" s="1156"/>
      <c r="L220" s="1156"/>
      <c r="M220" s="1156"/>
      <c r="N220" s="776">
        <f>SUM(N217:N219)</f>
        <v>422.09418782041467</v>
      </c>
      <c r="P220" s="1157" t="s">
        <v>714</v>
      </c>
      <c r="Q220" s="1157"/>
      <c r="R220" s="1157"/>
      <c r="S220" s="1157"/>
      <c r="T220" s="776">
        <f>SUM(T217:T219)</f>
        <v>422.09418782041467</v>
      </c>
    </row>
    <row r="221" spans="1:20" ht="16.5">
      <c r="A221" s="1158" t="s">
        <v>720</v>
      </c>
      <c r="B221" s="1158"/>
      <c r="C221" s="1158"/>
      <c r="D221" s="706" t="s">
        <v>6</v>
      </c>
      <c r="E221" s="1133" t="s">
        <v>721</v>
      </c>
      <c r="F221" s="1133"/>
      <c r="G221" s="1133"/>
      <c r="H221" s="1133" t="s">
        <v>698</v>
      </c>
      <c r="I221" s="1133"/>
      <c r="J221" s="1133"/>
      <c r="K221" s="1134" t="s">
        <v>715</v>
      </c>
      <c r="L221" s="1134"/>
      <c r="M221" s="1134"/>
      <c r="N221" s="770" t="s">
        <v>713</v>
      </c>
      <c r="P221" s="1135" t="s">
        <v>698</v>
      </c>
      <c r="Q221" s="1135"/>
      <c r="R221" s="1135" t="s">
        <v>715</v>
      </c>
      <c r="S221" s="1135"/>
      <c r="T221" s="775" t="s">
        <v>713</v>
      </c>
    </row>
    <row r="222" spans="1:20">
      <c r="A222" s="708" t="s">
        <v>228</v>
      </c>
      <c r="B222" s="1169" t="s">
        <v>753</v>
      </c>
      <c r="C222" s="1169"/>
      <c r="D222" s="708" t="s">
        <v>621</v>
      </c>
      <c r="E222" s="1170" t="s">
        <v>754</v>
      </c>
      <c r="F222" s="1170"/>
      <c r="G222" s="1170"/>
      <c r="H222" s="1171">
        <v>0.89922000000000002</v>
      </c>
      <c r="I222" s="1171"/>
      <c r="J222" s="1171"/>
      <c r="K222" s="1172">
        <v>1.85</v>
      </c>
      <c r="L222" s="1173"/>
      <c r="M222" s="1173"/>
      <c r="N222" s="779">
        <f t="shared" ref="N222:N224" si="50">K222*H222</f>
        <v>1.6635570000000002</v>
      </c>
      <c r="P222" s="1174">
        <f t="shared" ref="P222:P224" si="51">H222</f>
        <v>0.89922000000000002</v>
      </c>
      <c r="Q222" s="1174"/>
      <c r="R222" s="1175">
        <v>1.83</v>
      </c>
      <c r="S222" s="1175"/>
      <c r="T222" s="780">
        <f t="shared" ref="T222:T224" si="52">P222*R222</f>
        <v>1.6455726000000002</v>
      </c>
    </row>
    <row r="223" spans="1:20">
      <c r="A223" s="708" t="s">
        <v>232</v>
      </c>
      <c r="B223" s="1169" t="s">
        <v>761</v>
      </c>
      <c r="C223" s="1169"/>
      <c r="D223" s="708" t="s">
        <v>621</v>
      </c>
      <c r="E223" s="1170" t="s">
        <v>754</v>
      </c>
      <c r="F223" s="1170"/>
      <c r="G223" s="1170"/>
      <c r="H223" s="1171">
        <v>1.1026199999999999</v>
      </c>
      <c r="I223" s="1171"/>
      <c r="J223" s="1171"/>
      <c r="K223" s="1172">
        <v>1.85</v>
      </c>
      <c r="L223" s="1173"/>
      <c r="M223" s="1173"/>
      <c r="N223" s="779">
        <f t="shared" si="50"/>
        <v>2.039847</v>
      </c>
      <c r="P223" s="1174">
        <f t="shared" si="51"/>
        <v>1.1026199999999999</v>
      </c>
      <c r="Q223" s="1174"/>
      <c r="R223" s="1175">
        <v>1.83</v>
      </c>
      <c r="S223" s="1175"/>
      <c r="T223" s="780">
        <f t="shared" si="52"/>
        <v>2.0177945999999998</v>
      </c>
    </row>
    <row r="224" spans="1:20">
      <c r="A224" s="708" t="s">
        <v>509</v>
      </c>
      <c r="B224" s="1169" t="s">
        <v>755</v>
      </c>
      <c r="C224" s="1169"/>
      <c r="D224" s="708" t="s">
        <v>621</v>
      </c>
      <c r="E224" s="1170" t="s">
        <v>723</v>
      </c>
      <c r="F224" s="1170"/>
      <c r="G224" s="1170"/>
      <c r="H224" s="1171">
        <v>0.28053</v>
      </c>
      <c r="I224" s="1171"/>
      <c r="J224" s="1171"/>
      <c r="K224" s="1172">
        <v>34.5</v>
      </c>
      <c r="L224" s="1173"/>
      <c r="M224" s="1173"/>
      <c r="N224" s="779">
        <f t="shared" si="50"/>
        <v>9.6782850000000007</v>
      </c>
      <c r="P224" s="1174">
        <f t="shared" si="51"/>
        <v>0.28053</v>
      </c>
      <c r="Q224" s="1174"/>
      <c r="R224" s="1175">
        <v>33.200000000000003</v>
      </c>
      <c r="S224" s="1175"/>
      <c r="T224" s="780">
        <f t="shared" si="52"/>
        <v>9.3135960000000004</v>
      </c>
    </row>
    <row r="225" spans="1:20">
      <c r="A225" s="717"/>
      <c r="B225" s="717"/>
      <c r="C225" s="717"/>
      <c r="D225" s="717"/>
      <c r="E225" s="717"/>
      <c r="F225" s="717"/>
      <c r="G225" s="774"/>
      <c r="H225" s="1156" t="s">
        <v>726</v>
      </c>
      <c r="I225" s="1156"/>
      <c r="J225" s="1156"/>
      <c r="K225" s="1156"/>
      <c r="L225" s="1156"/>
      <c r="M225" s="1156"/>
      <c r="N225" s="776">
        <f>SUM(N222:N224)</f>
        <v>13.381689000000001</v>
      </c>
      <c r="P225" s="1157" t="s">
        <v>726</v>
      </c>
      <c r="Q225" s="1157"/>
      <c r="R225" s="1157"/>
      <c r="S225" s="1157"/>
      <c r="T225" s="776">
        <f>SUM(T222:T224)</f>
        <v>12.9769632</v>
      </c>
    </row>
    <row r="226" spans="1:20">
      <c r="A226" s="1158" t="s">
        <v>727</v>
      </c>
      <c r="B226" s="1158"/>
      <c r="C226" s="1133" t="s">
        <v>728</v>
      </c>
      <c r="D226" s="1133" t="s">
        <v>45</v>
      </c>
      <c r="E226" s="1133" t="s">
        <v>44</v>
      </c>
      <c r="F226" s="1133"/>
      <c r="G226" s="1133"/>
      <c r="H226" s="1133" t="s">
        <v>43</v>
      </c>
      <c r="I226" s="1133"/>
      <c r="J226" s="1133"/>
      <c r="K226" s="1134" t="s">
        <v>141</v>
      </c>
      <c r="L226" s="1134"/>
      <c r="M226" s="1134"/>
      <c r="N226" s="1134" t="s">
        <v>713</v>
      </c>
      <c r="P226" s="1135" t="s">
        <v>43</v>
      </c>
      <c r="Q226" s="1135"/>
      <c r="R226" s="1135" t="s">
        <v>141</v>
      </c>
      <c r="S226" s="1135"/>
      <c r="T226" s="1132" t="s">
        <v>713</v>
      </c>
    </row>
    <row r="227" spans="1:20">
      <c r="A227" s="1158"/>
      <c r="B227" s="1158"/>
      <c r="C227" s="1133"/>
      <c r="D227" s="1133"/>
      <c r="E227" s="706" t="s">
        <v>112</v>
      </c>
      <c r="F227" s="706"/>
      <c r="G227" s="770" t="s">
        <v>729</v>
      </c>
      <c r="H227" s="706" t="s">
        <v>112</v>
      </c>
      <c r="I227" s="706"/>
      <c r="J227" s="770" t="s">
        <v>729</v>
      </c>
      <c r="K227" s="770" t="s">
        <v>112</v>
      </c>
      <c r="L227" s="770"/>
      <c r="M227" s="770" t="s">
        <v>729</v>
      </c>
      <c r="N227" s="1134"/>
      <c r="P227" s="704" t="s">
        <v>112</v>
      </c>
      <c r="Q227" s="775" t="s">
        <v>729</v>
      </c>
      <c r="R227" s="704" t="s">
        <v>112</v>
      </c>
      <c r="S227" s="775" t="s">
        <v>729</v>
      </c>
      <c r="T227" s="1132"/>
    </row>
    <row r="228" spans="1:20" ht="16.5">
      <c r="A228" s="708" t="s">
        <v>228</v>
      </c>
      <c r="B228" s="707" t="s">
        <v>753</v>
      </c>
      <c r="C228" s="708" t="s">
        <v>227</v>
      </c>
      <c r="D228" s="709">
        <v>0.89922000000000002</v>
      </c>
      <c r="E228" s="553">
        <v>0</v>
      </c>
      <c r="F228" s="606" t="s">
        <v>927</v>
      </c>
      <c r="G228" s="781">
        <v>1.3</v>
      </c>
      <c r="H228" s="553">
        <v>0</v>
      </c>
      <c r="I228" s="607" t="s">
        <v>930</v>
      </c>
      <c r="J228" s="781">
        <v>1.04</v>
      </c>
      <c r="K228" s="782">
        <v>0</v>
      </c>
      <c r="L228" s="783" t="s">
        <v>933</v>
      </c>
      <c r="M228" s="781">
        <v>0.84</v>
      </c>
      <c r="N228" s="782">
        <f t="shared" ref="N228:N230" si="53">$D228*(H228*J228+K228*M228)</f>
        <v>0</v>
      </c>
      <c r="P228" s="554">
        <f t="shared" ref="P228:P230" si="54">H228</f>
        <v>0</v>
      </c>
      <c r="Q228" s="781">
        <v>1.03</v>
      </c>
      <c r="R228" s="554">
        <f t="shared" ref="R228:R230" si="55">K228</f>
        <v>0</v>
      </c>
      <c r="S228" s="781">
        <v>0.83</v>
      </c>
      <c r="T228" s="782">
        <f t="shared" ref="T228:T230" si="56">$D228*(P228*Q228+R228*S228)</f>
        <v>0</v>
      </c>
    </row>
    <row r="229" spans="1:20" ht="16.5">
      <c r="A229" s="708" t="s">
        <v>232</v>
      </c>
      <c r="B229" s="707" t="s">
        <v>761</v>
      </c>
      <c r="C229" s="708" t="s">
        <v>227</v>
      </c>
      <c r="D229" s="709">
        <v>1.1026199999999999</v>
      </c>
      <c r="E229" s="553">
        <v>0</v>
      </c>
      <c r="F229" s="606" t="s">
        <v>927</v>
      </c>
      <c r="G229" s="781">
        <v>1.3</v>
      </c>
      <c r="H229" s="553">
        <v>0</v>
      </c>
      <c r="I229" s="607" t="s">
        <v>930</v>
      </c>
      <c r="J229" s="781">
        <v>1.04</v>
      </c>
      <c r="K229" s="782">
        <v>0</v>
      </c>
      <c r="L229" s="783" t="s">
        <v>933</v>
      </c>
      <c r="M229" s="781">
        <v>0.84</v>
      </c>
      <c r="N229" s="782">
        <f t="shared" si="53"/>
        <v>0</v>
      </c>
      <c r="P229" s="554">
        <f t="shared" si="54"/>
        <v>0</v>
      </c>
      <c r="Q229" s="781">
        <v>1.03</v>
      </c>
      <c r="R229" s="554">
        <f t="shared" si="55"/>
        <v>0</v>
      </c>
      <c r="S229" s="781">
        <v>0.83</v>
      </c>
      <c r="T229" s="782">
        <f t="shared" si="56"/>
        <v>0</v>
      </c>
    </row>
    <row r="230" spans="1:20" ht="16.5">
      <c r="A230" s="708" t="s">
        <v>509</v>
      </c>
      <c r="B230" s="707" t="s">
        <v>755</v>
      </c>
      <c r="C230" s="708" t="s">
        <v>227</v>
      </c>
      <c r="D230" s="709">
        <v>0.28053</v>
      </c>
      <c r="E230" s="553">
        <v>0</v>
      </c>
      <c r="F230" s="606" t="s">
        <v>937</v>
      </c>
      <c r="G230" s="781">
        <v>1.08</v>
      </c>
      <c r="H230" s="553">
        <v>20.3</v>
      </c>
      <c r="I230" s="607" t="s">
        <v>938</v>
      </c>
      <c r="J230" s="781">
        <v>0.87</v>
      </c>
      <c r="K230" s="782">
        <v>80.400000000000006</v>
      </c>
      <c r="L230" s="783" t="s">
        <v>939</v>
      </c>
      <c r="M230" s="781">
        <v>0.7</v>
      </c>
      <c r="N230" s="782">
        <f t="shared" si="53"/>
        <v>20.742668730000002</v>
      </c>
      <c r="P230" s="554">
        <f t="shared" si="54"/>
        <v>20.3</v>
      </c>
      <c r="Q230" s="781">
        <v>1.35</v>
      </c>
      <c r="R230" s="554">
        <f t="shared" si="55"/>
        <v>80.400000000000006</v>
      </c>
      <c r="S230" s="781">
        <v>1.07</v>
      </c>
      <c r="T230" s="782">
        <f t="shared" si="56"/>
        <v>31.821359490000003</v>
      </c>
    </row>
    <row r="231" spans="1:20">
      <c r="A231" s="717"/>
      <c r="B231" s="717"/>
      <c r="C231" s="717"/>
      <c r="D231" s="717"/>
      <c r="E231" s="717"/>
      <c r="F231" s="717"/>
      <c r="G231" s="774"/>
      <c r="H231" s="1156" t="s">
        <v>730</v>
      </c>
      <c r="I231" s="1156"/>
      <c r="J231" s="1156"/>
      <c r="K231" s="1156"/>
      <c r="L231" s="1156"/>
      <c r="M231" s="1156"/>
      <c r="N231" s="773">
        <f>SUM(N228:N230)</f>
        <v>20.742668730000002</v>
      </c>
      <c r="P231" s="1157" t="s">
        <v>730</v>
      </c>
      <c r="Q231" s="1157"/>
      <c r="R231" s="1157"/>
      <c r="S231" s="1157"/>
      <c r="T231" s="773">
        <f>SUM(T228:T230)</f>
        <v>31.821359490000003</v>
      </c>
    </row>
    <row r="232" spans="1:20">
      <c r="A232" s="717"/>
      <c r="B232" s="717"/>
      <c r="C232" s="717"/>
      <c r="D232" s="717"/>
      <c r="E232" s="717"/>
      <c r="F232" s="717"/>
      <c r="G232" s="774"/>
      <c r="H232" s="1156" t="s">
        <v>731</v>
      </c>
      <c r="I232" s="1156"/>
      <c r="J232" s="1156"/>
      <c r="K232" s="1156"/>
      <c r="L232" s="1156"/>
      <c r="M232" s="1156"/>
      <c r="N232" s="773">
        <f>SUM(N215,N220,N225,N231)</f>
        <v>536.68569232350399</v>
      </c>
      <c r="P232" s="1157" t="s">
        <v>731</v>
      </c>
      <c r="Q232" s="1157"/>
      <c r="R232" s="1157"/>
      <c r="S232" s="1157"/>
      <c r="T232" s="773">
        <f>SUM(T215,T220,T225,T231)</f>
        <v>541.2034186572921</v>
      </c>
    </row>
    <row r="233" spans="1:20">
      <c r="A233" s="717"/>
      <c r="B233" s="717"/>
      <c r="C233" s="717"/>
      <c r="D233" s="717"/>
      <c r="E233" s="717"/>
      <c r="F233" s="717"/>
      <c r="G233" s="774"/>
      <c r="H233" s="1156" t="s">
        <v>732</v>
      </c>
      <c r="I233" s="1156"/>
      <c r="J233" s="1156"/>
      <c r="K233" s="1156"/>
      <c r="L233" s="1156"/>
      <c r="M233" s="1156"/>
      <c r="N233" s="776">
        <f>N232</f>
        <v>536.68569232350399</v>
      </c>
      <c r="P233" s="1157" t="s">
        <v>732</v>
      </c>
      <c r="Q233" s="1157"/>
      <c r="R233" s="1157"/>
      <c r="S233" s="1157"/>
      <c r="T233" s="776">
        <f>T232</f>
        <v>541.2034186572921</v>
      </c>
    </row>
    <row r="234" spans="1:20" ht="15.75" thickBot="1">
      <c r="A234" s="717"/>
      <c r="B234" s="717"/>
      <c r="C234" s="717"/>
      <c r="D234" s="717"/>
      <c r="E234" s="717"/>
      <c r="F234" s="717"/>
      <c r="G234" s="774"/>
      <c r="H234" s="1176"/>
      <c r="I234" s="1176"/>
      <c r="J234" s="1176"/>
      <c r="K234" s="1176"/>
      <c r="L234" s="1176"/>
      <c r="M234" s="1176"/>
      <c r="N234" s="1176"/>
      <c r="P234" s="1177"/>
      <c r="Q234" s="1177"/>
      <c r="R234" s="1177"/>
      <c r="S234" s="1177"/>
      <c r="T234" s="1177"/>
    </row>
    <row r="235" spans="1:20" ht="15.75" customHeight="1" thickBot="1">
      <c r="A235" s="604">
        <v>407819</v>
      </c>
      <c r="B235" s="1142" t="s">
        <v>977</v>
      </c>
      <c r="C235" s="1143"/>
      <c r="D235" s="1143"/>
      <c r="E235" s="1143"/>
      <c r="F235" s="1143"/>
      <c r="G235" s="1143"/>
      <c r="H235" s="1143"/>
      <c r="I235" s="1143"/>
      <c r="J235" s="1143"/>
      <c r="K235" s="1143"/>
      <c r="L235" s="1143"/>
      <c r="M235" s="1143"/>
      <c r="N235" s="1143"/>
      <c r="O235" s="605"/>
      <c r="P235" s="605"/>
      <c r="Q235" s="768"/>
      <c r="R235" s="605"/>
      <c r="S235" s="768"/>
      <c r="T235" s="769"/>
    </row>
    <row r="236" spans="1:20" ht="16.5">
      <c r="A236" s="1181" t="s">
        <v>178</v>
      </c>
      <c r="B236" s="1181"/>
      <c r="C236" s="1181"/>
      <c r="D236" s="1181"/>
      <c r="E236" s="1181"/>
      <c r="F236" s="715"/>
      <c r="G236" s="786" t="s">
        <v>697</v>
      </c>
      <c r="H236" s="1148" t="s">
        <v>698</v>
      </c>
      <c r="I236" s="1148"/>
      <c r="J236" s="1148"/>
      <c r="K236" s="1149" t="s">
        <v>699</v>
      </c>
      <c r="L236" s="1149"/>
      <c r="M236" s="1149"/>
      <c r="N236" s="786" t="s">
        <v>693</v>
      </c>
      <c r="P236" s="1150" t="s">
        <v>698</v>
      </c>
      <c r="Q236" s="1150"/>
      <c r="R236" s="1150" t="s">
        <v>699</v>
      </c>
      <c r="S236" s="1150"/>
      <c r="T236" s="787" t="s">
        <v>693</v>
      </c>
    </row>
    <row r="237" spans="1:20">
      <c r="A237" s="551" t="s">
        <v>762</v>
      </c>
      <c r="B237" s="1151" t="s">
        <v>763</v>
      </c>
      <c r="C237" s="1151"/>
      <c r="D237" s="1151"/>
      <c r="E237" s="1151"/>
      <c r="F237" s="713"/>
      <c r="G237" s="771" t="s">
        <v>702</v>
      </c>
      <c r="H237" s="1152">
        <v>0.09</v>
      </c>
      <c r="I237" s="1152"/>
      <c r="J237" s="1152"/>
      <c r="K237" s="1153">
        <v>24.789000000000001</v>
      </c>
      <c r="L237" s="1153"/>
      <c r="M237" s="1153"/>
      <c r="N237" s="773">
        <f>H237*K237</f>
        <v>2.2310099999999999</v>
      </c>
      <c r="P237" s="1154">
        <v>0.09</v>
      </c>
      <c r="Q237" s="1154"/>
      <c r="R237" s="1155">
        <v>22.724799999999998</v>
      </c>
      <c r="S237" s="1155"/>
      <c r="T237" s="773">
        <f>P237*R237</f>
        <v>2.0452319999999999</v>
      </c>
    </row>
    <row r="238" spans="1:20">
      <c r="A238" s="551" t="s">
        <v>764</v>
      </c>
      <c r="B238" s="1151" t="s">
        <v>765</v>
      </c>
      <c r="C238" s="1151"/>
      <c r="D238" s="1151"/>
      <c r="E238" s="1151"/>
      <c r="F238" s="713"/>
      <c r="G238" s="771" t="s">
        <v>702</v>
      </c>
      <c r="H238" s="1152">
        <v>0.09</v>
      </c>
      <c r="I238" s="1152"/>
      <c r="J238" s="1152"/>
      <c r="K238" s="1153">
        <v>33.427900000000001</v>
      </c>
      <c r="L238" s="1153"/>
      <c r="M238" s="1153"/>
      <c r="N238" s="773">
        <f>H238*K238</f>
        <v>3.0085109999999999</v>
      </c>
      <c r="P238" s="1154">
        <v>0.09</v>
      </c>
      <c r="Q238" s="1154"/>
      <c r="R238" s="1155">
        <v>30.339400000000001</v>
      </c>
      <c r="S238" s="1155"/>
      <c r="T238" s="773">
        <f>P238*R238</f>
        <v>2.7305459999999999</v>
      </c>
    </row>
    <row r="239" spans="1:20">
      <c r="A239" s="717"/>
      <c r="B239" s="717"/>
      <c r="C239" s="717"/>
      <c r="D239" s="717"/>
      <c r="E239" s="717"/>
      <c r="F239" s="717"/>
      <c r="G239" s="774"/>
      <c r="H239" s="1156" t="s">
        <v>707</v>
      </c>
      <c r="I239" s="1156"/>
      <c r="J239" s="1156"/>
      <c r="K239" s="1156"/>
      <c r="L239" s="1156"/>
      <c r="M239" s="1156"/>
      <c r="N239" s="773">
        <f>SUM(N237:N238)</f>
        <v>5.2395209999999999</v>
      </c>
      <c r="P239" s="1157" t="s">
        <v>707</v>
      </c>
      <c r="Q239" s="1157"/>
      <c r="R239" s="1157"/>
      <c r="S239" s="1157"/>
      <c r="T239" s="773">
        <f>SUM(T237:T238)</f>
        <v>4.7757779999999999</v>
      </c>
    </row>
    <row r="240" spans="1:20">
      <c r="A240" s="717"/>
      <c r="B240" s="717"/>
      <c r="C240" s="717"/>
      <c r="D240" s="717"/>
      <c r="E240" s="717"/>
      <c r="F240" s="717"/>
      <c r="G240" s="774"/>
      <c r="H240" s="1156" t="s">
        <v>708</v>
      </c>
      <c r="I240" s="1156"/>
      <c r="J240" s="1156"/>
      <c r="K240" s="1156"/>
      <c r="L240" s="1156"/>
      <c r="M240" s="1156"/>
      <c r="N240" s="773">
        <f>N239</f>
        <v>5.2395209999999999</v>
      </c>
      <c r="P240" s="1157" t="s">
        <v>708</v>
      </c>
      <c r="Q240" s="1157"/>
      <c r="R240" s="1157"/>
      <c r="S240" s="1157"/>
      <c r="T240" s="773">
        <f>T239</f>
        <v>4.7757779999999999</v>
      </c>
    </row>
    <row r="241" spans="1:20">
      <c r="A241" s="717"/>
      <c r="B241" s="717"/>
      <c r="C241" s="717"/>
      <c r="D241" s="717"/>
      <c r="E241" s="717"/>
      <c r="F241" s="717"/>
      <c r="G241" s="774"/>
      <c r="H241" s="1156" t="s">
        <v>709</v>
      </c>
      <c r="I241" s="1156"/>
      <c r="J241" s="1156"/>
      <c r="K241" s="1156"/>
      <c r="L241" s="1156"/>
      <c r="M241" s="1156"/>
      <c r="N241" s="773">
        <v>1</v>
      </c>
      <c r="P241" s="1157" t="s">
        <v>709</v>
      </c>
      <c r="Q241" s="1157"/>
      <c r="R241" s="1157"/>
      <c r="S241" s="1157"/>
      <c r="T241" s="561">
        <v>1</v>
      </c>
    </row>
    <row r="242" spans="1:20">
      <c r="A242" s="717"/>
      <c r="B242" s="717"/>
      <c r="C242" s="717"/>
      <c r="D242" s="717"/>
      <c r="E242" s="717"/>
      <c r="F242" s="717"/>
      <c r="G242" s="774"/>
      <c r="H242" s="1156" t="s">
        <v>710</v>
      </c>
      <c r="I242" s="1156"/>
      <c r="J242" s="1156"/>
      <c r="K242" s="1156"/>
      <c r="L242" s="1156"/>
      <c r="M242" s="1156"/>
      <c r="N242" s="776">
        <f>N240/N241</f>
        <v>5.2395209999999999</v>
      </c>
      <c r="P242" s="1157" t="s">
        <v>710</v>
      </c>
      <c r="Q242" s="1157"/>
      <c r="R242" s="1157"/>
      <c r="S242" s="1157"/>
      <c r="T242" s="776">
        <f>T240/T241</f>
        <v>4.7757779999999999</v>
      </c>
    </row>
    <row r="243" spans="1:20" ht="16.5">
      <c r="A243" s="1158" t="s">
        <v>711</v>
      </c>
      <c r="B243" s="1158"/>
      <c r="C243" s="1158"/>
      <c r="D243" s="1158"/>
      <c r="E243" s="1158"/>
      <c r="F243" s="705"/>
      <c r="G243" s="770" t="s">
        <v>697</v>
      </c>
      <c r="H243" s="1133" t="s">
        <v>698</v>
      </c>
      <c r="I243" s="1133"/>
      <c r="J243" s="1133"/>
      <c r="K243" s="1134" t="s">
        <v>712</v>
      </c>
      <c r="L243" s="1134"/>
      <c r="M243" s="1134"/>
      <c r="N243" s="770" t="s">
        <v>713</v>
      </c>
      <c r="P243" s="1135" t="s">
        <v>698</v>
      </c>
      <c r="Q243" s="1135"/>
      <c r="R243" s="1135" t="s">
        <v>712</v>
      </c>
      <c r="S243" s="1135"/>
      <c r="T243" s="775" t="s">
        <v>713</v>
      </c>
    </row>
    <row r="244" spans="1:20">
      <c r="A244" s="551" t="s">
        <v>506</v>
      </c>
      <c r="B244" s="1136" t="s">
        <v>507</v>
      </c>
      <c r="C244" s="1136"/>
      <c r="D244" s="1136"/>
      <c r="E244" s="1136"/>
      <c r="F244" s="710"/>
      <c r="G244" s="771" t="s">
        <v>508</v>
      </c>
      <c r="H244" s="1152">
        <v>1.1000000000000001</v>
      </c>
      <c r="I244" s="1152"/>
      <c r="J244" s="1152"/>
      <c r="K244" s="1180">
        <v>6.323148217956474</v>
      </c>
      <c r="L244" s="1180"/>
      <c r="M244" s="1180"/>
      <c r="N244" s="773">
        <f>H244*K244</f>
        <v>6.9554630397521215</v>
      </c>
      <c r="P244" s="1154">
        <v>1.1000000000000001</v>
      </c>
      <c r="Q244" s="1154"/>
      <c r="R244" s="1162">
        <f>K244</f>
        <v>6.323148217956474</v>
      </c>
      <c r="S244" s="1162"/>
      <c r="T244" s="773">
        <f>P244*R244</f>
        <v>6.9554630397521215</v>
      </c>
    </row>
    <row r="245" spans="1:20">
      <c r="A245" s="551" t="s">
        <v>538</v>
      </c>
      <c r="B245" s="1136" t="s">
        <v>539</v>
      </c>
      <c r="C245" s="1136"/>
      <c r="D245" s="1136"/>
      <c r="E245" s="1136"/>
      <c r="F245" s="710"/>
      <c r="G245" s="771" t="s">
        <v>508</v>
      </c>
      <c r="H245" s="1152">
        <v>1.4999999999999999E-2</v>
      </c>
      <c r="I245" s="1152"/>
      <c r="J245" s="1152"/>
      <c r="K245" s="1180">
        <v>8.6412999999999993</v>
      </c>
      <c r="L245" s="1180"/>
      <c r="M245" s="1180"/>
      <c r="N245" s="773">
        <f>H245*K245</f>
        <v>0.1296195</v>
      </c>
      <c r="P245" s="1154">
        <v>1.4999999999999999E-2</v>
      </c>
      <c r="Q245" s="1154"/>
      <c r="R245" s="1162">
        <f>K245</f>
        <v>8.6412999999999993</v>
      </c>
      <c r="S245" s="1162"/>
      <c r="T245" s="773">
        <f>P245*R245</f>
        <v>0.1296195</v>
      </c>
    </row>
    <row r="246" spans="1:20">
      <c r="A246" s="717"/>
      <c r="B246" s="717"/>
      <c r="C246" s="717"/>
      <c r="D246" s="717"/>
      <c r="E246" s="717"/>
      <c r="F246" s="717"/>
      <c r="G246" s="774"/>
      <c r="H246" s="1156" t="s">
        <v>714</v>
      </c>
      <c r="I246" s="1156"/>
      <c r="J246" s="1156"/>
      <c r="K246" s="1156"/>
      <c r="L246" s="1156"/>
      <c r="M246" s="1156"/>
      <c r="N246" s="776">
        <f>SUM(N244:N245)</f>
        <v>7.085082539752122</v>
      </c>
      <c r="P246" s="1157" t="s">
        <v>714</v>
      </c>
      <c r="Q246" s="1157"/>
      <c r="R246" s="1157"/>
      <c r="S246" s="1157"/>
      <c r="T246" s="776">
        <f>SUM(T244:T245)</f>
        <v>7.085082539752122</v>
      </c>
    </row>
    <row r="247" spans="1:20" ht="16.5">
      <c r="A247" s="1158" t="s">
        <v>720</v>
      </c>
      <c r="B247" s="1158"/>
      <c r="C247" s="1158"/>
      <c r="D247" s="706" t="s">
        <v>6</v>
      </c>
      <c r="E247" s="1133" t="s">
        <v>721</v>
      </c>
      <c r="F247" s="1133"/>
      <c r="G247" s="1133"/>
      <c r="H247" s="1133" t="s">
        <v>698</v>
      </c>
      <c r="I247" s="1133"/>
      <c r="J247" s="1133"/>
      <c r="K247" s="1134" t="s">
        <v>715</v>
      </c>
      <c r="L247" s="1134"/>
      <c r="M247" s="1134"/>
      <c r="N247" s="770" t="s">
        <v>713</v>
      </c>
      <c r="P247" s="1135" t="s">
        <v>698</v>
      </c>
      <c r="Q247" s="1135"/>
      <c r="R247" s="1135" t="s">
        <v>715</v>
      </c>
      <c r="S247" s="1135"/>
      <c r="T247" s="775" t="s">
        <v>713</v>
      </c>
    </row>
    <row r="248" spans="1:20">
      <c r="A248" s="708" t="s">
        <v>506</v>
      </c>
      <c r="B248" s="1169" t="s">
        <v>766</v>
      </c>
      <c r="C248" s="1169"/>
      <c r="D248" s="708" t="s">
        <v>621</v>
      </c>
      <c r="E248" s="1170" t="s">
        <v>723</v>
      </c>
      <c r="F248" s="1170"/>
      <c r="G248" s="1170"/>
      <c r="H248" s="1171">
        <v>1.1000000000000001E-3</v>
      </c>
      <c r="I248" s="1171"/>
      <c r="J248" s="1171"/>
      <c r="K248" s="1172">
        <v>34.5</v>
      </c>
      <c r="L248" s="1173"/>
      <c r="M248" s="1173"/>
      <c r="N248" s="779">
        <f t="shared" ref="N248:N249" si="57">K248*H248</f>
        <v>3.7950000000000005E-2</v>
      </c>
      <c r="P248" s="1174">
        <f t="shared" ref="P248:P249" si="58">H248</f>
        <v>1.1000000000000001E-3</v>
      </c>
      <c r="Q248" s="1174"/>
      <c r="R248" s="1175">
        <v>33.200000000000003</v>
      </c>
      <c r="S248" s="1175"/>
      <c r="T248" s="780">
        <f t="shared" ref="T248:T249" si="59">P248*R248</f>
        <v>3.6520000000000004E-2</v>
      </c>
    </row>
    <row r="249" spans="1:20">
      <c r="A249" s="708" t="s">
        <v>538</v>
      </c>
      <c r="B249" s="1169" t="s">
        <v>767</v>
      </c>
      <c r="C249" s="1169"/>
      <c r="D249" s="708" t="s">
        <v>621</v>
      </c>
      <c r="E249" s="1170" t="s">
        <v>723</v>
      </c>
      <c r="F249" s="1170"/>
      <c r="G249" s="1170"/>
      <c r="H249" s="1171">
        <v>2.0000000000000002E-5</v>
      </c>
      <c r="I249" s="1171"/>
      <c r="J249" s="1171"/>
      <c r="K249" s="1172">
        <v>34.5</v>
      </c>
      <c r="L249" s="1173"/>
      <c r="M249" s="1173"/>
      <c r="N249" s="779">
        <f t="shared" si="57"/>
        <v>6.9000000000000008E-4</v>
      </c>
      <c r="P249" s="1174">
        <f t="shared" si="58"/>
        <v>2.0000000000000002E-5</v>
      </c>
      <c r="Q249" s="1174"/>
      <c r="R249" s="1175">
        <v>33.200000000000003</v>
      </c>
      <c r="S249" s="1175"/>
      <c r="T249" s="780">
        <f t="shared" si="59"/>
        <v>6.6400000000000009E-4</v>
      </c>
    </row>
    <row r="250" spans="1:20">
      <c r="A250" s="717"/>
      <c r="B250" s="717"/>
      <c r="C250" s="717"/>
      <c r="D250" s="717"/>
      <c r="E250" s="717"/>
      <c r="F250" s="717"/>
      <c r="G250" s="774"/>
      <c r="H250" s="1156" t="s">
        <v>726</v>
      </c>
      <c r="I250" s="1156"/>
      <c r="J250" s="1156"/>
      <c r="K250" s="1156"/>
      <c r="L250" s="1156"/>
      <c r="M250" s="1156"/>
      <c r="N250" s="776">
        <f>SUM(N248:N249)</f>
        <v>3.8640000000000008E-2</v>
      </c>
      <c r="P250" s="1157" t="s">
        <v>726</v>
      </c>
      <c r="Q250" s="1157"/>
      <c r="R250" s="1157"/>
      <c r="S250" s="1157"/>
      <c r="T250" s="776">
        <f>SUM(T248:T249)</f>
        <v>3.7184000000000002E-2</v>
      </c>
    </row>
    <row r="251" spans="1:20">
      <c r="A251" s="1158" t="s">
        <v>727</v>
      </c>
      <c r="B251" s="1158"/>
      <c r="C251" s="1133" t="s">
        <v>728</v>
      </c>
      <c r="D251" s="1133" t="s">
        <v>45</v>
      </c>
      <c r="E251" s="1133" t="s">
        <v>44</v>
      </c>
      <c r="F251" s="1133"/>
      <c r="G251" s="1133"/>
      <c r="H251" s="1133" t="s">
        <v>43</v>
      </c>
      <c r="I251" s="1133"/>
      <c r="J251" s="1133"/>
      <c r="K251" s="1134" t="s">
        <v>141</v>
      </c>
      <c r="L251" s="1134"/>
      <c r="M251" s="1134"/>
      <c r="N251" s="1134" t="s">
        <v>713</v>
      </c>
      <c r="P251" s="1135" t="s">
        <v>43</v>
      </c>
      <c r="Q251" s="1135"/>
      <c r="R251" s="1135" t="s">
        <v>141</v>
      </c>
      <c r="S251" s="1135"/>
      <c r="T251" s="1132" t="s">
        <v>713</v>
      </c>
    </row>
    <row r="252" spans="1:20">
      <c r="A252" s="1158"/>
      <c r="B252" s="1158"/>
      <c r="C252" s="1133"/>
      <c r="D252" s="1133"/>
      <c r="E252" s="706" t="s">
        <v>112</v>
      </c>
      <c r="F252" s="706"/>
      <c r="G252" s="770" t="s">
        <v>729</v>
      </c>
      <c r="H252" s="706" t="s">
        <v>112</v>
      </c>
      <c r="I252" s="706"/>
      <c r="J252" s="770" t="s">
        <v>729</v>
      </c>
      <c r="K252" s="770" t="s">
        <v>112</v>
      </c>
      <c r="L252" s="770"/>
      <c r="M252" s="770" t="s">
        <v>729</v>
      </c>
      <c r="N252" s="1134"/>
      <c r="P252" s="704" t="s">
        <v>112</v>
      </c>
      <c r="Q252" s="775" t="s">
        <v>729</v>
      </c>
      <c r="R252" s="704" t="s">
        <v>112</v>
      </c>
      <c r="S252" s="775" t="s">
        <v>729</v>
      </c>
      <c r="T252" s="1132"/>
    </row>
    <row r="253" spans="1:20" ht="16.5">
      <c r="A253" s="708" t="s">
        <v>506</v>
      </c>
      <c r="B253" s="707" t="s">
        <v>766</v>
      </c>
      <c r="C253" s="708" t="s">
        <v>227</v>
      </c>
      <c r="D253" s="709">
        <v>1.1000000000000001E-3</v>
      </c>
      <c r="E253" s="553">
        <v>0</v>
      </c>
      <c r="F253" s="606" t="s">
        <v>937</v>
      </c>
      <c r="G253" s="781">
        <v>1.08</v>
      </c>
      <c r="H253" s="553">
        <v>20.3</v>
      </c>
      <c r="I253" s="607" t="s">
        <v>938</v>
      </c>
      <c r="J253" s="781">
        <v>0.87</v>
      </c>
      <c r="K253" s="782">
        <v>522</v>
      </c>
      <c r="L253" s="783" t="s">
        <v>939</v>
      </c>
      <c r="M253" s="781">
        <v>0.7</v>
      </c>
      <c r="N253" s="782">
        <f t="shared" ref="N253:N254" si="60">$D253*(H253*J253+K253*M253)</f>
        <v>0.42136709999999999</v>
      </c>
      <c r="P253" s="554">
        <f t="shared" ref="P253:P254" si="61">H253</f>
        <v>20.3</v>
      </c>
      <c r="Q253" s="781">
        <v>1.35</v>
      </c>
      <c r="R253" s="554">
        <f t="shared" ref="R253:R254" si="62">K253</f>
        <v>522</v>
      </c>
      <c r="S253" s="781">
        <v>1.07</v>
      </c>
      <c r="T253" s="782">
        <f t="shared" ref="T253:T254" si="63">$D253*(P253*Q253+R253*S253)</f>
        <v>0.64453950000000004</v>
      </c>
    </row>
    <row r="254" spans="1:20" ht="24.75">
      <c r="A254" s="708" t="s">
        <v>538</v>
      </c>
      <c r="B254" s="707" t="s">
        <v>767</v>
      </c>
      <c r="C254" s="708" t="s">
        <v>227</v>
      </c>
      <c r="D254" s="709">
        <v>2.0000000000000002E-5</v>
      </c>
      <c r="E254" s="553">
        <v>0</v>
      </c>
      <c r="F254" s="606" t="s">
        <v>937</v>
      </c>
      <c r="G254" s="781">
        <v>1.08</v>
      </c>
      <c r="H254" s="553">
        <v>20.3</v>
      </c>
      <c r="I254" s="607" t="s">
        <v>938</v>
      </c>
      <c r="J254" s="781">
        <v>0.87</v>
      </c>
      <c r="K254" s="782">
        <v>305</v>
      </c>
      <c r="L254" s="783" t="s">
        <v>939</v>
      </c>
      <c r="M254" s="781">
        <v>0.7</v>
      </c>
      <c r="N254" s="782">
        <f t="shared" si="60"/>
        <v>4.6232200000000008E-3</v>
      </c>
      <c r="P254" s="554">
        <f t="shared" si="61"/>
        <v>20.3</v>
      </c>
      <c r="Q254" s="781">
        <v>1.35</v>
      </c>
      <c r="R254" s="554">
        <f t="shared" si="62"/>
        <v>305</v>
      </c>
      <c r="S254" s="781">
        <v>1.07</v>
      </c>
      <c r="T254" s="782">
        <f t="shared" si="63"/>
        <v>7.0751000000000008E-3</v>
      </c>
    </row>
    <row r="255" spans="1:20">
      <c r="A255" s="717"/>
      <c r="B255" s="717"/>
      <c r="C255" s="717"/>
      <c r="D255" s="717"/>
      <c r="E255" s="717"/>
      <c r="F255" s="717"/>
      <c r="G255" s="774"/>
      <c r="H255" s="1156" t="s">
        <v>730</v>
      </c>
      <c r="I255" s="1156"/>
      <c r="J255" s="1156"/>
      <c r="K255" s="1156"/>
      <c r="L255" s="1156"/>
      <c r="M255" s="1156"/>
      <c r="N255" s="776">
        <f>SUM(N253:N254)</f>
        <v>0.42599031999999998</v>
      </c>
      <c r="P255" s="1157" t="s">
        <v>730</v>
      </c>
      <c r="Q255" s="1157"/>
      <c r="R255" s="1157"/>
      <c r="S255" s="1157"/>
      <c r="T255" s="776">
        <f>SUM(T253:T254)</f>
        <v>0.65161460000000004</v>
      </c>
    </row>
    <row r="256" spans="1:20">
      <c r="A256" s="717"/>
      <c r="B256" s="717"/>
      <c r="C256" s="717"/>
      <c r="D256" s="717"/>
      <c r="E256" s="717"/>
      <c r="F256" s="717"/>
      <c r="G256" s="774"/>
      <c r="H256" s="1156" t="s">
        <v>731</v>
      </c>
      <c r="I256" s="1156"/>
      <c r="J256" s="1156"/>
      <c r="K256" s="1156"/>
      <c r="L256" s="1156"/>
      <c r="M256" s="1156"/>
      <c r="N256" s="773">
        <f>SUM(N242,N246,N250,N255)</f>
        <v>12.789233859752123</v>
      </c>
      <c r="P256" s="1157" t="s">
        <v>731</v>
      </c>
      <c r="Q256" s="1157"/>
      <c r="R256" s="1157"/>
      <c r="S256" s="1157"/>
      <c r="T256" s="773">
        <f>SUM(T242,T246,T250,T255)</f>
        <v>12.549659139752121</v>
      </c>
    </row>
    <row r="257" spans="1:20">
      <c r="A257" s="717"/>
      <c r="B257" s="717"/>
      <c r="C257" s="717"/>
      <c r="D257" s="717"/>
      <c r="E257" s="717"/>
      <c r="F257" s="717"/>
      <c r="G257" s="774"/>
      <c r="H257" s="1156" t="s">
        <v>732</v>
      </c>
      <c r="I257" s="1156"/>
      <c r="J257" s="1156"/>
      <c r="K257" s="1156"/>
      <c r="L257" s="1156"/>
      <c r="M257" s="1156"/>
      <c r="N257" s="776">
        <f>N256</f>
        <v>12.789233859752123</v>
      </c>
      <c r="P257" s="1157" t="s">
        <v>732</v>
      </c>
      <c r="Q257" s="1157"/>
      <c r="R257" s="1157"/>
      <c r="S257" s="1157"/>
      <c r="T257" s="776">
        <f>T256</f>
        <v>12.549659139752121</v>
      </c>
    </row>
    <row r="258" spans="1:20" ht="15.75" thickBot="1">
      <c r="A258" s="717"/>
      <c r="B258" s="717"/>
      <c r="C258" s="717"/>
      <c r="D258" s="717"/>
      <c r="E258" s="717"/>
      <c r="F258" s="717"/>
      <c r="G258" s="774"/>
      <c r="H258" s="1176"/>
      <c r="I258" s="1176"/>
      <c r="J258" s="1176"/>
      <c r="K258" s="1176"/>
      <c r="L258" s="1176"/>
      <c r="M258" s="1176"/>
      <c r="N258" s="1176"/>
      <c r="P258" s="1177"/>
      <c r="Q258" s="1177"/>
      <c r="R258" s="1177"/>
      <c r="S258" s="1177"/>
      <c r="T258" s="1177"/>
    </row>
    <row r="259" spans="1:20" ht="15.75" customHeight="1" thickBot="1">
      <c r="A259" s="604">
        <v>3108016</v>
      </c>
      <c r="B259" s="1142" t="s">
        <v>1005</v>
      </c>
      <c r="C259" s="1143"/>
      <c r="D259" s="1143"/>
      <c r="E259" s="1143"/>
      <c r="F259" s="1143"/>
      <c r="G259" s="1143"/>
      <c r="H259" s="1143"/>
      <c r="I259" s="1143"/>
      <c r="J259" s="1143"/>
      <c r="K259" s="1143"/>
      <c r="L259" s="1143"/>
      <c r="M259" s="1143"/>
      <c r="N259" s="1143"/>
      <c r="O259" s="605"/>
      <c r="P259" s="605"/>
      <c r="Q259" s="768"/>
      <c r="R259" s="605"/>
      <c r="S259" s="768"/>
      <c r="T259" s="769"/>
    </row>
    <row r="260" spans="1:20">
      <c r="A260" s="1144" t="s">
        <v>690</v>
      </c>
      <c r="B260" s="1144"/>
      <c r="C260" s="1144"/>
      <c r="D260" s="1146" t="s">
        <v>14</v>
      </c>
      <c r="E260" s="1148" t="s">
        <v>691</v>
      </c>
      <c r="F260" s="1148"/>
      <c r="G260" s="1148"/>
      <c r="H260" s="1148" t="s">
        <v>692</v>
      </c>
      <c r="I260" s="1148"/>
      <c r="J260" s="1148"/>
      <c r="K260" s="1148"/>
      <c r="L260" s="1148"/>
      <c r="M260" s="1148"/>
      <c r="N260" s="1149" t="s">
        <v>693</v>
      </c>
      <c r="P260" s="1150" t="s">
        <v>692</v>
      </c>
      <c r="Q260" s="1150"/>
      <c r="R260" s="1150"/>
      <c r="S260" s="1150"/>
      <c r="T260" s="1131" t="s">
        <v>693</v>
      </c>
    </row>
    <row r="261" spans="1:20">
      <c r="A261" s="1145"/>
      <c r="B261" s="1145"/>
      <c r="C261" s="1145"/>
      <c r="D261" s="1147"/>
      <c r="E261" s="706" t="s">
        <v>694</v>
      </c>
      <c r="F261" s="706"/>
      <c r="G261" s="770" t="s">
        <v>695</v>
      </c>
      <c r="H261" s="1133" t="s">
        <v>694</v>
      </c>
      <c r="I261" s="1133"/>
      <c r="J261" s="1133"/>
      <c r="K261" s="1134" t="s">
        <v>695</v>
      </c>
      <c r="L261" s="1134"/>
      <c r="M261" s="1134"/>
      <c r="N261" s="1134"/>
      <c r="P261" s="1135" t="s">
        <v>694</v>
      </c>
      <c r="Q261" s="1135"/>
      <c r="R261" s="1135" t="s">
        <v>695</v>
      </c>
      <c r="S261" s="1135"/>
      <c r="T261" s="1132"/>
    </row>
    <row r="262" spans="1:20">
      <c r="A262" s="551" t="s">
        <v>653</v>
      </c>
      <c r="B262" s="1136" t="s">
        <v>768</v>
      </c>
      <c r="C262" s="1136"/>
      <c r="D262" s="711">
        <v>6.0240000000000002E-2</v>
      </c>
      <c r="E262" s="552">
        <v>1</v>
      </c>
      <c r="F262" s="552"/>
      <c r="G262" s="771">
        <v>0</v>
      </c>
      <c r="H262" s="1137">
        <v>18.656700000000001</v>
      </c>
      <c r="I262" s="1137"/>
      <c r="J262" s="1137"/>
      <c r="K262" s="1138">
        <v>4.6837</v>
      </c>
      <c r="L262" s="1138"/>
      <c r="M262" s="1138"/>
      <c r="N262" s="772">
        <f>D262*(E262*H262+G262*K262)</f>
        <v>1.123879608</v>
      </c>
      <c r="P262" s="1139">
        <v>18.656700000000001</v>
      </c>
      <c r="Q262" s="1139"/>
      <c r="R262" s="1139">
        <v>4.6837</v>
      </c>
      <c r="S262" s="1139"/>
      <c r="T262" s="773">
        <f>D262*(E262*P262+G262*R262)</f>
        <v>1.123879608</v>
      </c>
    </row>
    <row r="263" spans="1:20">
      <c r="A263" s="551" t="s">
        <v>672</v>
      </c>
      <c r="B263" s="1136" t="s">
        <v>673</v>
      </c>
      <c r="C263" s="1136"/>
      <c r="D263" s="711">
        <v>6.0240000000000002E-2</v>
      </c>
      <c r="E263" s="552">
        <v>1</v>
      </c>
      <c r="F263" s="552"/>
      <c r="G263" s="771">
        <v>0</v>
      </c>
      <c r="H263" s="1137">
        <v>29.391100000000002</v>
      </c>
      <c r="I263" s="1137"/>
      <c r="J263" s="1137"/>
      <c r="K263" s="1138">
        <v>29.040800000000001</v>
      </c>
      <c r="L263" s="1138"/>
      <c r="M263" s="1138"/>
      <c r="N263" s="772">
        <f>D263*(E263*H263+G263*K263)</f>
        <v>1.7705198640000002</v>
      </c>
      <c r="P263" s="1139">
        <v>26.874500000000001</v>
      </c>
      <c r="Q263" s="1139"/>
      <c r="R263" s="1139">
        <v>26.5242</v>
      </c>
      <c r="S263" s="1139"/>
      <c r="T263" s="773">
        <f>D263*(E263*P263+G263*R263)</f>
        <v>1.6189198800000002</v>
      </c>
    </row>
    <row r="264" spans="1:20">
      <c r="A264" s="717"/>
      <c r="B264" s="717"/>
      <c r="C264" s="717"/>
      <c r="D264" s="717"/>
      <c r="E264" s="717"/>
      <c r="F264" s="717"/>
      <c r="G264" s="774"/>
      <c r="H264" s="1156" t="s">
        <v>696</v>
      </c>
      <c r="I264" s="1156"/>
      <c r="J264" s="1156"/>
      <c r="K264" s="1156"/>
      <c r="L264" s="1156"/>
      <c r="M264" s="1156"/>
      <c r="N264" s="773">
        <f>SUM(N262:N263)</f>
        <v>2.8943994719999999</v>
      </c>
      <c r="P264" s="1157" t="s">
        <v>696</v>
      </c>
      <c r="Q264" s="1157"/>
      <c r="R264" s="1157"/>
      <c r="S264" s="1157"/>
      <c r="T264" s="773">
        <f>SUM(T262:T263)</f>
        <v>2.7427994880000002</v>
      </c>
    </row>
    <row r="265" spans="1:20" ht="16.5">
      <c r="A265" s="1158" t="s">
        <v>178</v>
      </c>
      <c r="B265" s="1158"/>
      <c r="C265" s="1158"/>
      <c r="D265" s="1158"/>
      <c r="E265" s="1158"/>
      <c r="F265" s="705"/>
      <c r="G265" s="770" t="s">
        <v>697</v>
      </c>
      <c r="H265" s="1133" t="s">
        <v>698</v>
      </c>
      <c r="I265" s="1133"/>
      <c r="J265" s="1133"/>
      <c r="K265" s="1134" t="s">
        <v>699</v>
      </c>
      <c r="L265" s="1134"/>
      <c r="M265" s="1134"/>
      <c r="N265" s="770" t="s">
        <v>693</v>
      </c>
      <c r="P265" s="1135" t="s">
        <v>698</v>
      </c>
      <c r="Q265" s="1135"/>
      <c r="R265" s="1135" t="s">
        <v>699</v>
      </c>
      <c r="S265" s="1135"/>
      <c r="T265" s="775" t="s">
        <v>693</v>
      </c>
    </row>
    <row r="266" spans="1:20">
      <c r="A266" s="551" t="s">
        <v>762</v>
      </c>
      <c r="B266" s="1151" t="s">
        <v>763</v>
      </c>
      <c r="C266" s="1151"/>
      <c r="D266" s="1151"/>
      <c r="E266" s="1151"/>
      <c r="F266" s="713"/>
      <c r="G266" s="771" t="s">
        <v>702</v>
      </c>
      <c r="H266" s="1152">
        <v>0.65</v>
      </c>
      <c r="I266" s="1152"/>
      <c r="J266" s="1152"/>
      <c r="K266" s="1153">
        <v>24.789000000000001</v>
      </c>
      <c r="L266" s="1153"/>
      <c r="M266" s="1153"/>
      <c r="N266" s="773">
        <f>H266*K266</f>
        <v>16.112850000000002</v>
      </c>
      <c r="P266" s="1154">
        <v>0.65</v>
      </c>
      <c r="Q266" s="1154"/>
      <c r="R266" s="1155">
        <v>22.724799999999998</v>
      </c>
      <c r="S266" s="1155"/>
      <c r="T266" s="773">
        <f>P266*R266</f>
        <v>14.77112</v>
      </c>
    </row>
    <row r="267" spans="1:20">
      <c r="A267" s="551" t="s">
        <v>700</v>
      </c>
      <c r="B267" s="1151" t="s">
        <v>701</v>
      </c>
      <c r="C267" s="1151"/>
      <c r="D267" s="1151"/>
      <c r="E267" s="1151"/>
      <c r="F267" s="713"/>
      <c r="G267" s="771" t="s">
        <v>702</v>
      </c>
      <c r="H267" s="1152">
        <v>0.65</v>
      </c>
      <c r="I267" s="1152"/>
      <c r="J267" s="1152"/>
      <c r="K267" s="1153">
        <v>33.366300000000003</v>
      </c>
      <c r="L267" s="1153"/>
      <c r="M267" s="1153"/>
      <c r="N267" s="773">
        <f>H267*K267</f>
        <v>21.688095000000004</v>
      </c>
      <c r="P267" s="1154">
        <v>0.65</v>
      </c>
      <c r="Q267" s="1154"/>
      <c r="R267" s="1155">
        <v>30.311399999999999</v>
      </c>
      <c r="S267" s="1155"/>
      <c r="T267" s="773">
        <f>P267*R267</f>
        <v>19.70241</v>
      </c>
    </row>
    <row r="268" spans="1:20">
      <c r="A268" s="717"/>
      <c r="B268" s="717"/>
      <c r="C268" s="717"/>
      <c r="D268" s="717"/>
      <c r="E268" s="717"/>
      <c r="F268" s="717"/>
      <c r="G268" s="774"/>
      <c r="H268" s="1156" t="s">
        <v>707</v>
      </c>
      <c r="I268" s="1156"/>
      <c r="J268" s="1156"/>
      <c r="K268" s="1156"/>
      <c r="L268" s="1156"/>
      <c r="M268" s="1156"/>
      <c r="N268" s="773">
        <f>SUM(N266:N267)</f>
        <v>37.800945000000006</v>
      </c>
      <c r="P268" s="1157" t="s">
        <v>707</v>
      </c>
      <c r="Q268" s="1157"/>
      <c r="R268" s="1157"/>
      <c r="S268" s="1157"/>
      <c r="T268" s="773">
        <f>SUM(T266:T267)</f>
        <v>34.473529999999997</v>
      </c>
    </row>
    <row r="269" spans="1:20">
      <c r="A269" s="717"/>
      <c r="B269" s="717"/>
      <c r="C269" s="717"/>
      <c r="D269" s="717"/>
      <c r="E269" s="717"/>
      <c r="F269" s="717"/>
      <c r="G269" s="774"/>
      <c r="H269" s="1156" t="s">
        <v>708</v>
      </c>
      <c r="I269" s="1156"/>
      <c r="J269" s="1156"/>
      <c r="K269" s="1156"/>
      <c r="L269" s="1156"/>
      <c r="M269" s="1156"/>
      <c r="N269" s="773">
        <f>SUM(N264,N268)</f>
        <v>40.695344472000002</v>
      </c>
      <c r="P269" s="1157" t="s">
        <v>708</v>
      </c>
      <c r="Q269" s="1157"/>
      <c r="R269" s="1157"/>
      <c r="S269" s="1157"/>
      <c r="T269" s="773">
        <f>SUM(T264,T268)</f>
        <v>37.216329488</v>
      </c>
    </row>
    <row r="270" spans="1:20">
      <c r="A270" s="717"/>
      <c r="B270" s="717"/>
      <c r="C270" s="717"/>
      <c r="D270" s="717"/>
      <c r="E270" s="717"/>
      <c r="F270" s="717"/>
      <c r="G270" s="774"/>
      <c r="H270" s="1156" t="s">
        <v>709</v>
      </c>
      <c r="I270" s="1156"/>
      <c r="J270" s="1156"/>
      <c r="K270" s="1156"/>
      <c r="L270" s="1156"/>
      <c r="M270" s="1156"/>
      <c r="N270" s="773">
        <v>1</v>
      </c>
      <c r="P270" s="1157" t="s">
        <v>709</v>
      </c>
      <c r="Q270" s="1157"/>
      <c r="R270" s="1157"/>
      <c r="S270" s="1157"/>
      <c r="T270" s="561">
        <v>1</v>
      </c>
    </row>
    <row r="271" spans="1:20">
      <c r="A271" s="717"/>
      <c r="B271" s="717"/>
      <c r="C271" s="717"/>
      <c r="D271" s="717"/>
      <c r="E271" s="717"/>
      <c r="F271" s="717"/>
      <c r="G271" s="774"/>
      <c r="H271" s="1156" t="s">
        <v>710</v>
      </c>
      <c r="I271" s="1156"/>
      <c r="J271" s="1156"/>
      <c r="K271" s="1156"/>
      <c r="L271" s="1156"/>
      <c r="M271" s="1156"/>
      <c r="N271" s="776">
        <f>N269/N270</f>
        <v>40.695344472000002</v>
      </c>
      <c r="P271" s="1157" t="s">
        <v>710</v>
      </c>
      <c r="Q271" s="1157"/>
      <c r="R271" s="1157"/>
      <c r="S271" s="1157"/>
      <c r="T271" s="776">
        <f>T269/T270</f>
        <v>37.216329488</v>
      </c>
    </row>
    <row r="272" spans="1:20" ht="16.5">
      <c r="A272" s="1158" t="s">
        <v>711</v>
      </c>
      <c r="B272" s="1158"/>
      <c r="C272" s="1158"/>
      <c r="D272" s="1158"/>
      <c r="E272" s="1158"/>
      <c r="F272" s="705"/>
      <c r="G272" s="770" t="s">
        <v>697</v>
      </c>
      <c r="H272" s="1133" t="s">
        <v>698</v>
      </c>
      <c r="I272" s="1133"/>
      <c r="J272" s="1133"/>
      <c r="K272" s="1134" t="s">
        <v>712</v>
      </c>
      <c r="L272" s="1134"/>
      <c r="M272" s="1134"/>
      <c r="N272" s="770" t="s">
        <v>713</v>
      </c>
      <c r="P272" s="1135" t="s">
        <v>698</v>
      </c>
      <c r="Q272" s="1135"/>
      <c r="R272" s="1135" t="s">
        <v>712</v>
      </c>
      <c r="S272" s="1135"/>
      <c r="T272" s="775" t="s">
        <v>713</v>
      </c>
    </row>
    <row r="273" spans="1:20">
      <c r="A273" s="551" t="s">
        <v>542</v>
      </c>
      <c r="B273" s="1136" t="s">
        <v>543</v>
      </c>
      <c r="C273" s="1136"/>
      <c r="D273" s="1136"/>
      <c r="E273" s="1136"/>
      <c r="F273" s="710"/>
      <c r="G273" s="771" t="s">
        <v>524</v>
      </c>
      <c r="H273" s="1152">
        <v>0.64166000000000001</v>
      </c>
      <c r="I273" s="1152"/>
      <c r="J273" s="1152"/>
      <c r="K273" s="1180">
        <v>11.847</v>
      </c>
      <c r="L273" s="1180"/>
      <c r="M273" s="1180"/>
      <c r="N273" s="773">
        <f>H273*K273</f>
        <v>7.6017460200000002</v>
      </c>
      <c r="P273" s="1154">
        <v>0.64166000000000001</v>
      </c>
      <c r="Q273" s="1154"/>
      <c r="R273" s="1162">
        <f>K273</f>
        <v>11.847</v>
      </c>
      <c r="S273" s="1162"/>
      <c r="T273" s="773">
        <f>P273*R273</f>
        <v>7.6017460200000002</v>
      </c>
    </row>
    <row r="274" spans="1:20">
      <c r="A274" s="551" t="s">
        <v>517</v>
      </c>
      <c r="B274" s="1136" t="s">
        <v>518</v>
      </c>
      <c r="C274" s="1136"/>
      <c r="D274" s="1136"/>
      <c r="E274" s="1136"/>
      <c r="F274" s="710"/>
      <c r="G274" s="771" t="s">
        <v>519</v>
      </c>
      <c r="H274" s="1152">
        <v>0.57750000000000001</v>
      </c>
      <c r="I274" s="1152"/>
      <c r="J274" s="1152"/>
      <c r="K274" s="1180">
        <v>55.9084</v>
      </c>
      <c r="L274" s="1180"/>
      <c r="M274" s="1180"/>
      <c r="N274" s="773">
        <f t="shared" ref="N274:N279" si="64">H274*K274</f>
        <v>32.287101</v>
      </c>
      <c r="P274" s="1154">
        <v>0.57750000000000001</v>
      </c>
      <c r="Q274" s="1154"/>
      <c r="R274" s="1162">
        <f t="shared" ref="R274:R279" si="65">K274</f>
        <v>55.9084</v>
      </c>
      <c r="S274" s="1162"/>
      <c r="T274" s="773">
        <f t="shared" ref="T274:T279" si="66">P274*R274</f>
        <v>32.287101</v>
      </c>
    </row>
    <row r="275" spans="1:20">
      <c r="A275" s="551" t="s">
        <v>588</v>
      </c>
      <c r="B275" s="1136" t="s">
        <v>589</v>
      </c>
      <c r="C275" s="1136"/>
      <c r="D275" s="1136"/>
      <c r="E275" s="1136"/>
      <c r="F275" s="710"/>
      <c r="G275" s="771" t="s">
        <v>583</v>
      </c>
      <c r="H275" s="1152">
        <v>1.0529999999999999E-2</v>
      </c>
      <c r="I275" s="1152"/>
      <c r="J275" s="1152"/>
      <c r="K275" s="1180">
        <v>13.474</v>
      </c>
      <c r="L275" s="1180"/>
      <c r="M275" s="1180"/>
      <c r="N275" s="773">
        <f t="shared" si="64"/>
        <v>0.14188122</v>
      </c>
      <c r="P275" s="1154">
        <v>1.0529999999999999E-2</v>
      </c>
      <c r="Q275" s="1154"/>
      <c r="R275" s="1162">
        <f t="shared" si="65"/>
        <v>13.474</v>
      </c>
      <c r="S275" s="1162"/>
      <c r="T275" s="773">
        <f t="shared" si="66"/>
        <v>0.14188122</v>
      </c>
    </row>
    <row r="276" spans="1:20">
      <c r="A276" s="551" t="s">
        <v>562</v>
      </c>
      <c r="B276" s="1136" t="s">
        <v>563</v>
      </c>
      <c r="C276" s="1136"/>
      <c r="D276" s="1136"/>
      <c r="E276" s="1136"/>
      <c r="F276" s="710"/>
      <c r="G276" s="771" t="s">
        <v>524</v>
      </c>
      <c r="H276" s="1152">
        <v>0.28436</v>
      </c>
      <c r="I276" s="1152"/>
      <c r="J276" s="1152"/>
      <c r="K276" s="1180">
        <v>4.1128999999999998</v>
      </c>
      <c r="L276" s="1180"/>
      <c r="M276" s="1180"/>
      <c r="N276" s="773">
        <f t="shared" si="64"/>
        <v>1.1695442439999999</v>
      </c>
      <c r="P276" s="1154">
        <v>0.28436</v>
      </c>
      <c r="Q276" s="1154"/>
      <c r="R276" s="1162">
        <f t="shared" si="65"/>
        <v>4.1128999999999998</v>
      </c>
      <c r="S276" s="1162"/>
      <c r="T276" s="773">
        <f t="shared" si="66"/>
        <v>1.1695442439999999</v>
      </c>
    </row>
    <row r="277" spans="1:20">
      <c r="A277" s="551" t="s">
        <v>546</v>
      </c>
      <c r="B277" s="1136" t="s">
        <v>547</v>
      </c>
      <c r="C277" s="1136"/>
      <c r="D277" s="1136"/>
      <c r="E277" s="1136"/>
      <c r="F277" s="710"/>
      <c r="G277" s="771" t="s">
        <v>508</v>
      </c>
      <c r="H277" s="1152">
        <v>0.20394999999999999</v>
      </c>
      <c r="I277" s="1152"/>
      <c r="J277" s="1152"/>
      <c r="K277" s="1180">
        <v>16.544499999999999</v>
      </c>
      <c r="L277" s="1180"/>
      <c r="M277" s="1180"/>
      <c r="N277" s="773">
        <f t="shared" si="64"/>
        <v>3.3742507749999997</v>
      </c>
      <c r="P277" s="1154">
        <v>0.20394999999999999</v>
      </c>
      <c r="Q277" s="1154"/>
      <c r="R277" s="1162">
        <f t="shared" si="65"/>
        <v>16.544499999999999</v>
      </c>
      <c r="S277" s="1162"/>
      <c r="T277" s="773">
        <f t="shared" si="66"/>
        <v>3.3742507749999997</v>
      </c>
    </row>
    <row r="278" spans="1:20">
      <c r="A278" s="551" t="s">
        <v>529</v>
      </c>
      <c r="B278" s="1136" t="s">
        <v>530</v>
      </c>
      <c r="C278" s="1136"/>
      <c r="D278" s="1136"/>
      <c r="E278" s="1136"/>
      <c r="F278" s="710"/>
      <c r="G278" s="771" t="s">
        <v>524</v>
      </c>
      <c r="H278" s="1152">
        <v>2.9853900000000002</v>
      </c>
      <c r="I278" s="1152"/>
      <c r="J278" s="1152"/>
      <c r="K278" s="1180">
        <v>4.0045999999999999</v>
      </c>
      <c r="L278" s="1180"/>
      <c r="M278" s="1180"/>
      <c r="N278" s="773">
        <f t="shared" si="64"/>
        <v>11.955292794</v>
      </c>
      <c r="P278" s="1154">
        <v>2.9853900000000002</v>
      </c>
      <c r="Q278" s="1154"/>
      <c r="R278" s="1162">
        <f t="shared" si="65"/>
        <v>4.0045999999999999</v>
      </c>
      <c r="S278" s="1162"/>
      <c r="T278" s="773">
        <f t="shared" si="66"/>
        <v>11.955292794</v>
      </c>
    </row>
    <row r="279" spans="1:20">
      <c r="A279" s="551" t="s">
        <v>540</v>
      </c>
      <c r="B279" s="1136" t="s">
        <v>541</v>
      </c>
      <c r="C279" s="1136"/>
      <c r="D279" s="1136"/>
      <c r="E279" s="1136"/>
      <c r="F279" s="710"/>
      <c r="G279" s="771" t="s">
        <v>524</v>
      </c>
      <c r="H279" s="1152">
        <v>0.51334000000000002</v>
      </c>
      <c r="I279" s="1152"/>
      <c r="J279" s="1152"/>
      <c r="K279" s="1180">
        <v>12.2699</v>
      </c>
      <c r="L279" s="1180"/>
      <c r="M279" s="1180"/>
      <c r="N279" s="773">
        <f t="shared" si="64"/>
        <v>6.2986304660000005</v>
      </c>
      <c r="P279" s="1154">
        <v>0.51334000000000002</v>
      </c>
      <c r="Q279" s="1154"/>
      <c r="R279" s="1162">
        <f t="shared" si="65"/>
        <v>12.2699</v>
      </c>
      <c r="S279" s="1162"/>
      <c r="T279" s="773">
        <f t="shared" si="66"/>
        <v>6.2986304660000005</v>
      </c>
    </row>
    <row r="280" spans="1:20">
      <c r="A280" s="717"/>
      <c r="B280" s="717"/>
      <c r="C280" s="717"/>
      <c r="D280" s="717"/>
      <c r="E280" s="717"/>
      <c r="F280" s="717"/>
      <c r="G280" s="774"/>
      <c r="H280" s="1156" t="s">
        <v>714</v>
      </c>
      <c r="I280" s="1156"/>
      <c r="J280" s="1156"/>
      <c r="K280" s="1156"/>
      <c r="L280" s="1156"/>
      <c r="M280" s="1156"/>
      <c r="N280" s="776">
        <f>SUM(N273:N279)</f>
        <v>62.828446519000003</v>
      </c>
      <c r="P280" s="1157" t="s">
        <v>714</v>
      </c>
      <c r="Q280" s="1157"/>
      <c r="R280" s="1157"/>
      <c r="S280" s="1157"/>
      <c r="T280" s="776">
        <f>SUM(T273:T279)</f>
        <v>62.828446519000003</v>
      </c>
    </row>
    <row r="281" spans="1:20" ht="16.5">
      <c r="A281" s="1158" t="s">
        <v>720</v>
      </c>
      <c r="B281" s="1158"/>
      <c r="C281" s="1158"/>
      <c r="D281" s="706" t="s">
        <v>6</v>
      </c>
      <c r="E281" s="1133" t="s">
        <v>721</v>
      </c>
      <c r="F281" s="1133"/>
      <c r="G281" s="1133"/>
      <c r="H281" s="1133" t="s">
        <v>698</v>
      </c>
      <c r="I281" s="1133"/>
      <c r="J281" s="1133"/>
      <c r="K281" s="1134" t="s">
        <v>715</v>
      </c>
      <c r="L281" s="1134"/>
      <c r="M281" s="1134"/>
      <c r="N281" s="770" t="s">
        <v>713</v>
      </c>
      <c r="P281" s="1135" t="s">
        <v>698</v>
      </c>
      <c r="Q281" s="1135"/>
      <c r="R281" s="1135" t="s">
        <v>715</v>
      </c>
      <c r="S281" s="1135"/>
      <c r="T281" s="775" t="s">
        <v>713</v>
      </c>
    </row>
    <row r="282" spans="1:20">
      <c r="A282" s="708" t="s">
        <v>542</v>
      </c>
      <c r="B282" s="1169" t="s">
        <v>769</v>
      </c>
      <c r="C282" s="1169"/>
      <c r="D282" s="708" t="s">
        <v>621</v>
      </c>
      <c r="E282" s="1170" t="s">
        <v>723</v>
      </c>
      <c r="F282" s="1170"/>
      <c r="G282" s="1170"/>
      <c r="H282" s="1171">
        <v>3.6099999999999999E-3</v>
      </c>
      <c r="I282" s="1171"/>
      <c r="J282" s="1171"/>
      <c r="K282" s="1172">
        <v>34.5</v>
      </c>
      <c r="L282" s="1173"/>
      <c r="M282" s="1173"/>
      <c r="N282" s="779">
        <f t="shared" ref="N282:N288" si="67">K282*H282</f>
        <v>0.124545</v>
      </c>
      <c r="P282" s="1174">
        <f t="shared" ref="P282:P288" si="68">H282</f>
        <v>3.6099999999999999E-3</v>
      </c>
      <c r="Q282" s="1174"/>
      <c r="R282" s="1175">
        <v>33.200000000000003</v>
      </c>
      <c r="S282" s="1175"/>
      <c r="T282" s="780">
        <f t="shared" ref="T282:T288" si="69">P282*R282</f>
        <v>0.11985200000000001</v>
      </c>
    </row>
    <row r="283" spans="1:20">
      <c r="A283" s="708" t="s">
        <v>517</v>
      </c>
      <c r="B283" s="1169" t="s">
        <v>770</v>
      </c>
      <c r="C283" s="1169"/>
      <c r="D283" s="708" t="s">
        <v>621</v>
      </c>
      <c r="E283" s="1170" t="s">
        <v>723</v>
      </c>
      <c r="F283" s="1170"/>
      <c r="G283" s="1170"/>
      <c r="H283" s="1171">
        <v>8.09E-3</v>
      </c>
      <c r="I283" s="1171"/>
      <c r="J283" s="1171"/>
      <c r="K283" s="1172">
        <v>34.5</v>
      </c>
      <c r="L283" s="1173"/>
      <c r="M283" s="1173"/>
      <c r="N283" s="779">
        <f t="shared" si="67"/>
        <v>0.27910499999999999</v>
      </c>
      <c r="P283" s="1174">
        <f t="shared" si="68"/>
        <v>8.09E-3</v>
      </c>
      <c r="Q283" s="1174"/>
      <c r="R283" s="1175">
        <v>33.200000000000003</v>
      </c>
      <c r="S283" s="1175"/>
      <c r="T283" s="780">
        <f t="shared" si="69"/>
        <v>0.26858800000000005</v>
      </c>
    </row>
    <row r="284" spans="1:20">
      <c r="A284" s="708" t="s">
        <v>588</v>
      </c>
      <c r="B284" s="1169" t="s">
        <v>771</v>
      </c>
      <c r="C284" s="1169"/>
      <c r="D284" s="708" t="s">
        <v>621</v>
      </c>
      <c r="E284" s="1170" t="s">
        <v>723</v>
      </c>
      <c r="F284" s="1170"/>
      <c r="G284" s="1170"/>
      <c r="H284" s="1171">
        <v>1.0000000000000001E-5</v>
      </c>
      <c r="I284" s="1171"/>
      <c r="J284" s="1171"/>
      <c r="K284" s="1172">
        <v>34.5</v>
      </c>
      <c r="L284" s="1173"/>
      <c r="M284" s="1173"/>
      <c r="N284" s="779">
        <f t="shared" si="67"/>
        <v>3.4500000000000004E-4</v>
      </c>
      <c r="P284" s="1174">
        <f t="shared" si="68"/>
        <v>1.0000000000000001E-5</v>
      </c>
      <c r="Q284" s="1174"/>
      <c r="R284" s="1175">
        <v>33.200000000000003</v>
      </c>
      <c r="S284" s="1175"/>
      <c r="T284" s="780">
        <f t="shared" si="69"/>
        <v>3.3200000000000005E-4</v>
      </c>
    </row>
    <row r="285" spans="1:20">
      <c r="A285" s="708" t="s">
        <v>562</v>
      </c>
      <c r="B285" s="1169" t="s">
        <v>772</v>
      </c>
      <c r="C285" s="1169"/>
      <c r="D285" s="708" t="s">
        <v>621</v>
      </c>
      <c r="E285" s="1170" t="s">
        <v>723</v>
      </c>
      <c r="F285" s="1170"/>
      <c r="G285" s="1170"/>
      <c r="H285" s="1171">
        <v>5.2999999999999998E-4</v>
      </c>
      <c r="I285" s="1171"/>
      <c r="J285" s="1171"/>
      <c r="K285" s="1172">
        <v>34.5</v>
      </c>
      <c r="L285" s="1173"/>
      <c r="M285" s="1173"/>
      <c r="N285" s="779">
        <f t="shared" si="67"/>
        <v>1.8284999999999999E-2</v>
      </c>
      <c r="P285" s="1174">
        <f t="shared" si="68"/>
        <v>5.2999999999999998E-4</v>
      </c>
      <c r="Q285" s="1174"/>
      <c r="R285" s="1175">
        <v>33.200000000000003</v>
      </c>
      <c r="S285" s="1175"/>
      <c r="T285" s="780">
        <f t="shared" si="69"/>
        <v>1.7596000000000001E-2</v>
      </c>
    </row>
    <row r="286" spans="1:20">
      <c r="A286" s="708" t="s">
        <v>546</v>
      </c>
      <c r="B286" s="1169" t="s">
        <v>773</v>
      </c>
      <c r="C286" s="1169"/>
      <c r="D286" s="708" t="s">
        <v>621</v>
      </c>
      <c r="E286" s="1170" t="s">
        <v>723</v>
      </c>
      <c r="F286" s="1170"/>
      <c r="G286" s="1170"/>
      <c r="H286" s="1171">
        <v>2.0000000000000001E-4</v>
      </c>
      <c r="I286" s="1171"/>
      <c r="J286" s="1171"/>
      <c r="K286" s="1172">
        <v>34.5</v>
      </c>
      <c r="L286" s="1173"/>
      <c r="M286" s="1173"/>
      <c r="N286" s="779">
        <f t="shared" si="67"/>
        <v>6.9000000000000008E-3</v>
      </c>
      <c r="P286" s="1174">
        <f t="shared" si="68"/>
        <v>2.0000000000000001E-4</v>
      </c>
      <c r="Q286" s="1174"/>
      <c r="R286" s="1175">
        <v>33.200000000000003</v>
      </c>
      <c r="S286" s="1175"/>
      <c r="T286" s="780">
        <f t="shared" si="69"/>
        <v>6.6400000000000009E-3</v>
      </c>
    </row>
    <row r="287" spans="1:20">
      <c r="A287" s="708" t="s">
        <v>529</v>
      </c>
      <c r="B287" s="1169" t="s">
        <v>774</v>
      </c>
      <c r="C287" s="1169"/>
      <c r="D287" s="708" t="s">
        <v>621</v>
      </c>
      <c r="E287" s="1170" t="s">
        <v>723</v>
      </c>
      <c r="F287" s="1170"/>
      <c r="G287" s="1170"/>
      <c r="H287" s="1171">
        <v>7.4599999999999996E-3</v>
      </c>
      <c r="I287" s="1171"/>
      <c r="J287" s="1171"/>
      <c r="K287" s="1172">
        <v>34.5</v>
      </c>
      <c r="L287" s="1173"/>
      <c r="M287" s="1173"/>
      <c r="N287" s="779">
        <f t="shared" si="67"/>
        <v>0.25736999999999999</v>
      </c>
      <c r="P287" s="1174">
        <f t="shared" si="68"/>
        <v>7.4599999999999996E-3</v>
      </c>
      <c r="Q287" s="1174"/>
      <c r="R287" s="1175">
        <v>33.200000000000003</v>
      </c>
      <c r="S287" s="1175"/>
      <c r="T287" s="780">
        <f t="shared" si="69"/>
        <v>0.247672</v>
      </c>
    </row>
    <row r="288" spans="1:20">
      <c r="A288" s="708" t="s">
        <v>540</v>
      </c>
      <c r="B288" s="1169" t="s">
        <v>775</v>
      </c>
      <c r="C288" s="1169"/>
      <c r="D288" s="708" t="s">
        <v>621</v>
      </c>
      <c r="E288" s="1170" t="s">
        <v>723</v>
      </c>
      <c r="F288" s="1170"/>
      <c r="G288" s="1170"/>
      <c r="H288" s="1171">
        <v>3.8500000000000001E-3</v>
      </c>
      <c r="I288" s="1171"/>
      <c r="J288" s="1171"/>
      <c r="K288" s="1172">
        <v>34.5</v>
      </c>
      <c r="L288" s="1173"/>
      <c r="M288" s="1173"/>
      <c r="N288" s="779">
        <f t="shared" si="67"/>
        <v>0.132825</v>
      </c>
      <c r="P288" s="1174">
        <f t="shared" si="68"/>
        <v>3.8500000000000001E-3</v>
      </c>
      <c r="Q288" s="1174"/>
      <c r="R288" s="1175">
        <v>33.200000000000003</v>
      </c>
      <c r="S288" s="1175"/>
      <c r="T288" s="780">
        <f t="shared" si="69"/>
        <v>0.12782000000000002</v>
      </c>
    </row>
    <row r="289" spans="1:20">
      <c r="A289" s="717"/>
      <c r="B289" s="717"/>
      <c r="C289" s="717"/>
      <c r="D289" s="717"/>
      <c r="E289" s="717"/>
      <c r="F289" s="717"/>
      <c r="G289" s="774"/>
      <c r="H289" s="1156" t="s">
        <v>726</v>
      </c>
      <c r="I289" s="1156"/>
      <c r="J289" s="1156"/>
      <c r="K289" s="1156"/>
      <c r="L289" s="1156"/>
      <c r="M289" s="1156"/>
      <c r="N289" s="776">
        <f>SUM(N282:N288)</f>
        <v>0.81937499999999996</v>
      </c>
      <c r="P289" s="1157" t="s">
        <v>726</v>
      </c>
      <c r="Q289" s="1157"/>
      <c r="R289" s="1157"/>
      <c r="S289" s="1157"/>
      <c r="T289" s="776">
        <f>SUM(T282:T288)</f>
        <v>0.78850000000000009</v>
      </c>
    </row>
    <row r="290" spans="1:20">
      <c r="A290" s="1158" t="s">
        <v>727</v>
      </c>
      <c r="B290" s="1158"/>
      <c r="C290" s="1133" t="s">
        <v>728</v>
      </c>
      <c r="D290" s="1133" t="s">
        <v>45</v>
      </c>
      <c r="E290" s="1133" t="s">
        <v>44</v>
      </c>
      <c r="F290" s="1133"/>
      <c r="G290" s="1133"/>
      <c r="H290" s="1133" t="s">
        <v>43</v>
      </c>
      <c r="I290" s="1133"/>
      <c r="J290" s="1133"/>
      <c r="K290" s="1134" t="s">
        <v>141</v>
      </c>
      <c r="L290" s="1134"/>
      <c r="M290" s="1134"/>
      <c r="N290" s="1134" t="s">
        <v>713</v>
      </c>
      <c r="P290" s="1135" t="s">
        <v>43</v>
      </c>
      <c r="Q290" s="1135"/>
      <c r="R290" s="1135" t="s">
        <v>141</v>
      </c>
      <c r="S290" s="1135"/>
      <c r="T290" s="1132" t="s">
        <v>713</v>
      </c>
    </row>
    <row r="291" spans="1:20">
      <c r="A291" s="1158"/>
      <c r="B291" s="1158"/>
      <c r="C291" s="1133"/>
      <c r="D291" s="1133"/>
      <c r="E291" s="706" t="s">
        <v>112</v>
      </c>
      <c r="F291" s="706"/>
      <c r="G291" s="770" t="s">
        <v>729</v>
      </c>
      <c r="H291" s="706" t="s">
        <v>112</v>
      </c>
      <c r="I291" s="706"/>
      <c r="J291" s="770" t="s">
        <v>729</v>
      </c>
      <c r="K291" s="770" t="s">
        <v>112</v>
      </c>
      <c r="L291" s="770"/>
      <c r="M291" s="770" t="s">
        <v>729</v>
      </c>
      <c r="N291" s="1134"/>
      <c r="P291" s="704" t="s">
        <v>112</v>
      </c>
      <c r="Q291" s="775" t="s">
        <v>729</v>
      </c>
      <c r="R291" s="704" t="s">
        <v>112</v>
      </c>
      <c r="S291" s="775" t="s">
        <v>729</v>
      </c>
      <c r="T291" s="1132"/>
    </row>
    <row r="292" spans="1:20" ht="16.5">
      <c r="A292" s="708" t="s">
        <v>542</v>
      </c>
      <c r="B292" s="707" t="s">
        <v>769</v>
      </c>
      <c r="C292" s="708" t="s">
        <v>227</v>
      </c>
      <c r="D292" s="709">
        <v>3.6099999999999999E-3</v>
      </c>
      <c r="E292" s="553">
        <v>0</v>
      </c>
      <c r="F292" s="606" t="s">
        <v>937</v>
      </c>
      <c r="G292" s="781">
        <v>1.08</v>
      </c>
      <c r="H292" s="553">
        <v>20.3</v>
      </c>
      <c r="I292" s="607" t="s">
        <v>938</v>
      </c>
      <c r="J292" s="781">
        <v>0.87</v>
      </c>
      <c r="K292" s="782">
        <v>305</v>
      </c>
      <c r="L292" s="783" t="s">
        <v>939</v>
      </c>
      <c r="M292" s="781">
        <v>0.7</v>
      </c>
      <c r="N292" s="782">
        <f t="shared" ref="N292:N298" si="70">$D292*(H292*J292+K292*M292)</f>
        <v>0.83449121000000004</v>
      </c>
      <c r="P292" s="554">
        <f t="shared" ref="P292:P298" si="71">H292</f>
        <v>20.3</v>
      </c>
      <c r="Q292" s="781">
        <v>1.35</v>
      </c>
      <c r="R292" s="554">
        <f t="shared" ref="R292:R298" si="72">K292</f>
        <v>305</v>
      </c>
      <c r="S292" s="781">
        <v>1.07</v>
      </c>
      <c r="T292" s="782">
        <f t="shared" ref="T292:T298" si="73">$D292*(P292*Q292+R292*S292)</f>
        <v>1.27705555</v>
      </c>
    </row>
    <row r="293" spans="1:20" ht="16.5">
      <c r="A293" s="708" t="s">
        <v>517</v>
      </c>
      <c r="B293" s="707" t="s">
        <v>770</v>
      </c>
      <c r="C293" s="708" t="s">
        <v>227</v>
      </c>
      <c r="D293" s="709">
        <v>8.09E-3</v>
      </c>
      <c r="E293" s="553">
        <v>0</v>
      </c>
      <c r="F293" s="606" t="s">
        <v>937</v>
      </c>
      <c r="G293" s="781">
        <v>1.08</v>
      </c>
      <c r="H293" s="553">
        <v>20.3</v>
      </c>
      <c r="I293" s="607" t="s">
        <v>938</v>
      </c>
      <c r="J293" s="781">
        <v>0.87</v>
      </c>
      <c r="K293" s="782">
        <v>522</v>
      </c>
      <c r="L293" s="783" t="s">
        <v>939</v>
      </c>
      <c r="M293" s="781">
        <v>0.7</v>
      </c>
      <c r="N293" s="782">
        <f t="shared" si="70"/>
        <v>3.0989634899999996</v>
      </c>
      <c r="P293" s="554">
        <f t="shared" si="71"/>
        <v>20.3</v>
      </c>
      <c r="Q293" s="781">
        <v>1.35</v>
      </c>
      <c r="R293" s="554">
        <f t="shared" si="72"/>
        <v>522</v>
      </c>
      <c r="S293" s="781">
        <v>1.07</v>
      </c>
      <c r="T293" s="782">
        <f t="shared" si="73"/>
        <v>4.7402950500000003</v>
      </c>
    </row>
    <row r="294" spans="1:20" ht="16.5">
      <c r="A294" s="708" t="s">
        <v>588</v>
      </c>
      <c r="B294" s="707" t="s">
        <v>771</v>
      </c>
      <c r="C294" s="708" t="s">
        <v>227</v>
      </c>
      <c r="D294" s="709">
        <v>1.0000000000000001E-5</v>
      </c>
      <c r="E294" s="553">
        <v>0</v>
      </c>
      <c r="F294" s="606" t="s">
        <v>937</v>
      </c>
      <c r="G294" s="781">
        <v>1.08</v>
      </c>
      <c r="H294" s="553">
        <v>20.3</v>
      </c>
      <c r="I294" s="607" t="s">
        <v>938</v>
      </c>
      <c r="J294" s="781">
        <v>0.87</v>
      </c>
      <c r="K294" s="782">
        <v>305</v>
      </c>
      <c r="L294" s="783" t="s">
        <v>939</v>
      </c>
      <c r="M294" s="781">
        <v>0.7</v>
      </c>
      <c r="N294" s="782">
        <f t="shared" si="70"/>
        <v>2.3116100000000004E-3</v>
      </c>
      <c r="P294" s="554">
        <f t="shared" si="71"/>
        <v>20.3</v>
      </c>
      <c r="Q294" s="781">
        <v>1.35</v>
      </c>
      <c r="R294" s="554">
        <f t="shared" si="72"/>
        <v>305</v>
      </c>
      <c r="S294" s="781">
        <v>1.07</v>
      </c>
      <c r="T294" s="782">
        <f t="shared" si="73"/>
        <v>3.5375500000000004E-3</v>
      </c>
    </row>
    <row r="295" spans="1:20" ht="16.5">
      <c r="A295" s="708" t="s">
        <v>562</v>
      </c>
      <c r="B295" s="707" t="s">
        <v>772</v>
      </c>
      <c r="C295" s="708" t="s">
        <v>227</v>
      </c>
      <c r="D295" s="709">
        <v>5.2999999999999998E-4</v>
      </c>
      <c r="E295" s="553">
        <v>0</v>
      </c>
      <c r="F295" s="606" t="s">
        <v>937</v>
      </c>
      <c r="G295" s="781">
        <v>1.08</v>
      </c>
      <c r="H295" s="553">
        <v>20.3</v>
      </c>
      <c r="I295" s="607" t="s">
        <v>938</v>
      </c>
      <c r="J295" s="781">
        <v>0.87</v>
      </c>
      <c r="K295" s="782">
        <v>305</v>
      </c>
      <c r="L295" s="783" t="s">
        <v>939</v>
      </c>
      <c r="M295" s="781">
        <v>0.7</v>
      </c>
      <c r="N295" s="782">
        <f t="shared" si="70"/>
        <v>0.12251532999999999</v>
      </c>
      <c r="P295" s="554">
        <f t="shared" si="71"/>
        <v>20.3</v>
      </c>
      <c r="Q295" s="781">
        <v>1.35</v>
      </c>
      <c r="R295" s="554">
        <f t="shared" si="72"/>
        <v>305</v>
      </c>
      <c r="S295" s="781">
        <v>1.07</v>
      </c>
      <c r="T295" s="782">
        <f t="shared" si="73"/>
        <v>0.18749014999999999</v>
      </c>
    </row>
    <row r="296" spans="1:20" ht="16.5">
      <c r="A296" s="708" t="s">
        <v>546</v>
      </c>
      <c r="B296" s="707" t="s">
        <v>773</v>
      </c>
      <c r="C296" s="708" t="s">
        <v>227</v>
      </c>
      <c r="D296" s="709">
        <v>2.0000000000000001E-4</v>
      </c>
      <c r="E296" s="553">
        <v>0</v>
      </c>
      <c r="F296" s="606" t="s">
        <v>937</v>
      </c>
      <c r="G296" s="781">
        <v>1.08</v>
      </c>
      <c r="H296" s="553">
        <v>20.3</v>
      </c>
      <c r="I296" s="607" t="s">
        <v>938</v>
      </c>
      <c r="J296" s="781">
        <v>0.87</v>
      </c>
      <c r="K296" s="782">
        <v>305</v>
      </c>
      <c r="L296" s="783" t="s">
        <v>939</v>
      </c>
      <c r="M296" s="781">
        <v>0.7</v>
      </c>
      <c r="N296" s="782">
        <f t="shared" si="70"/>
        <v>4.6232200000000001E-2</v>
      </c>
      <c r="P296" s="554">
        <f t="shared" si="71"/>
        <v>20.3</v>
      </c>
      <c r="Q296" s="781">
        <v>1.35</v>
      </c>
      <c r="R296" s="554">
        <f t="shared" si="72"/>
        <v>305</v>
      </c>
      <c r="S296" s="781">
        <v>1.07</v>
      </c>
      <c r="T296" s="782">
        <f t="shared" si="73"/>
        <v>7.0751000000000008E-2</v>
      </c>
    </row>
    <row r="297" spans="1:20" ht="16.5">
      <c r="A297" s="708" t="s">
        <v>529</v>
      </c>
      <c r="B297" s="707" t="s">
        <v>774</v>
      </c>
      <c r="C297" s="708" t="s">
        <v>227</v>
      </c>
      <c r="D297" s="709">
        <v>7.4599999999999996E-3</v>
      </c>
      <c r="E297" s="553">
        <v>0</v>
      </c>
      <c r="F297" s="606" t="s">
        <v>937</v>
      </c>
      <c r="G297" s="781">
        <v>1.08</v>
      </c>
      <c r="H297" s="553">
        <v>20.3</v>
      </c>
      <c r="I297" s="607" t="s">
        <v>938</v>
      </c>
      <c r="J297" s="781">
        <v>0.87</v>
      </c>
      <c r="K297" s="782">
        <v>305</v>
      </c>
      <c r="L297" s="783" t="s">
        <v>939</v>
      </c>
      <c r="M297" s="781">
        <v>0.7</v>
      </c>
      <c r="N297" s="782">
        <f t="shared" si="70"/>
        <v>1.7244610599999999</v>
      </c>
      <c r="P297" s="554">
        <f t="shared" si="71"/>
        <v>20.3</v>
      </c>
      <c r="Q297" s="781">
        <v>1.35</v>
      </c>
      <c r="R297" s="554">
        <f t="shared" si="72"/>
        <v>305</v>
      </c>
      <c r="S297" s="781">
        <v>1.07</v>
      </c>
      <c r="T297" s="782">
        <f t="shared" si="73"/>
        <v>2.6390122999999996</v>
      </c>
    </row>
    <row r="298" spans="1:20" ht="16.5">
      <c r="A298" s="708" t="s">
        <v>540</v>
      </c>
      <c r="B298" s="707" t="s">
        <v>775</v>
      </c>
      <c r="C298" s="708" t="s">
        <v>227</v>
      </c>
      <c r="D298" s="709">
        <v>3.8500000000000001E-3</v>
      </c>
      <c r="E298" s="553">
        <v>0</v>
      </c>
      <c r="F298" s="606" t="s">
        <v>937</v>
      </c>
      <c r="G298" s="781">
        <v>1.08</v>
      </c>
      <c r="H298" s="553">
        <v>20.3</v>
      </c>
      <c r="I298" s="607" t="s">
        <v>938</v>
      </c>
      <c r="J298" s="781">
        <v>0.87</v>
      </c>
      <c r="K298" s="782">
        <v>305</v>
      </c>
      <c r="L298" s="783" t="s">
        <v>939</v>
      </c>
      <c r="M298" s="781">
        <v>0.7</v>
      </c>
      <c r="N298" s="782">
        <f t="shared" si="70"/>
        <v>0.88996985000000006</v>
      </c>
      <c r="P298" s="554">
        <f t="shared" si="71"/>
        <v>20.3</v>
      </c>
      <c r="Q298" s="781">
        <v>1.35</v>
      </c>
      <c r="R298" s="554">
        <f t="shared" si="72"/>
        <v>305</v>
      </c>
      <c r="S298" s="781">
        <v>1.07</v>
      </c>
      <c r="T298" s="782">
        <f t="shared" si="73"/>
        <v>1.36195675</v>
      </c>
    </row>
    <row r="299" spans="1:20">
      <c r="A299" s="717"/>
      <c r="B299" s="717"/>
      <c r="C299" s="717"/>
      <c r="D299" s="717"/>
      <c r="E299" s="717"/>
      <c r="F299" s="717"/>
      <c r="G299" s="774"/>
      <c r="H299" s="1156" t="s">
        <v>730</v>
      </c>
      <c r="I299" s="1156"/>
      <c r="J299" s="1156"/>
      <c r="K299" s="1156"/>
      <c r="L299" s="1156"/>
      <c r="M299" s="1156"/>
      <c r="N299" s="776">
        <f>SUM(N292:N298)</f>
        <v>6.7189447500000004</v>
      </c>
      <c r="P299" s="1157" t="s">
        <v>730</v>
      </c>
      <c r="Q299" s="1157"/>
      <c r="R299" s="1157"/>
      <c r="S299" s="1157"/>
      <c r="T299" s="776">
        <f>SUM(T292:T298)</f>
        <v>10.280098349999999</v>
      </c>
    </row>
    <row r="300" spans="1:20">
      <c r="A300" s="717"/>
      <c r="B300" s="717"/>
      <c r="C300" s="717"/>
      <c r="D300" s="717"/>
      <c r="E300" s="717"/>
      <c r="F300" s="717"/>
      <c r="G300" s="774"/>
      <c r="H300" s="1156" t="s">
        <v>731</v>
      </c>
      <c r="I300" s="1156"/>
      <c r="J300" s="1156"/>
      <c r="K300" s="1156"/>
      <c r="L300" s="1156"/>
      <c r="M300" s="1156"/>
      <c r="N300" s="773">
        <f>SUM(N271,N280,N289,N299)</f>
        <v>111.062110741</v>
      </c>
      <c r="P300" s="1157" t="s">
        <v>731</v>
      </c>
      <c r="Q300" s="1157"/>
      <c r="R300" s="1157"/>
      <c r="S300" s="1157"/>
      <c r="T300" s="773">
        <f>SUM(T271,T280,T289,T299)</f>
        <v>111.113374357</v>
      </c>
    </row>
    <row r="301" spans="1:20">
      <c r="A301" s="717"/>
      <c r="B301" s="717"/>
      <c r="C301" s="717"/>
      <c r="D301" s="717"/>
      <c r="E301" s="717"/>
      <c r="F301" s="717"/>
      <c r="G301" s="774"/>
      <c r="H301" s="1156" t="s">
        <v>732</v>
      </c>
      <c r="I301" s="1156"/>
      <c r="J301" s="1156"/>
      <c r="K301" s="1156"/>
      <c r="L301" s="1156"/>
      <c r="M301" s="1156"/>
      <c r="N301" s="776">
        <f>N300</f>
        <v>111.062110741</v>
      </c>
      <c r="P301" s="1157" t="s">
        <v>732</v>
      </c>
      <c r="Q301" s="1157"/>
      <c r="R301" s="1157"/>
      <c r="S301" s="1157"/>
      <c r="T301" s="776">
        <f>T300</f>
        <v>111.113374357</v>
      </c>
    </row>
    <row r="302" spans="1:20" ht="15.75" thickBot="1">
      <c r="A302" s="717"/>
      <c r="B302" s="717"/>
      <c r="C302" s="717"/>
      <c r="D302" s="717"/>
      <c r="E302" s="717"/>
      <c r="F302" s="717"/>
      <c r="G302" s="774"/>
      <c r="H302" s="1176"/>
      <c r="I302" s="1176"/>
      <c r="J302" s="1176"/>
      <c r="K302" s="1176"/>
      <c r="L302" s="1176"/>
      <c r="M302" s="1176"/>
      <c r="N302" s="1176"/>
      <c r="P302" s="1177"/>
      <c r="Q302" s="1177"/>
      <c r="R302" s="1177"/>
      <c r="S302" s="1177"/>
      <c r="T302" s="1177"/>
    </row>
    <row r="303" spans="1:20" ht="15.75" customHeight="1" thickBot="1">
      <c r="A303" s="604">
        <v>1107896</v>
      </c>
      <c r="B303" s="1142" t="s">
        <v>1006</v>
      </c>
      <c r="C303" s="1143"/>
      <c r="D303" s="1143"/>
      <c r="E303" s="1143"/>
      <c r="F303" s="1143"/>
      <c r="G303" s="1143"/>
      <c r="H303" s="1143"/>
      <c r="I303" s="1143"/>
      <c r="J303" s="1143"/>
      <c r="K303" s="1143"/>
      <c r="L303" s="1143"/>
      <c r="M303" s="1143"/>
      <c r="N303" s="1143"/>
      <c r="O303" s="605"/>
      <c r="P303" s="605"/>
      <c r="Q303" s="768"/>
      <c r="R303" s="605"/>
      <c r="S303" s="768"/>
      <c r="T303" s="769"/>
    </row>
    <row r="304" spans="1:20">
      <c r="A304" s="1144" t="s">
        <v>690</v>
      </c>
      <c r="B304" s="1144"/>
      <c r="C304" s="1144"/>
      <c r="D304" s="1146" t="s">
        <v>14</v>
      </c>
      <c r="E304" s="1148" t="s">
        <v>691</v>
      </c>
      <c r="F304" s="1148"/>
      <c r="G304" s="1148"/>
      <c r="H304" s="1148" t="s">
        <v>692</v>
      </c>
      <c r="I304" s="1148"/>
      <c r="J304" s="1148"/>
      <c r="K304" s="1148"/>
      <c r="L304" s="1148"/>
      <c r="M304" s="1148"/>
      <c r="N304" s="1149" t="s">
        <v>693</v>
      </c>
      <c r="P304" s="1150" t="s">
        <v>692</v>
      </c>
      <c r="Q304" s="1150"/>
      <c r="R304" s="1150"/>
      <c r="S304" s="1150"/>
      <c r="T304" s="1131" t="s">
        <v>693</v>
      </c>
    </row>
    <row r="305" spans="1:20">
      <c r="A305" s="1145"/>
      <c r="B305" s="1145"/>
      <c r="C305" s="1145"/>
      <c r="D305" s="1147"/>
      <c r="E305" s="706" t="s">
        <v>694</v>
      </c>
      <c r="F305" s="706"/>
      <c r="G305" s="770" t="s">
        <v>695</v>
      </c>
      <c r="H305" s="1133" t="s">
        <v>694</v>
      </c>
      <c r="I305" s="1133"/>
      <c r="J305" s="1133"/>
      <c r="K305" s="1134" t="s">
        <v>695</v>
      </c>
      <c r="L305" s="1134"/>
      <c r="M305" s="1134"/>
      <c r="N305" s="1134"/>
      <c r="P305" s="1135" t="s">
        <v>694</v>
      </c>
      <c r="Q305" s="1135"/>
      <c r="R305" s="1135" t="s">
        <v>695</v>
      </c>
      <c r="S305" s="1135"/>
      <c r="T305" s="1132"/>
    </row>
    <row r="306" spans="1:20">
      <c r="A306" s="551" t="s">
        <v>645</v>
      </c>
      <c r="B306" s="1136" t="s">
        <v>776</v>
      </c>
      <c r="C306" s="1136"/>
      <c r="D306" s="711">
        <v>1</v>
      </c>
      <c r="E306" s="552">
        <v>1</v>
      </c>
      <c r="F306" s="552"/>
      <c r="G306" s="771">
        <v>0</v>
      </c>
      <c r="H306" s="1137">
        <v>1.1133</v>
      </c>
      <c r="I306" s="1137"/>
      <c r="J306" s="1137"/>
      <c r="K306" s="1138">
        <v>0.74790000000000001</v>
      </c>
      <c r="L306" s="1138"/>
      <c r="M306" s="1138"/>
      <c r="N306" s="772">
        <f>D306*(E306*H306+G306*K306)</f>
        <v>1.1133</v>
      </c>
      <c r="P306" s="1139">
        <v>1.1133</v>
      </c>
      <c r="Q306" s="1139"/>
      <c r="R306" s="1139">
        <v>0.74790000000000001</v>
      </c>
      <c r="S306" s="1139"/>
      <c r="T306" s="773">
        <f>D306*(E306*P306+G306*R306)</f>
        <v>1.1133</v>
      </c>
    </row>
    <row r="307" spans="1:20">
      <c r="A307" s="551" t="s">
        <v>646</v>
      </c>
      <c r="B307" s="1136" t="s">
        <v>647</v>
      </c>
      <c r="C307" s="1136"/>
      <c r="D307" s="711">
        <v>1</v>
      </c>
      <c r="E307" s="552">
        <v>1</v>
      </c>
      <c r="F307" s="552"/>
      <c r="G307" s="771">
        <v>0</v>
      </c>
      <c r="H307" s="1137">
        <v>53.273899999999998</v>
      </c>
      <c r="I307" s="1137"/>
      <c r="J307" s="1137"/>
      <c r="K307" s="1138">
        <v>32.102400000000003</v>
      </c>
      <c r="L307" s="1138"/>
      <c r="M307" s="1138"/>
      <c r="N307" s="772">
        <f>D307*(E307*H307+G307*K307)</f>
        <v>53.273899999999998</v>
      </c>
      <c r="P307" s="1139">
        <v>50.757300000000001</v>
      </c>
      <c r="Q307" s="1139"/>
      <c r="R307" s="1139">
        <v>29.585799999999999</v>
      </c>
      <c r="S307" s="1139"/>
      <c r="T307" s="773">
        <f>D307*(E307*P307+G307*R307)</f>
        <v>50.757300000000001</v>
      </c>
    </row>
    <row r="308" spans="1:20">
      <c r="A308" s="551" t="s">
        <v>648</v>
      </c>
      <c r="B308" s="1136" t="s">
        <v>649</v>
      </c>
      <c r="C308" s="1136"/>
      <c r="D308" s="711">
        <v>4</v>
      </c>
      <c r="E308" s="552">
        <v>0.88</v>
      </c>
      <c r="F308" s="552"/>
      <c r="G308" s="771">
        <v>0.12</v>
      </c>
      <c r="H308" s="1137">
        <v>0.70520000000000005</v>
      </c>
      <c r="I308" s="1137"/>
      <c r="J308" s="1137"/>
      <c r="K308" s="1138">
        <v>0.47939999999999999</v>
      </c>
      <c r="L308" s="1138"/>
      <c r="M308" s="1138"/>
      <c r="N308" s="772">
        <f>D308*(E308*H308+G308*K308)</f>
        <v>2.7124160000000002</v>
      </c>
      <c r="P308" s="1139">
        <v>0.70520000000000005</v>
      </c>
      <c r="Q308" s="1139"/>
      <c r="R308" s="1139">
        <v>0.47939999999999999</v>
      </c>
      <c r="S308" s="1139"/>
      <c r="T308" s="773">
        <f>D308*(E308*P308+G308*R308)</f>
        <v>2.7124160000000002</v>
      </c>
    </row>
    <row r="309" spans="1:20">
      <c r="A309" s="551" t="s">
        <v>650</v>
      </c>
      <c r="B309" s="1136" t="s">
        <v>651</v>
      </c>
      <c r="C309" s="1136"/>
      <c r="D309" s="711">
        <v>3</v>
      </c>
      <c r="E309" s="552">
        <v>0.4</v>
      </c>
      <c r="F309" s="552"/>
      <c r="G309" s="771">
        <v>0.6</v>
      </c>
      <c r="H309" s="1137">
        <v>1.5971</v>
      </c>
      <c r="I309" s="1137"/>
      <c r="J309" s="1137"/>
      <c r="K309" s="1138">
        <v>1.0858000000000001</v>
      </c>
      <c r="L309" s="1138"/>
      <c r="M309" s="1138"/>
      <c r="N309" s="772">
        <f>D309*(E309*H309+G309*K309)</f>
        <v>3.8709600000000002</v>
      </c>
      <c r="P309" s="1139">
        <v>1.5971</v>
      </c>
      <c r="Q309" s="1139"/>
      <c r="R309" s="1139">
        <v>1.0858000000000001</v>
      </c>
      <c r="S309" s="1139"/>
      <c r="T309" s="773">
        <f>D309*(E309*P309+G309*R309)</f>
        <v>3.8709600000000002</v>
      </c>
    </row>
    <row r="310" spans="1:20">
      <c r="A310" s="717"/>
      <c r="B310" s="717"/>
      <c r="C310" s="717"/>
      <c r="D310" s="717"/>
      <c r="E310" s="717"/>
      <c r="F310" s="717"/>
      <c r="G310" s="774"/>
      <c r="H310" s="1156" t="s">
        <v>696</v>
      </c>
      <c r="I310" s="1156"/>
      <c r="J310" s="1156"/>
      <c r="K310" s="1156"/>
      <c r="L310" s="1156"/>
      <c r="M310" s="1156"/>
      <c r="N310" s="773">
        <f>SUM(N306:N309)</f>
        <v>60.970575999999994</v>
      </c>
      <c r="P310" s="1157" t="s">
        <v>696</v>
      </c>
      <c r="Q310" s="1157"/>
      <c r="R310" s="1157"/>
      <c r="S310" s="1157"/>
      <c r="T310" s="773">
        <f>SUM(T306:T309)</f>
        <v>58.453975999999997</v>
      </c>
    </row>
    <row r="311" spans="1:20" ht="16.5">
      <c r="A311" s="1158" t="s">
        <v>178</v>
      </c>
      <c r="B311" s="1158"/>
      <c r="C311" s="1158"/>
      <c r="D311" s="1158"/>
      <c r="E311" s="1158"/>
      <c r="F311" s="705"/>
      <c r="G311" s="770" t="s">
        <v>697</v>
      </c>
      <c r="H311" s="1133" t="s">
        <v>698</v>
      </c>
      <c r="I311" s="1133"/>
      <c r="J311" s="1133"/>
      <c r="K311" s="1134" t="s">
        <v>699</v>
      </c>
      <c r="L311" s="1134"/>
      <c r="M311" s="1134"/>
      <c r="N311" s="770" t="s">
        <v>693</v>
      </c>
      <c r="P311" s="1135" t="s">
        <v>698</v>
      </c>
      <c r="Q311" s="1135"/>
      <c r="R311" s="1135" t="s">
        <v>699</v>
      </c>
      <c r="S311" s="1135"/>
      <c r="T311" s="775" t="s">
        <v>693</v>
      </c>
    </row>
    <row r="312" spans="1:20">
      <c r="A312" s="551" t="s">
        <v>759</v>
      </c>
      <c r="B312" s="1151" t="s">
        <v>760</v>
      </c>
      <c r="C312" s="1151"/>
      <c r="D312" s="1151"/>
      <c r="E312" s="1151"/>
      <c r="F312" s="713"/>
      <c r="G312" s="771" t="s">
        <v>702</v>
      </c>
      <c r="H312" s="1152">
        <v>1</v>
      </c>
      <c r="I312" s="1152"/>
      <c r="J312" s="1152"/>
      <c r="K312" s="1153">
        <v>33.308799999999998</v>
      </c>
      <c r="L312" s="1153"/>
      <c r="M312" s="1153"/>
      <c r="N312" s="773">
        <f>H312*K312</f>
        <v>33.308799999999998</v>
      </c>
      <c r="P312" s="1154">
        <v>1</v>
      </c>
      <c r="Q312" s="1154"/>
      <c r="R312" s="1155">
        <v>30.215399999999999</v>
      </c>
      <c r="S312" s="1155"/>
      <c r="T312" s="773">
        <f>P312*R312</f>
        <v>30.215399999999999</v>
      </c>
    </row>
    <row r="313" spans="1:20">
      <c r="A313" s="551" t="s">
        <v>705</v>
      </c>
      <c r="B313" s="1151" t="s">
        <v>706</v>
      </c>
      <c r="C313" s="1151"/>
      <c r="D313" s="1151"/>
      <c r="E313" s="1151"/>
      <c r="F313" s="713"/>
      <c r="G313" s="771" t="s">
        <v>702</v>
      </c>
      <c r="H313" s="1152">
        <v>9</v>
      </c>
      <c r="I313" s="1152"/>
      <c r="J313" s="1152"/>
      <c r="K313" s="1153">
        <v>24.774799999999999</v>
      </c>
      <c r="L313" s="1153"/>
      <c r="M313" s="1153"/>
      <c r="N313" s="773">
        <f>H313*K313</f>
        <v>222.97319999999999</v>
      </c>
      <c r="P313" s="1154">
        <v>9</v>
      </c>
      <c r="Q313" s="1154"/>
      <c r="R313" s="1155">
        <v>22.710599999999999</v>
      </c>
      <c r="S313" s="1155"/>
      <c r="T313" s="773">
        <f>P313*R313</f>
        <v>204.3954</v>
      </c>
    </row>
    <row r="314" spans="1:20">
      <c r="A314" s="717"/>
      <c r="B314" s="717"/>
      <c r="C314" s="717"/>
      <c r="D314" s="717"/>
      <c r="E314" s="717"/>
      <c r="F314" s="717"/>
      <c r="G314" s="774"/>
      <c r="H314" s="1156" t="s">
        <v>707</v>
      </c>
      <c r="I314" s="1156"/>
      <c r="J314" s="1156"/>
      <c r="K314" s="1156"/>
      <c r="L314" s="1156"/>
      <c r="M314" s="1156"/>
      <c r="N314" s="773">
        <f>SUM(N312:N313)</f>
        <v>256.28199999999998</v>
      </c>
      <c r="P314" s="1157" t="s">
        <v>707</v>
      </c>
      <c r="Q314" s="1157"/>
      <c r="R314" s="1157"/>
      <c r="S314" s="1157"/>
      <c r="T314" s="773">
        <f>SUM(T312:T313)</f>
        <v>234.61079999999998</v>
      </c>
    </row>
    <row r="315" spans="1:20">
      <c r="A315" s="717"/>
      <c r="B315" s="717"/>
      <c r="C315" s="717"/>
      <c r="D315" s="717"/>
      <c r="E315" s="717"/>
      <c r="F315" s="717"/>
      <c r="G315" s="774"/>
      <c r="H315" s="1156" t="s">
        <v>708</v>
      </c>
      <c r="I315" s="1156"/>
      <c r="J315" s="1156"/>
      <c r="K315" s="1156"/>
      <c r="L315" s="1156"/>
      <c r="M315" s="1156"/>
      <c r="N315" s="773">
        <f>SUM(N310,N314)</f>
        <v>317.25257599999998</v>
      </c>
      <c r="P315" s="1157" t="s">
        <v>708</v>
      </c>
      <c r="Q315" s="1157"/>
      <c r="R315" s="1157"/>
      <c r="S315" s="1157"/>
      <c r="T315" s="773">
        <f>SUM(T310,T314)</f>
        <v>293.06477599999999</v>
      </c>
    </row>
    <row r="316" spans="1:20">
      <c r="A316" s="717"/>
      <c r="B316" s="717"/>
      <c r="C316" s="717"/>
      <c r="D316" s="717"/>
      <c r="E316" s="717"/>
      <c r="F316" s="717"/>
      <c r="G316" s="774"/>
      <c r="H316" s="1156" t="s">
        <v>709</v>
      </c>
      <c r="I316" s="1156"/>
      <c r="J316" s="1156"/>
      <c r="K316" s="1156"/>
      <c r="L316" s="1156"/>
      <c r="M316" s="1156"/>
      <c r="N316" s="773">
        <v>3.8906299999999998</v>
      </c>
      <c r="P316" s="1157" t="s">
        <v>709</v>
      </c>
      <c r="Q316" s="1157"/>
      <c r="R316" s="1157"/>
      <c r="S316" s="1157"/>
      <c r="T316" s="561">
        <v>3.8906299999999998</v>
      </c>
    </row>
    <row r="317" spans="1:20">
      <c r="A317" s="717"/>
      <c r="B317" s="717"/>
      <c r="C317" s="717"/>
      <c r="D317" s="717"/>
      <c r="E317" s="717"/>
      <c r="F317" s="717"/>
      <c r="G317" s="774"/>
      <c r="H317" s="1156" t="s">
        <v>710</v>
      </c>
      <c r="I317" s="1156"/>
      <c r="J317" s="1156"/>
      <c r="K317" s="1156"/>
      <c r="L317" s="1156"/>
      <c r="M317" s="1156"/>
      <c r="N317" s="776">
        <f>N315/N316</f>
        <v>81.542725985251749</v>
      </c>
      <c r="P317" s="1157" t="s">
        <v>710</v>
      </c>
      <c r="Q317" s="1157"/>
      <c r="R317" s="1157"/>
      <c r="S317" s="1157"/>
      <c r="T317" s="776">
        <f>T315/T316</f>
        <v>75.325789396575871</v>
      </c>
    </row>
    <row r="318" spans="1:20" ht="16.5">
      <c r="A318" s="1158" t="s">
        <v>711</v>
      </c>
      <c r="B318" s="1158"/>
      <c r="C318" s="1158"/>
      <c r="D318" s="1158"/>
      <c r="E318" s="1158"/>
      <c r="F318" s="705"/>
      <c r="G318" s="770" t="s">
        <v>697</v>
      </c>
      <c r="H318" s="1133" t="s">
        <v>698</v>
      </c>
      <c r="I318" s="1133"/>
      <c r="J318" s="1133"/>
      <c r="K318" s="1134" t="s">
        <v>712</v>
      </c>
      <c r="L318" s="1134"/>
      <c r="M318" s="1134"/>
      <c r="N318" s="770" t="s">
        <v>713</v>
      </c>
      <c r="P318" s="1135" t="s">
        <v>698</v>
      </c>
      <c r="Q318" s="1135"/>
      <c r="R318" s="1135" t="s">
        <v>712</v>
      </c>
      <c r="S318" s="1135"/>
      <c r="T318" s="775" t="s">
        <v>713</v>
      </c>
    </row>
    <row r="319" spans="1:20">
      <c r="A319" s="551" t="s">
        <v>552</v>
      </c>
      <c r="B319" s="1136" t="s">
        <v>553</v>
      </c>
      <c r="C319" s="1136"/>
      <c r="D319" s="1136"/>
      <c r="E319" s="1136"/>
      <c r="F319" s="710"/>
      <c r="G319" s="771" t="s">
        <v>508</v>
      </c>
      <c r="H319" s="1152">
        <v>0.94593000000000005</v>
      </c>
      <c r="I319" s="1152"/>
      <c r="J319" s="1152"/>
      <c r="K319" s="1180">
        <v>6.5724</v>
      </c>
      <c r="L319" s="1180"/>
      <c r="M319" s="1180"/>
      <c r="N319" s="773">
        <f>H319*K319</f>
        <v>6.2170303320000002</v>
      </c>
      <c r="P319" s="1154">
        <v>0.94593000000000005</v>
      </c>
      <c r="Q319" s="1154"/>
      <c r="R319" s="1162">
        <f>K319</f>
        <v>6.5724</v>
      </c>
      <c r="S319" s="1162"/>
      <c r="T319" s="773">
        <f>P319*R319</f>
        <v>6.2170303320000002</v>
      </c>
    </row>
    <row r="320" spans="1:20">
      <c r="A320" s="551" t="s">
        <v>228</v>
      </c>
      <c r="B320" s="1136" t="s">
        <v>516</v>
      </c>
      <c r="C320" s="1136"/>
      <c r="D320" s="1136"/>
      <c r="E320" s="1136"/>
      <c r="F320" s="710"/>
      <c r="G320" s="771" t="s">
        <v>229</v>
      </c>
      <c r="H320" s="1152">
        <v>0.61458999999999997</v>
      </c>
      <c r="I320" s="1152"/>
      <c r="J320" s="1152"/>
      <c r="K320" s="1180">
        <v>99.213752583515785</v>
      </c>
      <c r="L320" s="1180"/>
      <c r="M320" s="1180"/>
      <c r="N320" s="773">
        <f t="shared" ref="N320:N323" si="74">H320*K320</f>
        <v>60.975780200302964</v>
      </c>
      <c r="P320" s="1154">
        <v>0.61458999999999997</v>
      </c>
      <c r="Q320" s="1154"/>
      <c r="R320" s="1162">
        <f t="shared" ref="R320:R323" si="75">K320</f>
        <v>99.213752583515785</v>
      </c>
      <c r="S320" s="1162"/>
      <c r="T320" s="773">
        <f t="shared" ref="T320:T323" si="76">P320*R320</f>
        <v>60.975780200302964</v>
      </c>
    </row>
    <row r="321" spans="1:20">
      <c r="A321" s="551" t="s">
        <v>230</v>
      </c>
      <c r="B321" s="1136" t="s">
        <v>231</v>
      </c>
      <c r="C321" s="1136"/>
      <c r="D321" s="1136"/>
      <c r="E321" s="1136"/>
      <c r="F321" s="710"/>
      <c r="G321" s="771" t="s">
        <v>229</v>
      </c>
      <c r="H321" s="1152">
        <v>0.36753999999999998</v>
      </c>
      <c r="I321" s="1152"/>
      <c r="J321" s="1152"/>
      <c r="K321" s="1180">
        <v>138.8992536169221</v>
      </c>
      <c r="L321" s="1180"/>
      <c r="M321" s="1180"/>
      <c r="N321" s="773">
        <f t="shared" si="74"/>
        <v>51.051031674363543</v>
      </c>
      <c r="P321" s="1154">
        <v>0.36753999999999998</v>
      </c>
      <c r="Q321" s="1154"/>
      <c r="R321" s="1162">
        <f t="shared" si="75"/>
        <v>138.8992536169221</v>
      </c>
      <c r="S321" s="1162"/>
      <c r="T321" s="773">
        <f t="shared" si="76"/>
        <v>51.051031674363543</v>
      </c>
    </row>
    <row r="322" spans="1:20">
      <c r="A322" s="551" t="s">
        <v>232</v>
      </c>
      <c r="B322" s="1136" t="s">
        <v>233</v>
      </c>
      <c r="C322" s="1136"/>
      <c r="D322" s="1136"/>
      <c r="E322" s="1136"/>
      <c r="F322" s="710"/>
      <c r="G322" s="771" t="s">
        <v>229</v>
      </c>
      <c r="H322" s="1152">
        <v>0.36753999999999998</v>
      </c>
      <c r="I322" s="1152"/>
      <c r="J322" s="1152"/>
      <c r="K322" s="1180">
        <v>138.8992536169221</v>
      </c>
      <c r="L322" s="1180"/>
      <c r="M322" s="1180"/>
      <c r="N322" s="773">
        <f t="shared" si="74"/>
        <v>51.051031674363543</v>
      </c>
      <c r="P322" s="1154">
        <v>0.36753999999999998</v>
      </c>
      <c r="Q322" s="1154"/>
      <c r="R322" s="1162">
        <f t="shared" si="75"/>
        <v>138.8992536169221</v>
      </c>
      <c r="S322" s="1162"/>
      <c r="T322" s="773">
        <f t="shared" si="76"/>
        <v>51.051031674363543</v>
      </c>
    </row>
    <row r="323" spans="1:20">
      <c r="A323" s="551" t="s">
        <v>509</v>
      </c>
      <c r="B323" s="1136" t="s">
        <v>510</v>
      </c>
      <c r="C323" s="1136"/>
      <c r="D323" s="1136"/>
      <c r="E323" s="1136"/>
      <c r="F323" s="710"/>
      <c r="G323" s="771" t="s">
        <v>508</v>
      </c>
      <c r="H323" s="1152">
        <v>315.31031000000002</v>
      </c>
      <c r="I323" s="1152"/>
      <c r="J323" s="1152"/>
      <c r="K323" s="1180">
        <v>0.92864072418170773</v>
      </c>
      <c r="L323" s="1180"/>
      <c r="M323" s="1180"/>
      <c r="N323" s="773">
        <f t="shared" si="74"/>
        <v>292.80999462035879</v>
      </c>
      <c r="P323" s="1154">
        <v>315.31031000000002</v>
      </c>
      <c r="Q323" s="1154"/>
      <c r="R323" s="1162">
        <f t="shared" si="75"/>
        <v>0.92864072418170773</v>
      </c>
      <c r="S323" s="1162"/>
      <c r="T323" s="773">
        <f t="shared" si="76"/>
        <v>292.80999462035879</v>
      </c>
    </row>
    <row r="324" spans="1:20">
      <c r="A324" s="717"/>
      <c r="B324" s="717"/>
      <c r="C324" s="717"/>
      <c r="D324" s="717"/>
      <c r="E324" s="717"/>
      <c r="F324" s="717"/>
      <c r="G324" s="774"/>
      <c r="H324" s="1156" t="s">
        <v>714</v>
      </c>
      <c r="I324" s="1156"/>
      <c r="J324" s="1156"/>
      <c r="K324" s="1156"/>
      <c r="L324" s="1156"/>
      <c r="M324" s="1156"/>
      <c r="N324" s="776">
        <f>SUM(N319:N323)</f>
        <v>462.10486850138886</v>
      </c>
      <c r="P324" s="1157" t="s">
        <v>714</v>
      </c>
      <c r="Q324" s="1157"/>
      <c r="R324" s="1157"/>
      <c r="S324" s="1157"/>
      <c r="T324" s="776">
        <f>SUM(T319:T323)</f>
        <v>462.10486850138886</v>
      </c>
    </row>
    <row r="325" spans="1:20" ht="16.5">
      <c r="A325" s="1158" t="s">
        <v>720</v>
      </c>
      <c r="B325" s="1158"/>
      <c r="C325" s="1158"/>
      <c r="D325" s="706" t="s">
        <v>6</v>
      </c>
      <c r="E325" s="1133" t="s">
        <v>721</v>
      </c>
      <c r="F325" s="1133"/>
      <c r="G325" s="1133"/>
      <c r="H325" s="1133" t="s">
        <v>698</v>
      </c>
      <c r="I325" s="1133"/>
      <c r="J325" s="1133"/>
      <c r="K325" s="1134" t="s">
        <v>715</v>
      </c>
      <c r="L325" s="1134"/>
      <c r="M325" s="1134"/>
      <c r="N325" s="770" t="s">
        <v>713</v>
      </c>
      <c r="P325" s="1135" t="s">
        <v>698</v>
      </c>
      <c r="Q325" s="1135"/>
      <c r="R325" s="1135" t="s">
        <v>715</v>
      </c>
      <c r="S325" s="1135"/>
      <c r="T325" s="775" t="s">
        <v>713</v>
      </c>
    </row>
    <row r="326" spans="1:20">
      <c r="A326" s="708" t="s">
        <v>552</v>
      </c>
      <c r="B326" s="1169" t="s">
        <v>777</v>
      </c>
      <c r="C326" s="1169"/>
      <c r="D326" s="708" t="s">
        <v>621</v>
      </c>
      <c r="E326" s="1170" t="s">
        <v>723</v>
      </c>
      <c r="F326" s="1170"/>
      <c r="G326" s="1170"/>
      <c r="H326" s="1171">
        <v>9.5E-4</v>
      </c>
      <c r="I326" s="1171"/>
      <c r="J326" s="1171"/>
      <c r="K326" s="1172">
        <v>34.5</v>
      </c>
      <c r="L326" s="1173"/>
      <c r="M326" s="1173"/>
      <c r="N326" s="779">
        <f t="shared" ref="N326:N330" si="77">K326*H326</f>
        <v>3.2774999999999999E-2</v>
      </c>
      <c r="P326" s="1174">
        <f t="shared" ref="P326:P330" si="78">H326</f>
        <v>9.5E-4</v>
      </c>
      <c r="Q326" s="1174"/>
      <c r="R326" s="1175">
        <v>33.200000000000003</v>
      </c>
      <c r="S326" s="1175"/>
      <c r="T326" s="780">
        <f t="shared" ref="T326:T330" si="79">P326*R326</f>
        <v>3.1540000000000006E-2</v>
      </c>
    </row>
    <row r="327" spans="1:20">
      <c r="A327" s="708" t="s">
        <v>228</v>
      </c>
      <c r="B327" s="1169" t="s">
        <v>753</v>
      </c>
      <c r="C327" s="1169"/>
      <c r="D327" s="708" t="s">
        <v>621</v>
      </c>
      <c r="E327" s="1170" t="s">
        <v>754</v>
      </c>
      <c r="F327" s="1170"/>
      <c r="G327" s="1170"/>
      <c r="H327" s="1171">
        <v>0.92188999999999999</v>
      </c>
      <c r="I327" s="1171"/>
      <c r="J327" s="1171"/>
      <c r="K327" s="1172">
        <v>1.85</v>
      </c>
      <c r="L327" s="1173"/>
      <c r="M327" s="1173"/>
      <c r="N327" s="779">
        <f t="shared" si="77"/>
        <v>1.7054965</v>
      </c>
      <c r="P327" s="1174">
        <f t="shared" si="78"/>
        <v>0.92188999999999999</v>
      </c>
      <c r="Q327" s="1174"/>
      <c r="R327" s="1175">
        <v>1.83</v>
      </c>
      <c r="S327" s="1175"/>
      <c r="T327" s="780">
        <f t="shared" si="79"/>
        <v>1.6870587000000001</v>
      </c>
    </row>
    <row r="328" spans="1:20">
      <c r="A328" s="708" t="s">
        <v>230</v>
      </c>
      <c r="B328" s="1169" t="s">
        <v>778</v>
      </c>
      <c r="C328" s="1169"/>
      <c r="D328" s="708" t="s">
        <v>621</v>
      </c>
      <c r="E328" s="1170" t="s">
        <v>754</v>
      </c>
      <c r="F328" s="1170"/>
      <c r="G328" s="1170"/>
      <c r="H328" s="1171">
        <v>0.55130999999999997</v>
      </c>
      <c r="I328" s="1171"/>
      <c r="J328" s="1171"/>
      <c r="K328" s="1172">
        <v>1.85</v>
      </c>
      <c r="L328" s="1173"/>
      <c r="M328" s="1173"/>
      <c r="N328" s="779">
        <f t="shared" si="77"/>
        <v>1.0199235</v>
      </c>
      <c r="P328" s="1174">
        <f t="shared" si="78"/>
        <v>0.55130999999999997</v>
      </c>
      <c r="Q328" s="1174"/>
      <c r="R328" s="1175">
        <v>1.83</v>
      </c>
      <c r="S328" s="1175"/>
      <c r="T328" s="780">
        <f t="shared" si="79"/>
        <v>1.0088972999999999</v>
      </c>
    </row>
    <row r="329" spans="1:20">
      <c r="A329" s="708" t="s">
        <v>232</v>
      </c>
      <c r="B329" s="1169" t="s">
        <v>761</v>
      </c>
      <c r="C329" s="1169"/>
      <c r="D329" s="708" t="s">
        <v>621</v>
      </c>
      <c r="E329" s="1170" t="s">
        <v>754</v>
      </c>
      <c r="F329" s="1170"/>
      <c r="G329" s="1170"/>
      <c r="H329" s="1171">
        <v>0.55130999999999997</v>
      </c>
      <c r="I329" s="1171"/>
      <c r="J329" s="1171"/>
      <c r="K329" s="1172">
        <v>1.85</v>
      </c>
      <c r="L329" s="1173"/>
      <c r="M329" s="1173"/>
      <c r="N329" s="779">
        <f t="shared" si="77"/>
        <v>1.0199235</v>
      </c>
      <c r="P329" s="1174">
        <f t="shared" si="78"/>
        <v>0.55130999999999997</v>
      </c>
      <c r="Q329" s="1174"/>
      <c r="R329" s="1175">
        <v>1.83</v>
      </c>
      <c r="S329" s="1175"/>
      <c r="T329" s="780">
        <f t="shared" si="79"/>
        <v>1.0088972999999999</v>
      </c>
    </row>
    <row r="330" spans="1:20">
      <c r="A330" s="708" t="s">
        <v>509</v>
      </c>
      <c r="B330" s="1169" t="s">
        <v>755</v>
      </c>
      <c r="C330" s="1169"/>
      <c r="D330" s="708" t="s">
        <v>621</v>
      </c>
      <c r="E330" s="1170" t="s">
        <v>723</v>
      </c>
      <c r="F330" s="1170"/>
      <c r="G330" s="1170"/>
      <c r="H330" s="1171">
        <v>0.31530999999999998</v>
      </c>
      <c r="I330" s="1171"/>
      <c r="J330" s="1171"/>
      <c r="K330" s="1172">
        <v>34.5</v>
      </c>
      <c r="L330" s="1173"/>
      <c r="M330" s="1173"/>
      <c r="N330" s="779">
        <f t="shared" si="77"/>
        <v>10.878195</v>
      </c>
      <c r="P330" s="1174">
        <f t="shared" si="78"/>
        <v>0.31530999999999998</v>
      </c>
      <c r="Q330" s="1174"/>
      <c r="R330" s="1175">
        <v>33.200000000000003</v>
      </c>
      <c r="S330" s="1175"/>
      <c r="T330" s="780">
        <f t="shared" si="79"/>
        <v>10.468292</v>
      </c>
    </row>
    <row r="331" spans="1:20">
      <c r="A331" s="717"/>
      <c r="B331" s="717"/>
      <c r="C331" s="717"/>
      <c r="D331" s="717"/>
      <c r="E331" s="717"/>
      <c r="F331" s="717"/>
      <c r="G331" s="774"/>
      <c r="H331" s="1156" t="s">
        <v>726</v>
      </c>
      <c r="I331" s="1156"/>
      <c r="J331" s="1156"/>
      <c r="K331" s="1156"/>
      <c r="L331" s="1156"/>
      <c r="M331" s="1156"/>
      <c r="N331" s="776">
        <f>SUM(N326:N330)</f>
        <v>14.6563135</v>
      </c>
      <c r="P331" s="1157" t="s">
        <v>726</v>
      </c>
      <c r="Q331" s="1157"/>
      <c r="R331" s="1157"/>
      <c r="S331" s="1157"/>
      <c r="T331" s="776">
        <f>SUM(T326:T330)</f>
        <v>14.2046853</v>
      </c>
    </row>
    <row r="332" spans="1:20">
      <c r="A332" s="1158" t="s">
        <v>727</v>
      </c>
      <c r="B332" s="1158"/>
      <c r="C332" s="1133" t="s">
        <v>728</v>
      </c>
      <c r="D332" s="1133" t="s">
        <v>45</v>
      </c>
      <c r="E332" s="1133" t="s">
        <v>44</v>
      </c>
      <c r="F332" s="1133"/>
      <c r="G332" s="1133"/>
      <c r="H332" s="1133" t="s">
        <v>43</v>
      </c>
      <c r="I332" s="1133"/>
      <c r="J332" s="1133"/>
      <c r="K332" s="1134" t="s">
        <v>141</v>
      </c>
      <c r="L332" s="1134"/>
      <c r="M332" s="1134"/>
      <c r="N332" s="1134" t="s">
        <v>713</v>
      </c>
      <c r="P332" s="1135" t="s">
        <v>43</v>
      </c>
      <c r="Q332" s="1135"/>
      <c r="R332" s="1135" t="s">
        <v>141</v>
      </c>
      <c r="S332" s="1135"/>
      <c r="T332" s="1132" t="s">
        <v>713</v>
      </c>
    </row>
    <row r="333" spans="1:20">
      <c r="A333" s="1158"/>
      <c r="B333" s="1158"/>
      <c r="C333" s="1133"/>
      <c r="D333" s="1133"/>
      <c r="E333" s="706" t="s">
        <v>112</v>
      </c>
      <c r="F333" s="706"/>
      <c r="G333" s="770" t="s">
        <v>729</v>
      </c>
      <c r="H333" s="706" t="s">
        <v>112</v>
      </c>
      <c r="I333" s="706"/>
      <c r="J333" s="770" t="s">
        <v>729</v>
      </c>
      <c r="K333" s="770" t="s">
        <v>112</v>
      </c>
      <c r="L333" s="770"/>
      <c r="M333" s="770" t="s">
        <v>729</v>
      </c>
      <c r="N333" s="1134"/>
      <c r="P333" s="704" t="s">
        <v>112</v>
      </c>
      <c r="Q333" s="775" t="s">
        <v>729</v>
      </c>
      <c r="R333" s="704" t="s">
        <v>112</v>
      </c>
      <c r="S333" s="775" t="s">
        <v>729</v>
      </c>
      <c r="T333" s="1132"/>
    </row>
    <row r="334" spans="1:20" ht="24.75">
      <c r="A334" s="708" t="s">
        <v>552</v>
      </c>
      <c r="B334" s="707" t="s">
        <v>777</v>
      </c>
      <c r="C334" s="708" t="s">
        <v>227</v>
      </c>
      <c r="D334" s="709">
        <v>9.5E-4</v>
      </c>
      <c r="E334" s="553">
        <v>0</v>
      </c>
      <c r="F334" s="606" t="s">
        <v>937</v>
      </c>
      <c r="G334" s="781">
        <v>1.08</v>
      </c>
      <c r="H334" s="553">
        <v>20.3</v>
      </c>
      <c r="I334" s="607" t="s">
        <v>938</v>
      </c>
      <c r="J334" s="781">
        <v>0.87</v>
      </c>
      <c r="K334" s="782">
        <v>305</v>
      </c>
      <c r="L334" s="783" t="s">
        <v>939</v>
      </c>
      <c r="M334" s="781">
        <v>0.7</v>
      </c>
      <c r="N334" s="782">
        <f t="shared" ref="N334:N338" si="80">$D334*(H334*J334+K334*M334)</f>
        <v>0.21960294999999999</v>
      </c>
      <c r="P334" s="554">
        <f t="shared" ref="P334:P338" si="81">H334</f>
        <v>20.3</v>
      </c>
      <c r="Q334" s="781">
        <v>1.35</v>
      </c>
      <c r="R334" s="554">
        <f t="shared" ref="R334:R338" si="82">K334</f>
        <v>305</v>
      </c>
      <c r="S334" s="781">
        <v>1.07</v>
      </c>
      <c r="T334" s="782">
        <f t="shared" ref="T334:T338" si="83">$D334*(P334*Q334+R334*S334)</f>
        <v>0.33606724999999998</v>
      </c>
    </row>
    <row r="335" spans="1:20" ht="16.5">
      <c r="A335" s="708" t="s">
        <v>228</v>
      </c>
      <c r="B335" s="707" t="s">
        <v>753</v>
      </c>
      <c r="C335" s="708" t="s">
        <v>227</v>
      </c>
      <c r="D335" s="709">
        <v>0.92188999999999999</v>
      </c>
      <c r="E335" s="553">
        <v>0</v>
      </c>
      <c r="F335" s="606" t="s">
        <v>927</v>
      </c>
      <c r="G335" s="781">
        <v>1.3</v>
      </c>
      <c r="H335" s="553">
        <v>0</v>
      </c>
      <c r="I335" s="607" t="s">
        <v>930</v>
      </c>
      <c r="J335" s="781">
        <v>1.04</v>
      </c>
      <c r="K335" s="782">
        <v>0</v>
      </c>
      <c r="L335" s="783" t="s">
        <v>933</v>
      </c>
      <c r="M335" s="781">
        <v>0.84</v>
      </c>
      <c r="N335" s="782">
        <f t="shared" si="80"/>
        <v>0</v>
      </c>
      <c r="P335" s="554">
        <f t="shared" si="81"/>
        <v>0</v>
      </c>
      <c r="Q335" s="781">
        <v>1.03</v>
      </c>
      <c r="R335" s="554">
        <f t="shared" si="82"/>
        <v>0</v>
      </c>
      <c r="S335" s="781">
        <v>0.83</v>
      </c>
      <c r="T335" s="782">
        <f t="shared" si="83"/>
        <v>0</v>
      </c>
    </row>
    <row r="336" spans="1:20" ht="16.5">
      <c r="A336" s="708" t="s">
        <v>230</v>
      </c>
      <c r="B336" s="707" t="s">
        <v>778</v>
      </c>
      <c r="C336" s="708" t="s">
        <v>227</v>
      </c>
      <c r="D336" s="709">
        <v>0.55130999999999997</v>
      </c>
      <c r="E336" s="553">
        <v>0</v>
      </c>
      <c r="F336" s="606" t="s">
        <v>927</v>
      </c>
      <c r="G336" s="781">
        <v>1.3</v>
      </c>
      <c r="H336" s="553">
        <v>0</v>
      </c>
      <c r="I336" s="607" t="s">
        <v>930</v>
      </c>
      <c r="J336" s="781">
        <v>1.04</v>
      </c>
      <c r="K336" s="782">
        <v>0</v>
      </c>
      <c r="L336" s="783" t="s">
        <v>933</v>
      </c>
      <c r="M336" s="781">
        <v>0.84</v>
      </c>
      <c r="N336" s="782">
        <f t="shared" si="80"/>
        <v>0</v>
      </c>
      <c r="P336" s="554">
        <f t="shared" si="81"/>
        <v>0</v>
      </c>
      <c r="Q336" s="781">
        <v>1.03</v>
      </c>
      <c r="R336" s="554">
        <f t="shared" si="82"/>
        <v>0</v>
      </c>
      <c r="S336" s="781">
        <v>0.83</v>
      </c>
      <c r="T336" s="782">
        <f t="shared" si="83"/>
        <v>0</v>
      </c>
    </row>
    <row r="337" spans="1:20" ht="16.5">
      <c r="A337" s="708" t="s">
        <v>232</v>
      </c>
      <c r="B337" s="707" t="s">
        <v>761</v>
      </c>
      <c r="C337" s="708" t="s">
        <v>227</v>
      </c>
      <c r="D337" s="709">
        <v>0.55130999999999997</v>
      </c>
      <c r="E337" s="553">
        <v>0</v>
      </c>
      <c r="F337" s="606" t="s">
        <v>927</v>
      </c>
      <c r="G337" s="781">
        <v>1.3</v>
      </c>
      <c r="H337" s="553">
        <v>0</v>
      </c>
      <c r="I337" s="607" t="s">
        <v>930</v>
      </c>
      <c r="J337" s="781">
        <v>1.04</v>
      </c>
      <c r="K337" s="782">
        <v>0</v>
      </c>
      <c r="L337" s="783" t="s">
        <v>933</v>
      </c>
      <c r="M337" s="781">
        <v>0.84</v>
      </c>
      <c r="N337" s="782">
        <f t="shared" si="80"/>
        <v>0</v>
      </c>
      <c r="P337" s="554">
        <f t="shared" si="81"/>
        <v>0</v>
      </c>
      <c r="Q337" s="781">
        <v>1.03</v>
      </c>
      <c r="R337" s="554">
        <f t="shared" si="82"/>
        <v>0</v>
      </c>
      <c r="S337" s="781">
        <v>0.83</v>
      </c>
      <c r="T337" s="782">
        <f t="shared" si="83"/>
        <v>0</v>
      </c>
    </row>
    <row r="338" spans="1:20" ht="16.5">
      <c r="A338" s="708" t="s">
        <v>509</v>
      </c>
      <c r="B338" s="707" t="s">
        <v>755</v>
      </c>
      <c r="C338" s="708" t="s">
        <v>227</v>
      </c>
      <c r="D338" s="709">
        <v>0.31530999999999998</v>
      </c>
      <c r="E338" s="553">
        <v>0</v>
      </c>
      <c r="F338" s="606" t="s">
        <v>937</v>
      </c>
      <c r="G338" s="781">
        <v>1.08</v>
      </c>
      <c r="H338" s="553">
        <v>20.3</v>
      </c>
      <c r="I338" s="607" t="s">
        <v>938</v>
      </c>
      <c r="J338" s="781">
        <v>0.87</v>
      </c>
      <c r="K338" s="782">
        <v>80.400000000000006</v>
      </c>
      <c r="L338" s="783" t="s">
        <v>939</v>
      </c>
      <c r="M338" s="781">
        <v>0.7</v>
      </c>
      <c r="N338" s="782">
        <f t="shared" si="80"/>
        <v>23.314336709999999</v>
      </c>
      <c r="P338" s="554">
        <f t="shared" si="81"/>
        <v>20.3</v>
      </c>
      <c r="Q338" s="781">
        <v>1.35</v>
      </c>
      <c r="R338" s="554">
        <f t="shared" si="82"/>
        <v>80.400000000000006</v>
      </c>
      <c r="S338" s="781">
        <v>1.07</v>
      </c>
      <c r="T338" s="782">
        <f t="shared" si="83"/>
        <v>35.766559229999999</v>
      </c>
    </row>
    <row r="339" spans="1:20">
      <c r="A339" s="717"/>
      <c r="B339" s="717"/>
      <c r="C339" s="717"/>
      <c r="D339" s="717"/>
      <c r="E339" s="717"/>
      <c r="F339" s="717"/>
      <c r="G339" s="774"/>
      <c r="H339" s="1156" t="s">
        <v>730</v>
      </c>
      <c r="I339" s="1156"/>
      <c r="J339" s="1156"/>
      <c r="K339" s="1156"/>
      <c r="L339" s="1156"/>
      <c r="M339" s="1156"/>
      <c r="N339" s="776">
        <f>SUM(N334:N338)</f>
        <v>23.533939659999998</v>
      </c>
      <c r="P339" s="1157" t="s">
        <v>730</v>
      </c>
      <c r="Q339" s="1157"/>
      <c r="R339" s="1157"/>
      <c r="S339" s="1157"/>
      <c r="T339" s="776">
        <f>SUM(T334:T338)</f>
        <v>36.102626479999998</v>
      </c>
    </row>
    <row r="340" spans="1:20">
      <c r="A340" s="717"/>
      <c r="B340" s="717"/>
      <c r="C340" s="717"/>
      <c r="D340" s="717"/>
      <c r="E340" s="717"/>
      <c r="F340" s="717"/>
      <c r="G340" s="774"/>
      <c r="H340" s="1156" t="s">
        <v>731</v>
      </c>
      <c r="I340" s="1156"/>
      <c r="J340" s="1156"/>
      <c r="K340" s="1156"/>
      <c r="L340" s="1156"/>
      <c r="M340" s="1156"/>
      <c r="N340" s="773">
        <f>SUM(N317,N324,N331,N339)</f>
        <v>581.83784764664063</v>
      </c>
      <c r="P340" s="1157" t="s">
        <v>731</v>
      </c>
      <c r="Q340" s="1157"/>
      <c r="R340" s="1157"/>
      <c r="S340" s="1157"/>
      <c r="T340" s="773">
        <f>SUM(T317,T324,T331,T339)</f>
        <v>587.73796967796477</v>
      </c>
    </row>
    <row r="341" spans="1:20">
      <c r="A341" s="717"/>
      <c r="B341" s="717"/>
      <c r="C341" s="717"/>
      <c r="D341" s="717"/>
      <c r="E341" s="717"/>
      <c r="F341" s="717"/>
      <c r="G341" s="774"/>
      <c r="H341" s="1156" t="s">
        <v>732</v>
      </c>
      <c r="I341" s="1156"/>
      <c r="J341" s="1156"/>
      <c r="K341" s="1156"/>
      <c r="L341" s="1156"/>
      <c r="M341" s="1156"/>
      <c r="N341" s="776">
        <f>N340</f>
        <v>581.83784764664063</v>
      </c>
      <c r="P341" s="1157" t="s">
        <v>732</v>
      </c>
      <c r="Q341" s="1157"/>
      <c r="R341" s="1157"/>
      <c r="S341" s="1157"/>
      <c r="T341" s="776">
        <f>T340</f>
        <v>587.73796967796477</v>
      </c>
    </row>
    <row r="342" spans="1:20" ht="15.75" thickBot="1">
      <c r="A342" s="717"/>
      <c r="B342" s="717"/>
      <c r="C342" s="717"/>
      <c r="D342" s="717"/>
      <c r="E342" s="717"/>
      <c r="F342" s="717"/>
      <c r="G342" s="774"/>
      <c r="H342" s="1176"/>
      <c r="I342" s="1176"/>
      <c r="J342" s="1176"/>
      <c r="K342" s="1176"/>
      <c r="L342" s="1176"/>
      <c r="M342" s="1176"/>
      <c r="N342" s="1176"/>
      <c r="P342" s="1177"/>
      <c r="Q342" s="1177"/>
      <c r="R342" s="1177"/>
      <c r="S342" s="1177"/>
      <c r="T342" s="1177"/>
    </row>
    <row r="343" spans="1:20" ht="15.75" customHeight="1" thickBot="1">
      <c r="A343" s="604">
        <v>2108169</v>
      </c>
      <c r="B343" s="1142" t="s">
        <v>1007</v>
      </c>
      <c r="C343" s="1143"/>
      <c r="D343" s="1143"/>
      <c r="E343" s="1143"/>
      <c r="F343" s="1143"/>
      <c r="G343" s="1143"/>
      <c r="H343" s="1143"/>
      <c r="I343" s="1143"/>
      <c r="J343" s="1143"/>
      <c r="K343" s="1143"/>
      <c r="L343" s="1143"/>
      <c r="M343" s="1143"/>
      <c r="N343" s="1143"/>
      <c r="O343" s="605"/>
      <c r="P343" s="605"/>
      <c r="Q343" s="768"/>
      <c r="R343" s="605"/>
      <c r="S343" s="768"/>
      <c r="T343" s="769"/>
    </row>
    <row r="344" spans="1:20">
      <c r="A344" s="1144" t="s">
        <v>690</v>
      </c>
      <c r="B344" s="1144"/>
      <c r="C344" s="1144"/>
      <c r="D344" s="1146" t="s">
        <v>14</v>
      </c>
      <c r="E344" s="1148" t="s">
        <v>691</v>
      </c>
      <c r="F344" s="1148"/>
      <c r="G344" s="1148"/>
      <c r="H344" s="1148" t="s">
        <v>692</v>
      </c>
      <c r="I344" s="1148"/>
      <c r="J344" s="1148"/>
      <c r="K344" s="1148"/>
      <c r="L344" s="1148"/>
      <c r="M344" s="1148"/>
      <c r="N344" s="1149" t="s">
        <v>693</v>
      </c>
      <c r="P344" s="1150" t="s">
        <v>692</v>
      </c>
      <c r="Q344" s="1150"/>
      <c r="R344" s="1150"/>
      <c r="S344" s="1150"/>
      <c r="T344" s="1131" t="s">
        <v>693</v>
      </c>
    </row>
    <row r="345" spans="1:20">
      <c r="A345" s="1145"/>
      <c r="B345" s="1145"/>
      <c r="C345" s="1145"/>
      <c r="D345" s="1147"/>
      <c r="E345" s="706" t="s">
        <v>694</v>
      </c>
      <c r="F345" s="706"/>
      <c r="G345" s="770" t="s">
        <v>695</v>
      </c>
      <c r="H345" s="1133" t="s">
        <v>694</v>
      </c>
      <c r="I345" s="1133"/>
      <c r="J345" s="1133"/>
      <c r="K345" s="1134" t="s">
        <v>695</v>
      </c>
      <c r="L345" s="1134"/>
      <c r="M345" s="1134"/>
      <c r="N345" s="1134"/>
      <c r="P345" s="1135" t="s">
        <v>694</v>
      </c>
      <c r="Q345" s="1135"/>
      <c r="R345" s="1135" t="s">
        <v>695</v>
      </c>
      <c r="S345" s="1135"/>
      <c r="T345" s="1132"/>
    </row>
    <row r="346" spans="1:20">
      <c r="A346" s="551" t="s">
        <v>653</v>
      </c>
      <c r="B346" s="1136" t="s">
        <v>768</v>
      </c>
      <c r="C346" s="1136"/>
      <c r="D346" s="711">
        <v>0.15060000000000001</v>
      </c>
      <c r="E346" s="552">
        <v>1</v>
      </c>
      <c r="F346" s="552"/>
      <c r="G346" s="771">
        <v>0</v>
      </c>
      <c r="H346" s="1137">
        <v>18.656700000000001</v>
      </c>
      <c r="I346" s="1137"/>
      <c r="J346" s="1137"/>
      <c r="K346" s="1138">
        <v>4.6837</v>
      </c>
      <c r="L346" s="1138"/>
      <c r="M346" s="1138"/>
      <c r="N346" s="772">
        <f>D346*(E346*H346+G346*K346)</f>
        <v>2.8096990200000005</v>
      </c>
      <c r="P346" s="1139">
        <v>18.656700000000001</v>
      </c>
      <c r="Q346" s="1139"/>
      <c r="R346" s="1139">
        <v>4.6837</v>
      </c>
      <c r="S346" s="1139"/>
      <c r="T346" s="773">
        <f>D346*(E346*P346+G346*R346)</f>
        <v>2.8096990200000005</v>
      </c>
    </row>
    <row r="347" spans="1:20">
      <c r="A347" s="551" t="s">
        <v>672</v>
      </c>
      <c r="B347" s="1136" t="s">
        <v>673</v>
      </c>
      <c r="C347" s="1136"/>
      <c r="D347" s="711">
        <v>0.15060000000000001</v>
      </c>
      <c r="E347" s="552">
        <v>1</v>
      </c>
      <c r="F347" s="552"/>
      <c r="G347" s="771">
        <v>0</v>
      </c>
      <c r="H347" s="1137">
        <v>29.391100000000002</v>
      </c>
      <c r="I347" s="1137"/>
      <c r="J347" s="1137"/>
      <c r="K347" s="1138">
        <v>29.040800000000001</v>
      </c>
      <c r="L347" s="1138"/>
      <c r="M347" s="1138"/>
      <c r="N347" s="772">
        <f>D347*(E347*H347+G347*K347)</f>
        <v>4.4262996600000006</v>
      </c>
      <c r="P347" s="1139">
        <v>26.874500000000001</v>
      </c>
      <c r="Q347" s="1139"/>
      <c r="R347" s="1139">
        <v>26.5242</v>
      </c>
      <c r="S347" s="1139"/>
      <c r="T347" s="773">
        <f>D347*(E347*P347+G347*R347)</f>
        <v>4.0472997000000008</v>
      </c>
    </row>
    <row r="348" spans="1:20">
      <c r="A348" s="717"/>
      <c r="B348" s="717"/>
      <c r="C348" s="717"/>
      <c r="D348" s="717"/>
      <c r="E348" s="717"/>
      <c r="F348" s="717"/>
      <c r="G348" s="774"/>
      <c r="H348" s="1156" t="s">
        <v>696</v>
      </c>
      <c r="I348" s="1156"/>
      <c r="J348" s="1156"/>
      <c r="K348" s="1156"/>
      <c r="L348" s="1156"/>
      <c r="M348" s="1156"/>
      <c r="N348" s="773">
        <f>SUM(N346:N347)</f>
        <v>7.2359986800000016</v>
      </c>
      <c r="P348" s="1157" t="s">
        <v>696</v>
      </c>
      <c r="Q348" s="1157"/>
      <c r="R348" s="1157"/>
      <c r="S348" s="1157"/>
      <c r="T348" s="773">
        <f>SUM(T346:T347)</f>
        <v>6.8569987200000018</v>
      </c>
    </row>
    <row r="349" spans="1:20" ht="16.5">
      <c r="A349" s="1158" t="s">
        <v>178</v>
      </c>
      <c r="B349" s="1158"/>
      <c r="C349" s="1158"/>
      <c r="D349" s="1158"/>
      <c r="E349" s="1158"/>
      <c r="F349" s="705"/>
      <c r="G349" s="770" t="s">
        <v>697</v>
      </c>
      <c r="H349" s="1133" t="s">
        <v>698</v>
      </c>
      <c r="I349" s="1133"/>
      <c r="J349" s="1133"/>
      <c r="K349" s="1134" t="s">
        <v>699</v>
      </c>
      <c r="L349" s="1134"/>
      <c r="M349" s="1134"/>
      <c r="N349" s="770" t="s">
        <v>693</v>
      </c>
      <c r="P349" s="1135" t="s">
        <v>698</v>
      </c>
      <c r="Q349" s="1135"/>
      <c r="R349" s="1135" t="s">
        <v>699</v>
      </c>
      <c r="S349" s="1135"/>
      <c r="T349" s="775" t="s">
        <v>693</v>
      </c>
    </row>
    <row r="350" spans="1:20">
      <c r="A350" s="551" t="s">
        <v>762</v>
      </c>
      <c r="B350" s="1151" t="s">
        <v>763</v>
      </c>
      <c r="C350" s="1151"/>
      <c r="D350" s="1151"/>
      <c r="E350" s="1151"/>
      <c r="F350" s="713"/>
      <c r="G350" s="771" t="s">
        <v>702</v>
      </c>
      <c r="H350" s="1152">
        <v>0.3</v>
      </c>
      <c r="I350" s="1152"/>
      <c r="J350" s="1152"/>
      <c r="K350" s="1153">
        <v>24.789000000000001</v>
      </c>
      <c r="L350" s="1153"/>
      <c r="M350" s="1153"/>
      <c r="N350" s="773">
        <f>H350*K350</f>
        <v>7.4367000000000001</v>
      </c>
      <c r="P350" s="1154">
        <v>0.3</v>
      </c>
      <c r="Q350" s="1154"/>
      <c r="R350" s="1155">
        <v>22.724799999999998</v>
      </c>
      <c r="S350" s="1155"/>
      <c r="T350" s="773">
        <f>P350*R350</f>
        <v>6.8174399999999995</v>
      </c>
    </row>
    <row r="351" spans="1:20">
      <c r="A351" s="551" t="s">
        <v>700</v>
      </c>
      <c r="B351" s="1151" t="s">
        <v>701</v>
      </c>
      <c r="C351" s="1151"/>
      <c r="D351" s="1151"/>
      <c r="E351" s="1151"/>
      <c r="F351" s="713"/>
      <c r="G351" s="771" t="s">
        <v>702</v>
      </c>
      <c r="H351" s="1152">
        <v>0.3</v>
      </c>
      <c r="I351" s="1152"/>
      <c r="J351" s="1152"/>
      <c r="K351" s="1153">
        <v>33.366300000000003</v>
      </c>
      <c r="L351" s="1153"/>
      <c r="M351" s="1153"/>
      <c r="N351" s="773">
        <f>H351*K351</f>
        <v>10.00989</v>
      </c>
      <c r="P351" s="1154">
        <v>0.3</v>
      </c>
      <c r="Q351" s="1154"/>
      <c r="R351" s="1155">
        <v>30.311399999999999</v>
      </c>
      <c r="S351" s="1155"/>
      <c r="T351" s="773">
        <f>P351*R351</f>
        <v>9.0934200000000001</v>
      </c>
    </row>
    <row r="352" spans="1:20">
      <c r="A352" s="717"/>
      <c r="B352" s="717"/>
      <c r="C352" s="717"/>
      <c r="D352" s="717"/>
      <c r="E352" s="717"/>
      <c r="F352" s="717"/>
      <c r="G352" s="774"/>
      <c r="H352" s="1156" t="s">
        <v>707</v>
      </c>
      <c r="I352" s="1156"/>
      <c r="J352" s="1156"/>
      <c r="K352" s="1156"/>
      <c r="L352" s="1156"/>
      <c r="M352" s="1156"/>
      <c r="N352" s="773">
        <f>SUM(N350:N351)</f>
        <v>17.44659</v>
      </c>
      <c r="P352" s="1157" t="s">
        <v>707</v>
      </c>
      <c r="Q352" s="1157"/>
      <c r="R352" s="1157"/>
      <c r="S352" s="1157"/>
      <c r="T352" s="773">
        <f>SUM(T350:T351)</f>
        <v>15.91086</v>
      </c>
    </row>
    <row r="353" spans="1:20">
      <c r="A353" s="717"/>
      <c r="B353" s="717"/>
      <c r="C353" s="717"/>
      <c r="D353" s="717"/>
      <c r="E353" s="717"/>
      <c r="F353" s="717"/>
      <c r="G353" s="774"/>
      <c r="H353" s="1156" t="s">
        <v>708</v>
      </c>
      <c r="I353" s="1156"/>
      <c r="J353" s="1156"/>
      <c r="K353" s="1156"/>
      <c r="L353" s="1156"/>
      <c r="M353" s="1156"/>
      <c r="N353" s="773">
        <f>SUM(N348,N352)</f>
        <v>24.682588680000002</v>
      </c>
      <c r="P353" s="1157" t="s">
        <v>708</v>
      </c>
      <c r="Q353" s="1157"/>
      <c r="R353" s="1157"/>
      <c r="S353" s="1157"/>
      <c r="T353" s="773">
        <f>SUM(T348,T352)</f>
        <v>22.76785872</v>
      </c>
    </row>
    <row r="354" spans="1:20">
      <c r="A354" s="717"/>
      <c r="B354" s="717"/>
      <c r="C354" s="717"/>
      <c r="D354" s="717"/>
      <c r="E354" s="717"/>
      <c r="F354" s="717"/>
      <c r="G354" s="774"/>
      <c r="H354" s="1156" t="s">
        <v>709</v>
      </c>
      <c r="I354" s="1156"/>
      <c r="J354" s="1156"/>
      <c r="K354" s="1156"/>
      <c r="L354" s="1156"/>
      <c r="M354" s="1156"/>
      <c r="N354" s="773">
        <v>1</v>
      </c>
      <c r="P354" s="1157" t="s">
        <v>709</v>
      </c>
      <c r="Q354" s="1157"/>
      <c r="R354" s="1157"/>
      <c r="S354" s="1157"/>
      <c r="T354" s="561">
        <v>1</v>
      </c>
    </row>
    <row r="355" spans="1:20">
      <c r="A355" s="717"/>
      <c r="B355" s="717"/>
      <c r="C355" s="717"/>
      <c r="D355" s="717"/>
      <c r="E355" s="717"/>
      <c r="F355" s="717"/>
      <c r="G355" s="774"/>
      <c r="H355" s="1156" t="s">
        <v>710</v>
      </c>
      <c r="I355" s="1156"/>
      <c r="J355" s="1156"/>
      <c r="K355" s="1156"/>
      <c r="L355" s="1156"/>
      <c r="M355" s="1156"/>
      <c r="N355" s="776">
        <f>N353/N354</f>
        <v>24.682588680000002</v>
      </c>
      <c r="P355" s="1157" t="s">
        <v>710</v>
      </c>
      <c r="Q355" s="1157"/>
      <c r="R355" s="1157"/>
      <c r="S355" s="1157"/>
      <c r="T355" s="776">
        <f>T353/T354</f>
        <v>22.76785872</v>
      </c>
    </row>
    <row r="356" spans="1:20" ht="16.5">
      <c r="A356" s="1158" t="s">
        <v>711</v>
      </c>
      <c r="B356" s="1158"/>
      <c r="C356" s="1158"/>
      <c r="D356" s="1158"/>
      <c r="E356" s="1158"/>
      <c r="F356" s="705"/>
      <c r="G356" s="770" t="s">
        <v>697</v>
      </c>
      <c r="H356" s="1133" t="s">
        <v>698</v>
      </c>
      <c r="I356" s="1133"/>
      <c r="J356" s="1133"/>
      <c r="K356" s="1134" t="s">
        <v>712</v>
      </c>
      <c r="L356" s="1134"/>
      <c r="M356" s="1134"/>
      <c r="N356" s="770" t="s">
        <v>713</v>
      </c>
      <c r="P356" s="1135" t="s">
        <v>698</v>
      </c>
      <c r="Q356" s="1135"/>
      <c r="R356" s="1135" t="s">
        <v>712</v>
      </c>
      <c r="S356" s="1135"/>
      <c r="T356" s="775" t="s">
        <v>713</v>
      </c>
    </row>
    <row r="357" spans="1:20">
      <c r="A357" s="551" t="s">
        <v>536</v>
      </c>
      <c r="B357" s="1136" t="s">
        <v>537</v>
      </c>
      <c r="C357" s="1136"/>
      <c r="D357" s="1136"/>
      <c r="E357" s="1136"/>
      <c r="F357" s="710"/>
      <c r="G357" s="771" t="s">
        <v>524</v>
      </c>
      <c r="H357" s="1152">
        <v>0.27500000000000002</v>
      </c>
      <c r="I357" s="1152"/>
      <c r="J357" s="1152"/>
      <c r="K357" s="1180">
        <v>18.997499999999999</v>
      </c>
      <c r="L357" s="1180"/>
      <c r="M357" s="1180"/>
      <c r="N357" s="773">
        <f>H357*K357</f>
        <v>5.2243124999999999</v>
      </c>
      <c r="P357" s="1154">
        <v>0.27500000000000002</v>
      </c>
      <c r="Q357" s="1154"/>
      <c r="R357" s="1162">
        <f>K357</f>
        <v>18.997499999999999</v>
      </c>
      <c r="S357" s="1162"/>
      <c r="T357" s="773">
        <f>P357*R357</f>
        <v>5.2243124999999999</v>
      </c>
    </row>
    <row r="358" spans="1:20">
      <c r="A358" s="551" t="s">
        <v>527</v>
      </c>
      <c r="B358" s="1136" t="s">
        <v>528</v>
      </c>
      <c r="C358" s="1136"/>
      <c r="D358" s="1136"/>
      <c r="E358" s="1136"/>
      <c r="F358" s="710"/>
      <c r="G358" s="771" t="s">
        <v>524</v>
      </c>
      <c r="H358" s="1152">
        <v>1.0381199999999999</v>
      </c>
      <c r="I358" s="1152"/>
      <c r="J358" s="1152"/>
      <c r="K358" s="1180">
        <v>6.7374999999999998</v>
      </c>
      <c r="L358" s="1180"/>
      <c r="M358" s="1180"/>
      <c r="N358" s="773">
        <f t="shared" ref="N358:N361" si="84">H358*K358</f>
        <v>6.9943334999999998</v>
      </c>
      <c r="P358" s="1154">
        <v>1.0381199999999999</v>
      </c>
      <c r="Q358" s="1154"/>
      <c r="R358" s="1162">
        <f t="shared" ref="R358:R361" si="85">K358</f>
        <v>6.7374999999999998</v>
      </c>
      <c r="S358" s="1162"/>
      <c r="T358" s="773">
        <f t="shared" ref="T358:T361" si="86">P358*R358</f>
        <v>6.9943334999999998</v>
      </c>
    </row>
    <row r="359" spans="1:20">
      <c r="A359" s="551" t="s">
        <v>546</v>
      </c>
      <c r="B359" s="1136" t="s">
        <v>547</v>
      </c>
      <c r="C359" s="1136"/>
      <c r="D359" s="1136"/>
      <c r="E359" s="1136"/>
      <c r="F359" s="710"/>
      <c r="G359" s="771" t="s">
        <v>508</v>
      </c>
      <c r="H359" s="1152">
        <v>7.3749999999999996E-2</v>
      </c>
      <c r="I359" s="1152"/>
      <c r="J359" s="1152"/>
      <c r="K359" s="1180">
        <v>16.544499999999999</v>
      </c>
      <c r="L359" s="1180"/>
      <c r="M359" s="1180"/>
      <c r="N359" s="773">
        <f t="shared" si="84"/>
        <v>1.2201568749999998</v>
      </c>
      <c r="P359" s="1154">
        <v>7.3749999999999996E-2</v>
      </c>
      <c r="Q359" s="1154"/>
      <c r="R359" s="1162">
        <f t="shared" si="85"/>
        <v>16.544499999999999</v>
      </c>
      <c r="S359" s="1162"/>
      <c r="T359" s="773">
        <f t="shared" si="86"/>
        <v>1.2201568749999998</v>
      </c>
    </row>
    <row r="360" spans="1:20">
      <c r="A360" s="551" t="s">
        <v>522</v>
      </c>
      <c r="B360" s="1136" t="s">
        <v>523</v>
      </c>
      <c r="C360" s="1136"/>
      <c r="D360" s="1136"/>
      <c r="E360" s="1136"/>
      <c r="F360" s="710"/>
      <c r="G360" s="771" t="s">
        <v>524</v>
      </c>
      <c r="H360" s="1152">
        <v>2.5217499999999999</v>
      </c>
      <c r="I360" s="1152"/>
      <c r="J360" s="1152"/>
      <c r="K360" s="1180">
        <v>5.6761999999999997</v>
      </c>
      <c r="L360" s="1180"/>
      <c r="M360" s="1180"/>
      <c r="N360" s="773">
        <f t="shared" si="84"/>
        <v>14.313957349999999</v>
      </c>
      <c r="P360" s="1154">
        <v>2.5217499999999999</v>
      </c>
      <c r="Q360" s="1154"/>
      <c r="R360" s="1162">
        <f t="shared" si="85"/>
        <v>5.6761999999999997</v>
      </c>
      <c r="S360" s="1162"/>
      <c r="T360" s="773">
        <f t="shared" si="86"/>
        <v>14.313957349999999</v>
      </c>
    </row>
    <row r="361" spans="1:20">
      <c r="A361" s="551" t="s">
        <v>540</v>
      </c>
      <c r="B361" s="1136" t="s">
        <v>541</v>
      </c>
      <c r="C361" s="1136"/>
      <c r="D361" s="1136"/>
      <c r="E361" s="1136"/>
      <c r="F361" s="710"/>
      <c r="G361" s="771" t="s">
        <v>524</v>
      </c>
      <c r="H361" s="1152">
        <v>8.2500000000000004E-2</v>
      </c>
      <c r="I361" s="1152"/>
      <c r="J361" s="1152"/>
      <c r="K361" s="1180">
        <v>12.2699</v>
      </c>
      <c r="L361" s="1180"/>
      <c r="M361" s="1180"/>
      <c r="N361" s="773">
        <f t="shared" si="84"/>
        <v>1.01226675</v>
      </c>
      <c r="P361" s="1154">
        <v>8.2500000000000004E-2</v>
      </c>
      <c r="Q361" s="1154"/>
      <c r="R361" s="1162">
        <f t="shared" si="85"/>
        <v>12.2699</v>
      </c>
      <c r="S361" s="1162"/>
      <c r="T361" s="773">
        <f t="shared" si="86"/>
        <v>1.01226675</v>
      </c>
    </row>
    <row r="362" spans="1:20">
      <c r="A362" s="717"/>
      <c r="B362" s="717"/>
      <c r="C362" s="717"/>
      <c r="D362" s="717"/>
      <c r="E362" s="717"/>
      <c r="F362" s="717"/>
      <c r="G362" s="774"/>
      <c r="H362" s="1156" t="s">
        <v>714</v>
      </c>
      <c r="I362" s="1156"/>
      <c r="J362" s="1156"/>
      <c r="K362" s="1156"/>
      <c r="L362" s="1156"/>
      <c r="M362" s="1156"/>
      <c r="N362" s="776">
        <f>SUM(N357:N361)</f>
        <v>28.765026974999998</v>
      </c>
      <c r="P362" s="1157" t="s">
        <v>714</v>
      </c>
      <c r="Q362" s="1157"/>
      <c r="R362" s="1157"/>
      <c r="S362" s="1157"/>
      <c r="T362" s="776">
        <f>SUM(T357:T361)</f>
        <v>28.765026974999998</v>
      </c>
    </row>
    <row r="363" spans="1:20" ht="16.5">
      <c r="A363" s="1158" t="s">
        <v>720</v>
      </c>
      <c r="B363" s="1158"/>
      <c r="C363" s="1158"/>
      <c r="D363" s="706" t="s">
        <v>6</v>
      </c>
      <c r="E363" s="1133" t="s">
        <v>721</v>
      </c>
      <c r="F363" s="1133"/>
      <c r="G363" s="1133"/>
      <c r="H363" s="1133" t="s">
        <v>698</v>
      </c>
      <c r="I363" s="1133"/>
      <c r="J363" s="1133"/>
      <c r="K363" s="1134" t="s">
        <v>715</v>
      </c>
      <c r="L363" s="1134"/>
      <c r="M363" s="1134"/>
      <c r="N363" s="770" t="s">
        <v>713</v>
      </c>
      <c r="P363" s="1135" t="s">
        <v>698</v>
      </c>
      <c r="Q363" s="1135"/>
      <c r="R363" s="1135" t="s">
        <v>715</v>
      </c>
      <c r="S363" s="1135"/>
      <c r="T363" s="775" t="s">
        <v>713</v>
      </c>
    </row>
    <row r="364" spans="1:20">
      <c r="A364" s="708" t="s">
        <v>536</v>
      </c>
      <c r="B364" s="1169" t="s">
        <v>779</v>
      </c>
      <c r="C364" s="1169"/>
      <c r="D364" s="708" t="s">
        <v>621</v>
      </c>
      <c r="E364" s="1170" t="s">
        <v>723</v>
      </c>
      <c r="F364" s="1170"/>
      <c r="G364" s="1170"/>
      <c r="H364" s="1171">
        <v>2.0600000000000002E-3</v>
      </c>
      <c r="I364" s="1171"/>
      <c r="J364" s="1171"/>
      <c r="K364" s="1172">
        <v>34.5</v>
      </c>
      <c r="L364" s="1173"/>
      <c r="M364" s="1173"/>
      <c r="N364" s="779">
        <f t="shared" ref="N364:N368" si="87">K364*H364</f>
        <v>7.1070000000000008E-2</v>
      </c>
      <c r="P364" s="1174">
        <f t="shared" ref="P364:P368" si="88">H364</f>
        <v>2.0600000000000002E-3</v>
      </c>
      <c r="Q364" s="1174"/>
      <c r="R364" s="1175">
        <v>33.200000000000003</v>
      </c>
      <c r="S364" s="1175"/>
      <c r="T364" s="780">
        <f t="shared" ref="T364:T368" si="89">P364*R364</f>
        <v>6.8392000000000008E-2</v>
      </c>
    </row>
    <row r="365" spans="1:20">
      <c r="A365" s="708" t="s">
        <v>527</v>
      </c>
      <c r="B365" s="1169" t="s">
        <v>780</v>
      </c>
      <c r="C365" s="1169"/>
      <c r="D365" s="708" t="s">
        <v>621</v>
      </c>
      <c r="E365" s="1170" t="s">
        <v>723</v>
      </c>
      <c r="F365" s="1170"/>
      <c r="G365" s="1170"/>
      <c r="H365" s="1171">
        <v>1.8350000000000002E-2</v>
      </c>
      <c r="I365" s="1171"/>
      <c r="J365" s="1171"/>
      <c r="K365" s="1172">
        <v>34.5</v>
      </c>
      <c r="L365" s="1173"/>
      <c r="M365" s="1173"/>
      <c r="N365" s="779">
        <f t="shared" si="87"/>
        <v>0.63307500000000005</v>
      </c>
      <c r="P365" s="1174">
        <f t="shared" si="88"/>
        <v>1.8350000000000002E-2</v>
      </c>
      <c r="Q365" s="1174"/>
      <c r="R365" s="1175">
        <v>33.200000000000003</v>
      </c>
      <c r="S365" s="1175"/>
      <c r="T365" s="780">
        <f t="shared" si="89"/>
        <v>0.60922000000000009</v>
      </c>
    </row>
    <row r="366" spans="1:20">
      <c r="A366" s="708" t="s">
        <v>546</v>
      </c>
      <c r="B366" s="1169" t="s">
        <v>773</v>
      </c>
      <c r="C366" s="1169"/>
      <c r="D366" s="708" t="s">
        <v>621</v>
      </c>
      <c r="E366" s="1170" t="s">
        <v>723</v>
      </c>
      <c r="F366" s="1170"/>
      <c r="G366" s="1170"/>
      <c r="H366" s="1171">
        <v>6.9999999999999994E-5</v>
      </c>
      <c r="I366" s="1171"/>
      <c r="J366" s="1171"/>
      <c r="K366" s="1172">
        <v>34.5</v>
      </c>
      <c r="L366" s="1173"/>
      <c r="M366" s="1173"/>
      <c r="N366" s="779">
        <f t="shared" si="87"/>
        <v>2.4149999999999996E-3</v>
      </c>
      <c r="P366" s="1174">
        <f t="shared" si="88"/>
        <v>6.9999999999999994E-5</v>
      </c>
      <c r="Q366" s="1174"/>
      <c r="R366" s="1175">
        <v>33.200000000000003</v>
      </c>
      <c r="S366" s="1175"/>
      <c r="T366" s="780">
        <f t="shared" si="89"/>
        <v>2.3240000000000001E-3</v>
      </c>
    </row>
    <row r="367" spans="1:20">
      <c r="A367" s="708" t="s">
        <v>522</v>
      </c>
      <c r="B367" s="1169" t="s">
        <v>781</v>
      </c>
      <c r="C367" s="1169"/>
      <c r="D367" s="708" t="s">
        <v>621</v>
      </c>
      <c r="E367" s="1170" t="s">
        <v>723</v>
      </c>
      <c r="F367" s="1170"/>
      <c r="G367" s="1170"/>
      <c r="H367" s="1171">
        <v>9.4599999999999997E-3</v>
      </c>
      <c r="I367" s="1171"/>
      <c r="J367" s="1171"/>
      <c r="K367" s="1172">
        <v>34.5</v>
      </c>
      <c r="L367" s="1173"/>
      <c r="M367" s="1173"/>
      <c r="N367" s="779">
        <f t="shared" si="87"/>
        <v>0.32636999999999999</v>
      </c>
      <c r="P367" s="1174">
        <f t="shared" si="88"/>
        <v>9.4599999999999997E-3</v>
      </c>
      <c r="Q367" s="1174"/>
      <c r="R367" s="1175">
        <v>33.200000000000003</v>
      </c>
      <c r="S367" s="1175"/>
      <c r="T367" s="780">
        <f t="shared" si="89"/>
        <v>0.31407200000000002</v>
      </c>
    </row>
    <row r="368" spans="1:20">
      <c r="A368" s="708" t="s">
        <v>540</v>
      </c>
      <c r="B368" s="1169" t="s">
        <v>775</v>
      </c>
      <c r="C368" s="1169"/>
      <c r="D368" s="708" t="s">
        <v>621</v>
      </c>
      <c r="E368" s="1170" t="s">
        <v>723</v>
      </c>
      <c r="F368" s="1170"/>
      <c r="G368" s="1170"/>
      <c r="H368" s="1171">
        <v>6.2E-4</v>
      </c>
      <c r="I368" s="1171"/>
      <c r="J368" s="1171"/>
      <c r="K368" s="1172">
        <v>34.5</v>
      </c>
      <c r="L368" s="1173"/>
      <c r="M368" s="1173"/>
      <c r="N368" s="779">
        <f t="shared" si="87"/>
        <v>2.1389999999999999E-2</v>
      </c>
      <c r="P368" s="1174">
        <f t="shared" si="88"/>
        <v>6.2E-4</v>
      </c>
      <c r="Q368" s="1174"/>
      <c r="R368" s="1175">
        <v>33.200000000000003</v>
      </c>
      <c r="S368" s="1175"/>
      <c r="T368" s="780">
        <f t="shared" si="89"/>
        <v>2.0584000000000002E-2</v>
      </c>
    </row>
    <row r="369" spans="1:20">
      <c r="A369" s="717"/>
      <c r="B369" s="717"/>
      <c r="C369" s="717"/>
      <c r="D369" s="717"/>
      <c r="E369" s="717"/>
      <c r="F369" s="717"/>
      <c r="G369" s="774"/>
      <c r="H369" s="1156" t="s">
        <v>726</v>
      </c>
      <c r="I369" s="1156"/>
      <c r="J369" s="1156"/>
      <c r="K369" s="1156"/>
      <c r="L369" s="1156"/>
      <c r="M369" s="1156"/>
      <c r="N369" s="776">
        <f>SUM(N364:N368)</f>
        <v>1.0543199999999999</v>
      </c>
      <c r="P369" s="1157" t="s">
        <v>726</v>
      </c>
      <c r="Q369" s="1157"/>
      <c r="R369" s="1157"/>
      <c r="S369" s="1157"/>
      <c r="T369" s="773">
        <f>SUM(T364:T368)</f>
        <v>1.0145920000000002</v>
      </c>
    </row>
    <row r="370" spans="1:20">
      <c r="A370" s="1158" t="s">
        <v>727</v>
      </c>
      <c r="B370" s="1158"/>
      <c r="C370" s="1133" t="s">
        <v>728</v>
      </c>
      <c r="D370" s="1133" t="s">
        <v>45</v>
      </c>
      <c r="E370" s="1133" t="s">
        <v>44</v>
      </c>
      <c r="F370" s="1133"/>
      <c r="G370" s="1133"/>
      <c r="H370" s="1133" t="s">
        <v>43</v>
      </c>
      <c r="I370" s="1133"/>
      <c r="J370" s="1133"/>
      <c r="K370" s="1134" t="s">
        <v>141</v>
      </c>
      <c r="L370" s="1134"/>
      <c r="M370" s="1134"/>
      <c r="N370" s="1134" t="s">
        <v>713</v>
      </c>
      <c r="P370" s="1135" t="s">
        <v>43</v>
      </c>
      <c r="Q370" s="1135"/>
      <c r="R370" s="1135" t="s">
        <v>141</v>
      </c>
      <c r="S370" s="1135"/>
      <c r="T370" s="1132" t="s">
        <v>713</v>
      </c>
    </row>
    <row r="371" spans="1:20">
      <c r="A371" s="1158"/>
      <c r="B371" s="1158"/>
      <c r="C371" s="1133"/>
      <c r="D371" s="1133"/>
      <c r="E371" s="706" t="s">
        <v>112</v>
      </c>
      <c r="F371" s="706"/>
      <c r="G371" s="770" t="s">
        <v>729</v>
      </c>
      <c r="H371" s="706" t="s">
        <v>112</v>
      </c>
      <c r="I371" s="706"/>
      <c r="J371" s="770" t="s">
        <v>729</v>
      </c>
      <c r="K371" s="770" t="s">
        <v>112</v>
      </c>
      <c r="L371" s="770"/>
      <c r="M371" s="770" t="s">
        <v>729</v>
      </c>
      <c r="N371" s="1134"/>
      <c r="P371" s="704" t="s">
        <v>112</v>
      </c>
      <c r="Q371" s="775" t="s">
        <v>729</v>
      </c>
      <c r="R371" s="704" t="s">
        <v>112</v>
      </c>
      <c r="S371" s="775" t="s">
        <v>729</v>
      </c>
      <c r="T371" s="1132"/>
    </row>
    <row r="372" spans="1:20" ht="24.75">
      <c r="A372" s="708" t="s">
        <v>536</v>
      </c>
      <c r="B372" s="707" t="s">
        <v>779</v>
      </c>
      <c r="C372" s="708" t="s">
        <v>227</v>
      </c>
      <c r="D372" s="709">
        <v>2.0600000000000002E-3</v>
      </c>
      <c r="E372" s="553">
        <v>0</v>
      </c>
      <c r="F372" s="606" t="s">
        <v>937</v>
      </c>
      <c r="G372" s="781">
        <v>1.08</v>
      </c>
      <c r="H372" s="553">
        <v>20.3</v>
      </c>
      <c r="I372" s="607" t="s">
        <v>938</v>
      </c>
      <c r="J372" s="781">
        <v>0.87</v>
      </c>
      <c r="K372" s="782">
        <v>305</v>
      </c>
      <c r="L372" s="783" t="s">
        <v>939</v>
      </c>
      <c r="M372" s="781">
        <v>0.7</v>
      </c>
      <c r="N372" s="782">
        <f t="shared" ref="N372:N376" si="90">$D372*(H372*J372+K372*M372)</f>
        <v>0.47619166000000007</v>
      </c>
      <c r="P372" s="554">
        <f t="shared" ref="P372:P376" si="91">H372</f>
        <v>20.3</v>
      </c>
      <c r="Q372" s="781">
        <v>1.35</v>
      </c>
      <c r="R372" s="554">
        <f t="shared" ref="R372:R376" si="92">K372</f>
        <v>305</v>
      </c>
      <c r="S372" s="781">
        <v>1.07</v>
      </c>
      <c r="T372" s="782">
        <f t="shared" ref="T372:T376" si="93">$D372*(P372*Q372+R372*S372)</f>
        <v>0.72873530000000009</v>
      </c>
    </row>
    <row r="373" spans="1:20" ht="16.5">
      <c r="A373" s="708" t="s">
        <v>527</v>
      </c>
      <c r="B373" s="707" t="s">
        <v>780</v>
      </c>
      <c r="C373" s="708" t="s">
        <v>227</v>
      </c>
      <c r="D373" s="709">
        <v>1.8350000000000002E-2</v>
      </c>
      <c r="E373" s="553">
        <v>0</v>
      </c>
      <c r="F373" s="606" t="s">
        <v>937</v>
      </c>
      <c r="G373" s="781">
        <v>1.08</v>
      </c>
      <c r="H373" s="553">
        <v>20.3</v>
      </c>
      <c r="I373" s="607" t="s">
        <v>938</v>
      </c>
      <c r="J373" s="781">
        <v>0.87</v>
      </c>
      <c r="K373" s="782">
        <v>305</v>
      </c>
      <c r="L373" s="783" t="s">
        <v>939</v>
      </c>
      <c r="M373" s="781">
        <v>0.7</v>
      </c>
      <c r="N373" s="782">
        <f t="shared" si="90"/>
        <v>4.2418043500000007</v>
      </c>
      <c r="P373" s="554">
        <f t="shared" si="91"/>
        <v>20.3</v>
      </c>
      <c r="Q373" s="781">
        <v>1.35</v>
      </c>
      <c r="R373" s="554">
        <f t="shared" si="92"/>
        <v>305</v>
      </c>
      <c r="S373" s="781">
        <v>1.07</v>
      </c>
      <c r="T373" s="782">
        <f t="shared" si="93"/>
        <v>6.4914042500000004</v>
      </c>
    </row>
    <row r="374" spans="1:20" ht="16.5">
      <c r="A374" s="708" t="s">
        <v>546</v>
      </c>
      <c r="B374" s="707" t="s">
        <v>773</v>
      </c>
      <c r="C374" s="708" t="s">
        <v>227</v>
      </c>
      <c r="D374" s="709">
        <v>6.9999999999999994E-5</v>
      </c>
      <c r="E374" s="553">
        <v>0</v>
      </c>
      <c r="F374" s="606" t="s">
        <v>937</v>
      </c>
      <c r="G374" s="781">
        <v>1.08</v>
      </c>
      <c r="H374" s="553">
        <v>20.3</v>
      </c>
      <c r="I374" s="607" t="s">
        <v>938</v>
      </c>
      <c r="J374" s="781">
        <v>0.87</v>
      </c>
      <c r="K374" s="782">
        <v>305</v>
      </c>
      <c r="L374" s="783" t="s">
        <v>939</v>
      </c>
      <c r="M374" s="781">
        <v>0.7</v>
      </c>
      <c r="N374" s="782">
        <f t="shared" si="90"/>
        <v>1.6181269999999998E-2</v>
      </c>
      <c r="P374" s="554">
        <f t="shared" si="91"/>
        <v>20.3</v>
      </c>
      <c r="Q374" s="781">
        <v>1.35</v>
      </c>
      <c r="R374" s="554">
        <f t="shared" si="92"/>
        <v>305</v>
      </c>
      <c r="S374" s="781">
        <v>1.07</v>
      </c>
      <c r="T374" s="782">
        <f t="shared" si="93"/>
        <v>2.4762849999999996E-2</v>
      </c>
    </row>
    <row r="375" spans="1:20" ht="16.5">
      <c r="A375" s="708" t="s">
        <v>522</v>
      </c>
      <c r="B375" s="707" t="s">
        <v>781</v>
      </c>
      <c r="C375" s="708" t="s">
        <v>227</v>
      </c>
      <c r="D375" s="709">
        <v>9.4599999999999997E-3</v>
      </c>
      <c r="E375" s="553">
        <v>0</v>
      </c>
      <c r="F375" s="606" t="s">
        <v>937</v>
      </c>
      <c r="G375" s="781">
        <v>1.08</v>
      </c>
      <c r="H375" s="553">
        <v>20.3</v>
      </c>
      <c r="I375" s="607" t="s">
        <v>938</v>
      </c>
      <c r="J375" s="781">
        <v>0.87</v>
      </c>
      <c r="K375" s="782">
        <v>305</v>
      </c>
      <c r="L375" s="783" t="s">
        <v>939</v>
      </c>
      <c r="M375" s="781">
        <v>0.7</v>
      </c>
      <c r="N375" s="782">
        <f t="shared" si="90"/>
        <v>2.1867830599999998</v>
      </c>
      <c r="P375" s="554">
        <f t="shared" si="91"/>
        <v>20.3</v>
      </c>
      <c r="Q375" s="781">
        <v>1.35</v>
      </c>
      <c r="R375" s="554">
        <f t="shared" si="92"/>
        <v>305</v>
      </c>
      <c r="S375" s="781">
        <v>1.07</v>
      </c>
      <c r="T375" s="782">
        <f t="shared" si="93"/>
        <v>3.3465222999999997</v>
      </c>
    </row>
    <row r="376" spans="1:20" ht="16.5">
      <c r="A376" s="708" t="s">
        <v>540</v>
      </c>
      <c r="B376" s="707" t="s">
        <v>775</v>
      </c>
      <c r="C376" s="708" t="s">
        <v>227</v>
      </c>
      <c r="D376" s="709">
        <v>6.2E-4</v>
      </c>
      <c r="E376" s="553">
        <v>0</v>
      </c>
      <c r="F376" s="606" t="s">
        <v>937</v>
      </c>
      <c r="G376" s="781">
        <v>1.08</v>
      </c>
      <c r="H376" s="553">
        <v>20.3</v>
      </c>
      <c r="I376" s="607" t="s">
        <v>938</v>
      </c>
      <c r="J376" s="781">
        <v>0.87</v>
      </c>
      <c r="K376" s="782">
        <v>305</v>
      </c>
      <c r="L376" s="783" t="s">
        <v>939</v>
      </c>
      <c r="M376" s="781">
        <v>0.7</v>
      </c>
      <c r="N376" s="782">
        <f t="shared" si="90"/>
        <v>0.14331982000000001</v>
      </c>
      <c r="P376" s="554">
        <f t="shared" si="91"/>
        <v>20.3</v>
      </c>
      <c r="Q376" s="781">
        <v>1.35</v>
      </c>
      <c r="R376" s="554">
        <f t="shared" si="92"/>
        <v>305</v>
      </c>
      <c r="S376" s="781">
        <v>1.07</v>
      </c>
      <c r="T376" s="782">
        <f t="shared" si="93"/>
        <v>0.2193281</v>
      </c>
    </row>
    <row r="377" spans="1:20">
      <c r="A377" s="717"/>
      <c r="B377" s="717"/>
      <c r="C377" s="717"/>
      <c r="D377" s="717"/>
      <c r="E377" s="717"/>
      <c r="F377" s="717"/>
      <c r="G377" s="774"/>
      <c r="H377" s="1156" t="s">
        <v>730</v>
      </c>
      <c r="I377" s="1156"/>
      <c r="J377" s="1156"/>
      <c r="K377" s="1156"/>
      <c r="L377" s="1156"/>
      <c r="M377" s="1156"/>
      <c r="N377" s="776">
        <f>SUM(N372:N376)</f>
        <v>7.0642801600000009</v>
      </c>
      <c r="P377" s="1157" t="s">
        <v>730</v>
      </c>
      <c r="Q377" s="1157"/>
      <c r="R377" s="1157"/>
      <c r="S377" s="1157"/>
      <c r="T377" s="776">
        <f>SUM(T372:T376)</f>
        <v>10.810752800000001</v>
      </c>
    </row>
    <row r="378" spans="1:20">
      <c r="A378" s="717"/>
      <c r="B378" s="717"/>
      <c r="C378" s="717"/>
      <c r="D378" s="717"/>
      <c r="E378" s="717"/>
      <c r="F378" s="717"/>
      <c r="G378" s="774"/>
      <c r="H378" s="1156" t="s">
        <v>731</v>
      </c>
      <c r="I378" s="1156"/>
      <c r="J378" s="1156"/>
      <c r="K378" s="1156"/>
      <c r="L378" s="1156"/>
      <c r="M378" s="1156"/>
      <c r="N378" s="773">
        <f>SUM(N355,N362,N369,N377)</f>
        <v>61.566215815</v>
      </c>
      <c r="P378" s="1157" t="s">
        <v>731</v>
      </c>
      <c r="Q378" s="1157"/>
      <c r="R378" s="1157"/>
      <c r="S378" s="1157"/>
      <c r="T378" s="773">
        <f>SUM(T355,T362,T369,T377)</f>
        <v>63.358230495000001</v>
      </c>
    </row>
    <row r="379" spans="1:20">
      <c r="A379" s="717"/>
      <c r="B379" s="717"/>
      <c r="C379" s="717"/>
      <c r="D379" s="717"/>
      <c r="E379" s="717"/>
      <c r="F379" s="717"/>
      <c r="G379" s="774"/>
      <c r="H379" s="1156" t="s">
        <v>732</v>
      </c>
      <c r="I379" s="1156"/>
      <c r="J379" s="1156"/>
      <c r="K379" s="1156"/>
      <c r="L379" s="1156"/>
      <c r="M379" s="1156"/>
      <c r="N379" s="776">
        <f>N378</f>
        <v>61.566215815</v>
      </c>
      <c r="P379" s="1157" t="s">
        <v>732</v>
      </c>
      <c r="Q379" s="1157"/>
      <c r="R379" s="1157"/>
      <c r="S379" s="1157"/>
      <c r="T379" s="776">
        <f>T378</f>
        <v>63.358230495000001</v>
      </c>
    </row>
    <row r="380" spans="1:20" ht="15.75" thickBot="1">
      <c r="A380" s="717"/>
      <c r="B380" s="717"/>
      <c r="C380" s="717"/>
      <c r="D380" s="717"/>
      <c r="E380" s="717"/>
      <c r="F380" s="717"/>
      <c r="G380" s="774"/>
      <c r="H380" s="1176"/>
      <c r="I380" s="1176"/>
      <c r="J380" s="1176"/>
      <c r="K380" s="1176"/>
      <c r="L380" s="1176"/>
      <c r="M380" s="1176"/>
      <c r="N380" s="1176"/>
      <c r="P380" s="1177"/>
      <c r="Q380" s="1177"/>
      <c r="R380" s="1177"/>
      <c r="S380" s="1177"/>
      <c r="T380" s="1177"/>
    </row>
    <row r="381" spans="1:20" ht="15.75" customHeight="1" thickBot="1">
      <c r="A381" s="604">
        <v>2106235</v>
      </c>
      <c r="B381" s="1142" t="s">
        <v>1008</v>
      </c>
      <c r="C381" s="1143"/>
      <c r="D381" s="1143"/>
      <c r="E381" s="1143"/>
      <c r="F381" s="1143"/>
      <c r="G381" s="1143"/>
      <c r="H381" s="1143"/>
      <c r="I381" s="1143"/>
      <c r="J381" s="1143"/>
      <c r="K381" s="1143"/>
      <c r="L381" s="1143"/>
      <c r="M381" s="1143"/>
      <c r="N381" s="1143"/>
      <c r="O381" s="605"/>
      <c r="P381" s="605"/>
      <c r="Q381" s="768"/>
      <c r="R381" s="605"/>
      <c r="S381" s="768"/>
      <c r="T381" s="769"/>
    </row>
    <row r="382" spans="1:20" ht="16.5">
      <c r="A382" s="1181" t="s">
        <v>178</v>
      </c>
      <c r="B382" s="1181"/>
      <c r="C382" s="1181"/>
      <c r="D382" s="1181"/>
      <c r="E382" s="1181"/>
      <c r="F382" s="715"/>
      <c r="G382" s="786" t="s">
        <v>697</v>
      </c>
      <c r="H382" s="1148" t="s">
        <v>698</v>
      </c>
      <c r="I382" s="1148"/>
      <c r="J382" s="1148"/>
      <c r="K382" s="1149" t="s">
        <v>699</v>
      </c>
      <c r="L382" s="1149"/>
      <c r="M382" s="1149"/>
      <c r="N382" s="786" t="s">
        <v>693</v>
      </c>
      <c r="P382" s="1150" t="s">
        <v>698</v>
      </c>
      <c r="Q382" s="1150"/>
      <c r="R382" s="1150" t="s">
        <v>699</v>
      </c>
      <c r="S382" s="1150"/>
      <c r="T382" s="787" t="s">
        <v>693</v>
      </c>
    </row>
    <row r="383" spans="1:20">
      <c r="A383" s="551" t="s">
        <v>762</v>
      </c>
      <c r="B383" s="1151" t="s">
        <v>763</v>
      </c>
      <c r="C383" s="1151"/>
      <c r="D383" s="1151"/>
      <c r="E383" s="1151"/>
      <c r="F383" s="713"/>
      <c r="G383" s="771" t="s">
        <v>702</v>
      </c>
      <c r="H383" s="1152">
        <v>2</v>
      </c>
      <c r="I383" s="1152"/>
      <c r="J383" s="1152"/>
      <c r="K383" s="1153">
        <v>24.789000000000001</v>
      </c>
      <c r="L383" s="1153"/>
      <c r="M383" s="1153"/>
      <c r="N383" s="773">
        <f>H383*K383</f>
        <v>49.578000000000003</v>
      </c>
      <c r="P383" s="1154">
        <v>2</v>
      </c>
      <c r="Q383" s="1154"/>
      <c r="R383" s="1155">
        <v>22.724799999999998</v>
      </c>
      <c r="S383" s="1155"/>
      <c r="T383" s="773">
        <f>P383*R383</f>
        <v>45.449599999999997</v>
      </c>
    </row>
    <row r="384" spans="1:20">
      <c r="A384" s="551" t="s">
        <v>733</v>
      </c>
      <c r="B384" s="1151" t="s">
        <v>734</v>
      </c>
      <c r="C384" s="1151"/>
      <c r="D384" s="1151"/>
      <c r="E384" s="1151"/>
      <c r="F384" s="713"/>
      <c r="G384" s="771" t="s">
        <v>702</v>
      </c>
      <c r="H384" s="1152">
        <v>1</v>
      </c>
      <c r="I384" s="1152"/>
      <c r="J384" s="1152"/>
      <c r="K384" s="1153">
        <v>31.351400000000002</v>
      </c>
      <c r="L384" s="1153"/>
      <c r="M384" s="1153"/>
      <c r="N384" s="773">
        <f>H384*K384</f>
        <v>31.351400000000002</v>
      </c>
      <c r="P384" s="1154">
        <v>1</v>
      </c>
      <c r="Q384" s="1154"/>
      <c r="R384" s="1155">
        <v>28.5336</v>
      </c>
      <c r="S384" s="1155"/>
      <c r="T384" s="773">
        <f>P384*R384</f>
        <v>28.5336</v>
      </c>
    </row>
    <row r="385" spans="1:20">
      <c r="A385" s="717"/>
      <c r="B385" s="717"/>
      <c r="C385" s="717"/>
      <c r="D385" s="717"/>
      <c r="E385" s="717"/>
      <c r="F385" s="717"/>
      <c r="G385" s="774"/>
      <c r="H385" s="1156" t="s">
        <v>707</v>
      </c>
      <c r="I385" s="1156"/>
      <c r="J385" s="1156"/>
      <c r="K385" s="1156"/>
      <c r="L385" s="1156"/>
      <c r="M385" s="1156"/>
      <c r="N385" s="773">
        <f>SUM(N383:N384)</f>
        <v>80.929400000000001</v>
      </c>
      <c r="P385" s="1157" t="s">
        <v>707</v>
      </c>
      <c r="Q385" s="1157"/>
      <c r="R385" s="1157"/>
      <c r="S385" s="1157"/>
      <c r="T385" s="773">
        <f>SUM(T383:T384)</f>
        <v>73.983199999999997</v>
      </c>
    </row>
    <row r="386" spans="1:20">
      <c r="A386" s="717"/>
      <c r="B386" s="717"/>
      <c r="C386" s="717"/>
      <c r="D386" s="717"/>
      <c r="E386" s="717"/>
      <c r="F386" s="717"/>
      <c r="G386" s="774"/>
      <c r="H386" s="1156" t="s">
        <v>708</v>
      </c>
      <c r="I386" s="1156"/>
      <c r="J386" s="1156"/>
      <c r="K386" s="1156"/>
      <c r="L386" s="1156"/>
      <c r="M386" s="1156"/>
      <c r="N386" s="773">
        <f>N385</f>
        <v>80.929400000000001</v>
      </c>
      <c r="P386" s="1157" t="s">
        <v>708</v>
      </c>
      <c r="Q386" s="1157"/>
      <c r="R386" s="1157"/>
      <c r="S386" s="1157"/>
      <c r="T386" s="561">
        <f>T385</f>
        <v>73.983199999999997</v>
      </c>
    </row>
    <row r="387" spans="1:20">
      <c r="A387" s="717"/>
      <c r="B387" s="717"/>
      <c r="C387" s="717"/>
      <c r="D387" s="717"/>
      <c r="E387" s="717"/>
      <c r="F387" s="717"/>
      <c r="G387" s="774"/>
      <c r="H387" s="1156" t="s">
        <v>709</v>
      </c>
      <c r="I387" s="1156"/>
      <c r="J387" s="1156"/>
      <c r="K387" s="1156"/>
      <c r="L387" s="1156"/>
      <c r="M387" s="1156"/>
      <c r="N387" s="773">
        <v>39.06</v>
      </c>
      <c r="P387" s="1157" t="s">
        <v>709</v>
      </c>
      <c r="Q387" s="1157"/>
      <c r="R387" s="1157"/>
      <c r="S387" s="1157"/>
      <c r="T387" s="561">
        <v>39.06</v>
      </c>
    </row>
    <row r="388" spans="1:20">
      <c r="A388" s="717"/>
      <c r="B388" s="717"/>
      <c r="C388" s="717"/>
      <c r="D388" s="717"/>
      <c r="E388" s="717"/>
      <c r="F388" s="717"/>
      <c r="G388" s="774"/>
      <c r="H388" s="1156" t="s">
        <v>710</v>
      </c>
      <c r="I388" s="1156"/>
      <c r="J388" s="1156"/>
      <c r="K388" s="1156"/>
      <c r="L388" s="1156"/>
      <c r="M388" s="1156"/>
      <c r="N388" s="776">
        <f>N386/N387</f>
        <v>2.0719252432155657</v>
      </c>
      <c r="P388" s="1157" t="s">
        <v>710</v>
      </c>
      <c r="Q388" s="1157"/>
      <c r="R388" s="1157"/>
      <c r="S388" s="1157"/>
      <c r="T388" s="776">
        <f>T386/T387</f>
        <v>1.894091141833077</v>
      </c>
    </row>
    <row r="389" spans="1:20" ht="16.5">
      <c r="A389" s="1158" t="s">
        <v>711</v>
      </c>
      <c r="B389" s="1158"/>
      <c r="C389" s="1158"/>
      <c r="D389" s="1158"/>
      <c r="E389" s="1158"/>
      <c r="F389" s="705"/>
      <c r="G389" s="770" t="s">
        <v>697</v>
      </c>
      <c r="H389" s="1133" t="s">
        <v>698</v>
      </c>
      <c r="I389" s="1133"/>
      <c r="J389" s="1133"/>
      <c r="K389" s="1134" t="s">
        <v>712</v>
      </c>
      <c r="L389" s="1134"/>
      <c r="M389" s="1134"/>
      <c r="N389" s="770" t="s">
        <v>713</v>
      </c>
      <c r="P389" s="1135" t="s">
        <v>698</v>
      </c>
      <c r="Q389" s="1135"/>
      <c r="R389" s="1135" t="s">
        <v>712</v>
      </c>
      <c r="S389" s="1135"/>
      <c r="T389" s="775" t="s">
        <v>713</v>
      </c>
    </row>
    <row r="390" spans="1:20">
      <c r="A390" s="551" t="s">
        <v>600</v>
      </c>
      <c r="B390" s="1136" t="s">
        <v>601</v>
      </c>
      <c r="C390" s="1136"/>
      <c r="D390" s="1136"/>
      <c r="E390" s="1136"/>
      <c r="F390" s="710"/>
      <c r="G390" s="771" t="s">
        <v>515</v>
      </c>
      <c r="H390" s="1152">
        <v>2.5600000000000002E-3</v>
      </c>
      <c r="I390" s="1152"/>
      <c r="J390" s="1152"/>
      <c r="K390" s="1182">
        <v>527.61670000000004</v>
      </c>
      <c r="L390" s="1183"/>
      <c r="M390" s="1184"/>
      <c r="N390" s="773">
        <f>H390*K390</f>
        <v>1.3506987520000002</v>
      </c>
      <c r="P390" s="1185">
        <v>2.5600000000000002E-3</v>
      </c>
      <c r="Q390" s="1186"/>
      <c r="R390" s="1187">
        <f>K390</f>
        <v>527.61670000000004</v>
      </c>
      <c r="S390" s="1188"/>
      <c r="T390" s="773">
        <f>P390*R390</f>
        <v>1.3506987520000002</v>
      </c>
    </row>
    <row r="391" spans="1:20">
      <c r="A391" s="717"/>
      <c r="B391" s="717"/>
      <c r="C391" s="717"/>
      <c r="D391" s="717"/>
      <c r="E391" s="717"/>
      <c r="F391" s="717"/>
      <c r="G391" s="774"/>
      <c r="H391" s="1156" t="s">
        <v>714</v>
      </c>
      <c r="I391" s="1156"/>
      <c r="J391" s="1156"/>
      <c r="K391" s="1156"/>
      <c r="L391" s="1156"/>
      <c r="M391" s="1156"/>
      <c r="N391" s="776">
        <f>N390</f>
        <v>1.3506987520000002</v>
      </c>
      <c r="P391" s="1157" t="s">
        <v>714</v>
      </c>
      <c r="Q391" s="1157"/>
      <c r="R391" s="1157"/>
      <c r="S391" s="1157"/>
      <c r="T391" s="777">
        <f>T390</f>
        <v>1.3506987520000002</v>
      </c>
    </row>
    <row r="392" spans="1:20" ht="16.5">
      <c r="A392" s="1158" t="s">
        <v>720</v>
      </c>
      <c r="B392" s="1158"/>
      <c r="C392" s="1158"/>
      <c r="D392" s="706" t="s">
        <v>6</v>
      </c>
      <c r="E392" s="1133" t="s">
        <v>721</v>
      </c>
      <c r="F392" s="1133"/>
      <c r="G392" s="1133"/>
      <c r="H392" s="1133" t="s">
        <v>698</v>
      </c>
      <c r="I392" s="1133"/>
      <c r="J392" s="1133"/>
      <c r="K392" s="1134" t="s">
        <v>715</v>
      </c>
      <c r="L392" s="1134"/>
      <c r="M392" s="1134"/>
      <c r="N392" s="770" t="s">
        <v>713</v>
      </c>
      <c r="P392" s="1135" t="s">
        <v>698</v>
      </c>
      <c r="Q392" s="1135"/>
      <c r="R392" s="1135" t="s">
        <v>715</v>
      </c>
      <c r="S392" s="1135"/>
      <c r="T392" s="775" t="s">
        <v>713</v>
      </c>
    </row>
    <row r="393" spans="1:20">
      <c r="A393" s="708" t="s">
        <v>600</v>
      </c>
      <c r="B393" s="1169" t="s">
        <v>782</v>
      </c>
      <c r="C393" s="1169"/>
      <c r="D393" s="708" t="s">
        <v>621</v>
      </c>
      <c r="E393" s="1170" t="s">
        <v>723</v>
      </c>
      <c r="F393" s="1170"/>
      <c r="G393" s="1170"/>
      <c r="H393" s="1171">
        <v>2.2000000000000001E-4</v>
      </c>
      <c r="I393" s="1171"/>
      <c r="J393" s="1171"/>
      <c r="K393" s="1172">
        <v>34.5</v>
      </c>
      <c r="L393" s="1173"/>
      <c r="M393" s="1173"/>
      <c r="N393" s="779">
        <f t="shared" ref="N393" si="94">K393*H393</f>
        <v>7.5900000000000004E-3</v>
      </c>
      <c r="P393" s="1174">
        <f t="shared" ref="P393" si="95">H393</f>
        <v>2.2000000000000001E-4</v>
      </c>
      <c r="Q393" s="1174"/>
      <c r="R393" s="1175">
        <v>33.200000000000003</v>
      </c>
      <c r="S393" s="1175"/>
      <c r="T393" s="780">
        <f t="shared" ref="T393" si="96">P393*R393</f>
        <v>7.3040000000000006E-3</v>
      </c>
    </row>
    <row r="394" spans="1:20">
      <c r="A394" s="717"/>
      <c r="B394" s="717"/>
      <c r="C394" s="717"/>
      <c r="D394" s="717"/>
      <c r="E394" s="717"/>
      <c r="F394" s="717"/>
      <c r="G394" s="774"/>
      <c r="H394" s="1156" t="s">
        <v>726</v>
      </c>
      <c r="I394" s="1156"/>
      <c r="J394" s="1156"/>
      <c r="K394" s="1156"/>
      <c r="L394" s="1156"/>
      <c r="M394" s="1156"/>
      <c r="N394" s="776">
        <f>N393</f>
        <v>7.5900000000000004E-3</v>
      </c>
      <c r="P394" s="1157" t="s">
        <v>726</v>
      </c>
      <c r="Q394" s="1157"/>
      <c r="R394" s="1157"/>
      <c r="S394" s="1157"/>
      <c r="T394" s="776">
        <f>T393</f>
        <v>7.3040000000000006E-3</v>
      </c>
    </row>
    <row r="395" spans="1:20">
      <c r="A395" s="1158" t="s">
        <v>727</v>
      </c>
      <c r="B395" s="1158"/>
      <c r="C395" s="1133" t="s">
        <v>728</v>
      </c>
      <c r="D395" s="1133" t="s">
        <v>45</v>
      </c>
      <c r="E395" s="1133" t="s">
        <v>44</v>
      </c>
      <c r="F395" s="1133"/>
      <c r="G395" s="1133"/>
      <c r="H395" s="1133" t="s">
        <v>43</v>
      </c>
      <c r="I395" s="1133"/>
      <c r="J395" s="1133"/>
      <c r="K395" s="1134" t="s">
        <v>141</v>
      </c>
      <c r="L395" s="1134"/>
      <c r="M395" s="1134"/>
      <c r="N395" s="1134" t="s">
        <v>713</v>
      </c>
      <c r="P395" s="1135" t="s">
        <v>43</v>
      </c>
      <c r="Q395" s="1135"/>
      <c r="R395" s="1135" t="s">
        <v>141</v>
      </c>
      <c r="S395" s="1135"/>
      <c r="T395" s="1132" t="s">
        <v>713</v>
      </c>
    </row>
    <row r="396" spans="1:20">
      <c r="A396" s="1158"/>
      <c r="B396" s="1158"/>
      <c r="C396" s="1133"/>
      <c r="D396" s="1133"/>
      <c r="E396" s="706" t="s">
        <v>112</v>
      </c>
      <c r="F396" s="706"/>
      <c r="G396" s="770" t="s">
        <v>729</v>
      </c>
      <c r="H396" s="706" t="s">
        <v>112</v>
      </c>
      <c r="I396" s="706"/>
      <c r="J396" s="770" t="s">
        <v>729</v>
      </c>
      <c r="K396" s="770" t="s">
        <v>112</v>
      </c>
      <c r="L396" s="770"/>
      <c r="M396" s="770" t="s">
        <v>729</v>
      </c>
      <c r="N396" s="1134"/>
      <c r="P396" s="704" t="s">
        <v>112</v>
      </c>
      <c r="Q396" s="775" t="s">
        <v>729</v>
      </c>
      <c r="R396" s="704" t="s">
        <v>112</v>
      </c>
      <c r="S396" s="775" t="s">
        <v>729</v>
      </c>
      <c r="T396" s="1132"/>
    </row>
    <row r="397" spans="1:20" ht="24.75">
      <c r="A397" s="708" t="s">
        <v>600</v>
      </c>
      <c r="B397" s="707" t="s">
        <v>782</v>
      </c>
      <c r="C397" s="708" t="s">
        <v>227</v>
      </c>
      <c r="D397" s="709">
        <v>2.2000000000000001E-4</v>
      </c>
      <c r="E397" s="553">
        <v>0</v>
      </c>
      <c r="F397" s="606" t="s">
        <v>937</v>
      </c>
      <c r="G397" s="781">
        <v>1.08</v>
      </c>
      <c r="H397" s="553">
        <v>20.3</v>
      </c>
      <c r="I397" s="607" t="s">
        <v>938</v>
      </c>
      <c r="J397" s="781">
        <v>0.87</v>
      </c>
      <c r="K397" s="782">
        <v>305</v>
      </c>
      <c r="L397" s="783" t="s">
        <v>939</v>
      </c>
      <c r="M397" s="781">
        <v>0.7</v>
      </c>
      <c r="N397" s="782">
        <f t="shared" ref="N397" si="97">$D397*(H397*J397+K397*M397)</f>
        <v>5.0855420000000005E-2</v>
      </c>
      <c r="P397" s="554">
        <f t="shared" ref="P397" si="98">H397</f>
        <v>20.3</v>
      </c>
      <c r="Q397" s="781">
        <v>1.35</v>
      </c>
      <c r="R397" s="554">
        <f t="shared" ref="R397" si="99">K397</f>
        <v>305</v>
      </c>
      <c r="S397" s="781">
        <v>1.07</v>
      </c>
      <c r="T397" s="782">
        <f t="shared" ref="T397" si="100">$D397*(P397*Q397+R397*S397)</f>
        <v>7.7826099999999995E-2</v>
      </c>
    </row>
    <row r="398" spans="1:20">
      <c r="A398" s="717"/>
      <c r="B398" s="717"/>
      <c r="C398" s="717"/>
      <c r="D398" s="717"/>
      <c r="E398" s="717"/>
      <c r="F398" s="717"/>
      <c r="G398" s="774"/>
      <c r="H398" s="1156" t="s">
        <v>730</v>
      </c>
      <c r="I398" s="1156"/>
      <c r="J398" s="1156"/>
      <c r="K398" s="1156"/>
      <c r="L398" s="1156"/>
      <c r="M398" s="1156"/>
      <c r="N398" s="776">
        <f>N397</f>
        <v>5.0855420000000005E-2</v>
      </c>
      <c r="P398" s="1157" t="s">
        <v>730</v>
      </c>
      <c r="Q398" s="1157"/>
      <c r="R398" s="1157"/>
      <c r="S398" s="1157"/>
      <c r="T398" s="776">
        <f>T397</f>
        <v>7.7826099999999995E-2</v>
      </c>
    </row>
    <row r="399" spans="1:20">
      <c r="A399" s="717"/>
      <c r="B399" s="717"/>
      <c r="C399" s="717"/>
      <c r="D399" s="717"/>
      <c r="E399" s="717"/>
      <c r="F399" s="717"/>
      <c r="G399" s="774"/>
      <c r="H399" s="1156" t="s">
        <v>731</v>
      </c>
      <c r="I399" s="1156"/>
      <c r="J399" s="1156"/>
      <c r="K399" s="1156"/>
      <c r="L399" s="1156"/>
      <c r="M399" s="1156"/>
      <c r="N399" s="773">
        <f>SUM(N388,N391,N394,N398)</f>
        <v>3.4810694152155657</v>
      </c>
      <c r="P399" s="1157" t="s">
        <v>731</v>
      </c>
      <c r="Q399" s="1157"/>
      <c r="R399" s="1157"/>
      <c r="S399" s="1157"/>
      <c r="T399" s="773">
        <f>SUM(T388,T391,T394,T398)</f>
        <v>3.329919993833077</v>
      </c>
    </row>
    <row r="400" spans="1:20">
      <c r="A400" s="717"/>
      <c r="B400" s="717"/>
      <c r="C400" s="717"/>
      <c r="D400" s="717"/>
      <c r="E400" s="717"/>
      <c r="F400" s="717"/>
      <c r="G400" s="774"/>
      <c r="H400" s="1156" t="s">
        <v>732</v>
      </c>
      <c r="I400" s="1156"/>
      <c r="J400" s="1156"/>
      <c r="K400" s="1156"/>
      <c r="L400" s="1156"/>
      <c r="M400" s="1156"/>
      <c r="N400" s="776">
        <f>N399</f>
        <v>3.4810694152155657</v>
      </c>
      <c r="P400" s="1157" t="s">
        <v>732</v>
      </c>
      <c r="Q400" s="1157"/>
      <c r="R400" s="1157"/>
      <c r="S400" s="1157"/>
      <c r="T400" s="776">
        <f>T399</f>
        <v>3.329919993833077</v>
      </c>
    </row>
    <row r="401" spans="1:20" ht="15.75" thickBot="1">
      <c r="A401" s="717"/>
      <c r="B401" s="717"/>
      <c r="C401" s="717"/>
      <c r="D401" s="717"/>
      <c r="E401" s="717"/>
      <c r="F401" s="717"/>
      <c r="G401" s="774"/>
      <c r="H401" s="1176"/>
      <c r="I401" s="1176"/>
      <c r="J401" s="1176"/>
      <c r="K401" s="1176"/>
      <c r="L401" s="1176"/>
      <c r="M401" s="1176"/>
      <c r="N401" s="1176"/>
      <c r="P401" s="1177"/>
      <c r="Q401" s="1177"/>
      <c r="R401" s="1177"/>
      <c r="S401" s="1177"/>
      <c r="T401" s="1177"/>
    </row>
    <row r="402" spans="1:20" ht="15.75" customHeight="1" thickBot="1">
      <c r="A402" s="604">
        <v>407819</v>
      </c>
      <c r="B402" s="1142" t="s">
        <v>977</v>
      </c>
      <c r="C402" s="1143"/>
      <c r="D402" s="1143"/>
      <c r="E402" s="1143"/>
      <c r="F402" s="1143"/>
      <c r="G402" s="1143"/>
      <c r="H402" s="1143"/>
      <c r="I402" s="1143"/>
      <c r="J402" s="1143"/>
      <c r="K402" s="1143"/>
      <c r="L402" s="1143"/>
      <c r="M402" s="1143"/>
      <c r="N402" s="1143"/>
      <c r="O402" s="605"/>
      <c r="P402" s="605"/>
      <c r="Q402" s="768"/>
      <c r="R402" s="605"/>
      <c r="S402" s="768"/>
      <c r="T402" s="769"/>
    </row>
    <row r="403" spans="1:20" ht="16.5">
      <c r="A403" s="1181" t="s">
        <v>178</v>
      </c>
      <c r="B403" s="1181"/>
      <c r="C403" s="1181"/>
      <c r="D403" s="1181"/>
      <c r="E403" s="1181"/>
      <c r="F403" s="715"/>
      <c r="G403" s="786" t="s">
        <v>697</v>
      </c>
      <c r="H403" s="1148" t="s">
        <v>698</v>
      </c>
      <c r="I403" s="1148"/>
      <c r="J403" s="1148"/>
      <c r="K403" s="1149" t="s">
        <v>699</v>
      </c>
      <c r="L403" s="1149"/>
      <c r="M403" s="1149"/>
      <c r="N403" s="786" t="s">
        <v>693</v>
      </c>
      <c r="P403" s="1150" t="s">
        <v>698</v>
      </c>
      <c r="Q403" s="1150"/>
      <c r="R403" s="1150" t="s">
        <v>699</v>
      </c>
      <c r="S403" s="1150"/>
      <c r="T403" s="787" t="s">
        <v>693</v>
      </c>
    </row>
    <row r="404" spans="1:20">
      <c r="A404" s="551" t="s">
        <v>762</v>
      </c>
      <c r="B404" s="1151" t="s">
        <v>763</v>
      </c>
      <c r="C404" s="1151"/>
      <c r="D404" s="1151"/>
      <c r="E404" s="1151"/>
      <c r="F404" s="713"/>
      <c r="G404" s="771" t="s">
        <v>702</v>
      </c>
      <c r="H404" s="1152">
        <v>0.09</v>
      </c>
      <c r="I404" s="1152"/>
      <c r="J404" s="1152"/>
      <c r="K404" s="1153">
        <v>24.789000000000001</v>
      </c>
      <c r="L404" s="1153"/>
      <c r="M404" s="1153"/>
      <c r="N404" s="773">
        <f>H404*K404</f>
        <v>2.2310099999999999</v>
      </c>
      <c r="P404" s="1154">
        <v>0.09</v>
      </c>
      <c r="Q404" s="1154"/>
      <c r="R404" s="1155">
        <v>22.724799999999998</v>
      </c>
      <c r="S404" s="1155"/>
      <c r="T404" s="773">
        <f>P404*R404</f>
        <v>2.0452319999999999</v>
      </c>
    </row>
    <row r="405" spans="1:20">
      <c r="A405" s="551" t="s">
        <v>764</v>
      </c>
      <c r="B405" s="1151" t="s">
        <v>765</v>
      </c>
      <c r="C405" s="1151"/>
      <c r="D405" s="1151"/>
      <c r="E405" s="1151"/>
      <c r="F405" s="713"/>
      <c r="G405" s="771" t="s">
        <v>702</v>
      </c>
      <c r="H405" s="1152">
        <v>0.09</v>
      </c>
      <c r="I405" s="1152"/>
      <c r="J405" s="1152"/>
      <c r="K405" s="1153">
        <v>33.427900000000001</v>
      </c>
      <c r="L405" s="1153"/>
      <c r="M405" s="1153"/>
      <c r="N405" s="773">
        <f>H405*K405</f>
        <v>3.0085109999999999</v>
      </c>
      <c r="P405" s="1154">
        <v>0.09</v>
      </c>
      <c r="Q405" s="1154"/>
      <c r="R405" s="1155">
        <v>30.339400000000001</v>
      </c>
      <c r="S405" s="1155"/>
      <c r="T405" s="773">
        <f>P405*R405</f>
        <v>2.7305459999999999</v>
      </c>
    </row>
    <row r="406" spans="1:20">
      <c r="A406" s="717"/>
      <c r="B406" s="717"/>
      <c r="C406" s="717"/>
      <c r="D406" s="717"/>
      <c r="E406" s="717"/>
      <c r="F406" s="717"/>
      <c r="G406" s="774"/>
      <c r="H406" s="1156" t="s">
        <v>707</v>
      </c>
      <c r="I406" s="1156"/>
      <c r="J406" s="1156"/>
      <c r="K406" s="1156"/>
      <c r="L406" s="1156"/>
      <c r="M406" s="1156"/>
      <c r="N406" s="773">
        <f>SUM(N404:N405)</f>
        <v>5.2395209999999999</v>
      </c>
      <c r="P406" s="1157" t="s">
        <v>707</v>
      </c>
      <c r="Q406" s="1157"/>
      <c r="R406" s="1157"/>
      <c r="S406" s="1157"/>
      <c r="T406" s="773">
        <f>SUM(T404:T405)</f>
        <v>4.7757779999999999</v>
      </c>
    </row>
    <row r="407" spans="1:20">
      <c r="A407" s="717"/>
      <c r="B407" s="717"/>
      <c r="C407" s="717"/>
      <c r="D407" s="717"/>
      <c r="E407" s="717"/>
      <c r="F407" s="717"/>
      <c r="G407" s="774"/>
      <c r="H407" s="1156" t="s">
        <v>708</v>
      </c>
      <c r="I407" s="1156"/>
      <c r="J407" s="1156"/>
      <c r="K407" s="1156"/>
      <c r="L407" s="1156"/>
      <c r="M407" s="1156"/>
      <c r="N407" s="773">
        <f>N406</f>
        <v>5.2395209999999999</v>
      </c>
      <c r="P407" s="1157" t="s">
        <v>708</v>
      </c>
      <c r="Q407" s="1157"/>
      <c r="R407" s="1157"/>
      <c r="S407" s="1157"/>
      <c r="T407" s="561">
        <f>T406</f>
        <v>4.7757779999999999</v>
      </c>
    </row>
    <row r="408" spans="1:20">
      <c r="A408" s="717"/>
      <c r="B408" s="717"/>
      <c r="C408" s="717"/>
      <c r="D408" s="717"/>
      <c r="E408" s="717"/>
      <c r="F408" s="717"/>
      <c r="G408" s="774"/>
      <c r="H408" s="1156" t="s">
        <v>709</v>
      </c>
      <c r="I408" s="1156"/>
      <c r="J408" s="1156"/>
      <c r="K408" s="1156"/>
      <c r="L408" s="1156"/>
      <c r="M408" s="1156"/>
      <c r="N408" s="773">
        <v>1</v>
      </c>
      <c r="P408" s="1157" t="s">
        <v>709</v>
      </c>
      <c r="Q408" s="1157"/>
      <c r="R408" s="1157"/>
      <c r="S408" s="1157"/>
      <c r="T408" s="561">
        <v>1</v>
      </c>
    </row>
    <row r="409" spans="1:20">
      <c r="A409" s="717"/>
      <c r="B409" s="717"/>
      <c r="C409" s="717"/>
      <c r="D409" s="717"/>
      <c r="E409" s="717"/>
      <c r="F409" s="717"/>
      <c r="G409" s="774"/>
      <c r="H409" s="1156" t="s">
        <v>710</v>
      </c>
      <c r="I409" s="1156"/>
      <c r="J409" s="1156"/>
      <c r="K409" s="1156"/>
      <c r="L409" s="1156"/>
      <c r="M409" s="1156"/>
      <c r="N409" s="776">
        <f>N407/N408</f>
        <v>5.2395209999999999</v>
      </c>
      <c r="P409" s="1157" t="s">
        <v>710</v>
      </c>
      <c r="Q409" s="1157"/>
      <c r="R409" s="1157"/>
      <c r="S409" s="1157"/>
      <c r="T409" s="776">
        <f>T407/T408</f>
        <v>4.7757779999999999</v>
      </c>
    </row>
    <row r="410" spans="1:20" ht="16.5">
      <c r="A410" s="1158" t="s">
        <v>711</v>
      </c>
      <c r="B410" s="1158"/>
      <c r="C410" s="1158"/>
      <c r="D410" s="1158"/>
      <c r="E410" s="1158"/>
      <c r="F410" s="705"/>
      <c r="G410" s="770" t="s">
        <v>697</v>
      </c>
      <c r="H410" s="1133" t="s">
        <v>698</v>
      </c>
      <c r="I410" s="1133"/>
      <c r="J410" s="1133"/>
      <c r="K410" s="1134" t="s">
        <v>712</v>
      </c>
      <c r="L410" s="1134"/>
      <c r="M410" s="1134"/>
      <c r="N410" s="770" t="s">
        <v>713</v>
      </c>
      <c r="P410" s="1135" t="s">
        <v>698</v>
      </c>
      <c r="Q410" s="1135"/>
      <c r="R410" s="1135" t="s">
        <v>712</v>
      </c>
      <c r="S410" s="1135"/>
      <c r="T410" s="775" t="s">
        <v>713</v>
      </c>
    </row>
    <row r="411" spans="1:20">
      <c r="A411" s="551" t="s">
        <v>506</v>
      </c>
      <c r="B411" s="1136" t="s">
        <v>507</v>
      </c>
      <c r="C411" s="1136"/>
      <c r="D411" s="1136"/>
      <c r="E411" s="1136"/>
      <c r="F411" s="710"/>
      <c r="G411" s="771" t="s">
        <v>508</v>
      </c>
      <c r="H411" s="1152">
        <v>1.1000000000000001</v>
      </c>
      <c r="I411" s="1152"/>
      <c r="J411" s="1152"/>
      <c r="K411" s="1180">
        <v>6.323148217956474</v>
      </c>
      <c r="L411" s="1180"/>
      <c r="M411" s="1180"/>
      <c r="N411" s="773">
        <f>H411*K411</f>
        <v>6.9554630397521215</v>
      </c>
      <c r="P411" s="1154">
        <v>1.1000000000000001</v>
      </c>
      <c r="Q411" s="1154"/>
      <c r="R411" s="1162">
        <f>K411</f>
        <v>6.323148217956474</v>
      </c>
      <c r="S411" s="1162"/>
      <c r="T411" s="773">
        <f>P411*R411</f>
        <v>6.9554630397521215</v>
      </c>
    </row>
    <row r="412" spans="1:20">
      <c r="A412" s="551" t="s">
        <v>538</v>
      </c>
      <c r="B412" s="1136" t="s">
        <v>539</v>
      </c>
      <c r="C412" s="1136"/>
      <c r="D412" s="1136"/>
      <c r="E412" s="1136"/>
      <c r="F412" s="710"/>
      <c r="G412" s="771" t="s">
        <v>508</v>
      </c>
      <c r="H412" s="1152">
        <v>1.4999999999999999E-2</v>
      </c>
      <c r="I412" s="1152"/>
      <c r="J412" s="1152"/>
      <c r="K412" s="1180">
        <v>8.6412999999999993</v>
      </c>
      <c r="L412" s="1180"/>
      <c r="M412" s="1180"/>
      <c r="N412" s="773">
        <f>H412*K412</f>
        <v>0.1296195</v>
      </c>
      <c r="P412" s="1154">
        <v>1.4999999999999999E-2</v>
      </c>
      <c r="Q412" s="1154"/>
      <c r="R412" s="1162">
        <f>K412</f>
        <v>8.6412999999999993</v>
      </c>
      <c r="S412" s="1162"/>
      <c r="T412" s="773">
        <f>P412*R412</f>
        <v>0.1296195</v>
      </c>
    </row>
    <row r="413" spans="1:20">
      <c r="A413" s="717"/>
      <c r="B413" s="717"/>
      <c r="C413" s="717"/>
      <c r="D413" s="717"/>
      <c r="E413" s="717"/>
      <c r="F413" s="717"/>
      <c r="G413" s="774"/>
      <c r="H413" s="1156" t="s">
        <v>714</v>
      </c>
      <c r="I413" s="1156"/>
      <c r="J413" s="1156"/>
      <c r="K413" s="1156"/>
      <c r="L413" s="1156"/>
      <c r="M413" s="1156"/>
      <c r="N413" s="776">
        <f>SUM(N411:N412)</f>
        <v>7.085082539752122</v>
      </c>
      <c r="P413" s="1157" t="s">
        <v>714</v>
      </c>
      <c r="Q413" s="1157"/>
      <c r="R413" s="1157"/>
      <c r="S413" s="1157"/>
      <c r="T413" s="776">
        <f>SUM(T411:T412)</f>
        <v>7.085082539752122</v>
      </c>
    </row>
    <row r="414" spans="1:20" ht="16.5">
      <c r="A414" s="1158" t="s">
        <v>720</v>
      </c>
      <c r="B414" s="1158"/>
      <c r="C414" s="1158"/>
      <c r="D414" s="706" t="s">
        <v>6</v>
      </c>
      <c r="E414" s="1133" t="s">
        <v>721</v>
      </c>
      <c r="F414" s="1133"/>
      <c r="G414" s="1133"/>
      <c r="H414" s="1133" t="s">
        <v>698</v>
      </c>
      <c r="I414" s="1133"/>
      <c r="J414" s="1133"/>
      <c r="K414" s="1134" t="s">
        <v>715</v>
      </c>
      <c r="L414" s="1134"/>
      <c r="M414" s="1134"/>
      <c r="N414" s="770" t="s">
        <v>713</v>
      </c>
      <c r="P414" s="1135" t="s">
        <v>698</v>
      </c>
      <c r="Q414" s="1135"/>
      <c r="R414" s="1135" t="s">
        <v>715</v>
      </c>
      <c r="S414" s="1135"/>
      <c r="T414" s="775" t="s">
        <v>713</v>
      </c>
    </row>
    <row r="415" spans="1:20">
      <c r="A415" s="708" t="s">
        <v>506</v>
      </c>
      <c r="B415" s="1169" t="s">
        <v>766</v>
      </c>
      <c r="C415" s="1169"/>
      <c r="D415" s="708" t="s">
        <v>621</v>
      </c>
      <c r="E415" s="1170" t="s">
        <v>723</v>
      </c>
      <c r="F415" s="1170"/>
      <c r="G415" s="1170"/>
      <c r="H415" s="1171">
        <v>1.1000000000000001E-3</v>
      </c>
      <c r="I415" s="1171"/>
      <c r="J415" s="1171"/>
      <c r="K415" s="1172">
        <v>34.5</v>
      </c>
      <c r="L415" s="1173"/>
      <c r="M415" s="1173"/>
      <c r="N415" s="779">
        <f t="shared" ref="N415:N416" si="101">K415*H415</f>
        <v>3.7950000000000005E-2</v>
      </c>
      <c r="P415" s="1174">
        <f t="shared" ref="P415:P416" si="102">H415</f>
        <v>1.1000000000000001E-3</v>
      </c>
      <c r="Q415" s="1174"/>
      <c r="R415" s="1175">
        <v>33.200000000000003</v>
      </c>
      <c r="S415" s="1175"/>
      <c r="T415" s="780">
        <f t="shared" ref="T415:T416" si="103">P415*R415</f>
        <v>3.6520000000000004E-2</v>
      </c>
    </row>
    <row r="416" spans="1:20">
      <c r="A416" s="708" t="s">
        <v>538</v>
      </c>
      <c r="B416" s="1169" t="s">
        <v>767</v>
      </c>
      <c r="C416" s="1169"/>
      <c r="D416" s="708" t="s">
        <v>621</v>
      </c>
      <c r="E416" s="1170" t="s">
        <v>723</v>
      </c>
      <c r="F416" s="1170"/>
      <c r="G416" s="1170"/>
      <c r="H416" s="1171">
        <v>2.0000000000000002E-5</v>
      </c>
      <c r="I416" s="1171"/>
      <c r="J416" s="1171"/>
      <c r="K416" s="1172">
        <v>34.5</v>
      </c>
      <c r="L416" s="1173"/>
      <c r="M416" s="1173"/>
      <c r="N416" s="779">
        <f t="shared" si="101"/>
        <v>6.9000000000000008E-4</v>
      </c>
      <c r="P416" s="1174">
        <f t="shared" si="102"/>
        <v>2.0000000000000002E-5</v>
      </c>
      <c r="Q416" s="1174"/>
      <c r="R416" s="1175">
        <v>33.200000000000003</v>
      </c>
      <c r="S416" s="1175"/>
      <c r="T416" s="780">
        <f t="shared" si="103"/>
        <v>6.6400000000000009E-4</v>
      </c>
    </row>
    <row r="417" spans="1:20">
      <c r="A417" s="717"/>
      <c r="B417" s="717"/>
      <c r="C417" s="717"/>
      <c r="D417" s="717"/>
      <c r="E417" s="717"/>
      <c r="F417" s="717"/>
      <c r="G417" s="774"/>
      <c r="H417" s="1156" t="s">
        <v>726</v>
      </c>
      <c r="I417" s="1156"/>
      <c r="J417" s="1156"/>
      <c r="K417" s="1156"/>
      <c r="L417" s="1156"/>
      <c r="M417" s="1156"/>
      <c r="N417" s="773">
        <f>SUM(N415:N416)</f>
        <v>3.8640000000000008E-2</v>
      </c>
      <c r="P417" s="1157" t="s">
        <v>726</v>
      </c>
      <c r="Q417" s="1157"/>
      <c r="R417" s="1157"/>
      <c r="S417" s="1157"/>
      <c r="T417" s="773">
        <f>SUM(T415:T416)</f>
        <v>3.7184000000000002E-2</v>
      </c>
    </row>
    <row r="418" spans="1:20">
      <c r="A418" s="1158" t="s">
        <v>727</v>
      </c>
      <c r="B418" s="1158"/>
      <c r="C418" s="1133" t="s">
        <v>728</v>
      </c>
      <c r="D418" s="1133" t="s">
        <v>45</v>
      </c>
      <c r="E418" s="1133" t="s">
        <v>44</v>
      </c>
      <c r="F418" s="1133"/>
      <c r="G418" s="1133"/>
      <c r="H418" s="1133" t="s">
        <v>43</v>
      </c>
      <c r="I418" s="1133"/>
      <c r="J418" s="1133"/>
      <c r="K418" s="1134" t="s">
        <v>141</v>
      </c>
      <c r="L418" s="1134"/>
      <c r="M418" s="1134"/>
      <c r="N418" s="1134" t="s">
        <v>713</v>
      </c>
      <c r="P418" s="1135" t="s">
        <v>43</v>
      </c>
      <c r="Q418" s="1135"/>
      <c r="R418" s="1135" t="s">
        <v>141</v>
      </c>
      <c r="S418" s="1135"/>
      <c r="T418" s="1132" t="s">
        <v>713</v>
      </c>
    </row>
    <row r="419" spans="1:20">
      <c r="A419" s="1158"/>
      <c r="B419" s="1158"/>
      <c r="C419" s="1133"/>
      <c r="D419" s="1133"/>
      <c r="E419" s="706" t="s">
        <v>112</v>
      </c>
      <c r="F419" s="706"/>
      <c r="G419" s="770" t="s">
        <v>729</v>
      </c>
      <c r="H419" s="706" t="s">
        <v>112</v>
      </c>
      <c r="I419" s="706"/>
      <c r="J419" s="770" t="s">
        <v>729</v>
      </c>
      <c r="K419" s="770" t="s">
        <v>112</v>
      </c>
      <c r="L419" s="770"/>
      <c r="M419" s="770" t="s">
        <v>729</v>
      </c>
      <c r="N419" s="1134"/>
      <c r="P419" s="704" t="s">
        <v>112</v>
      </c>
      <c r="Q419" s="775" t="s">
        <v>729</v>
      </c>
      <c r="R419" s="704" t="s">
        <v>112</v>
      </c>
      <c r="S419" s="775" t="s">
        <v>729</v>
      </c>
      <c r="T419" s="1132"/>
    </row>
    <row r="420" spans="1:20" ht="16.5">
      <c r="A420" s="708" t="s">
        <v>506</v>
      </c>
      <c r="B420" s="707" t="s">
        <v>766</v>
      </c>
      <c r="C420" s="708" t="s">
        <v>227</v>
      </c>
      <c r="D420" s="709">
        <v>1.1000000000000001E-3</v>
      </c>
      <c r="E420" s="553">
        <v>0</v>
      </c>
      <c r="F420" s="606" t="s">
        <v>937</v>
      </c>
      <c r="G420" s="781">
        <v>1.08</v>
      </c>
      <c r="H420" s="553">
        <v>20.3</v>
      </c>
      <c r="I420" s="607" t="s">
        <v>938</v>
      </c>
      <c r="J420" s="781">
        <v>0.87</v>
      </c>
      <c r="K420" s="782">
        <v>522</v>
      </c>
      <c r="L420" s="783" t="s">
        <v>939</v>
      </c>
      <c r="M420" s="781">
        <v>0.7</v>
      </c>
      <c r="N420" s="782">
        <f t="shared" ref="N420:N421" si="104">$D420*(H420*J420+K420*M420)</f>
        <v>0.42136709999999999</v>
      </c>
      <c r="P420" s="554">
        <f t="shared" ref="P420:P421" si="105">H420</f>
        <v>20.3</v>
      </c>
      <c r="Q420" s="781">
        <v>1.35</v>
      </c>
      <c r="R420" s="554">
        <f t="shared" ref="R420:R421" si="106">K420</f>
        <v>522</v>
      </c>
      <c r="S420" s="781">
        <v>1.07</v>
      </c>
      <c r="T420" s="782">
        <f t="shared" ref="T420:T421" si="107">$D420*(P420*Q420+R420*S420)</f>
        <v>0.64453950000000004</v>
      </c>
    </row>
    <row r="421" spans="1:20" ht="24.75">
      <c r="A421" s="708" t="s">
        <v>538</v>
      </c>
      <c r="B421" s="707" t="s">
        <v>767</v>
      </c>
      <c r="C421" s="708" t="s">
        <v>227</v>
      </c>
      <c r="D421" s="709">
        <v>2.0000000000000002E-5</v>
      </c>
      <c r="E421" s="553">
        <v>0</v>
      </c>
      <c r="F421" s="606" t="s">
        <v>937</v>
      </c>
      <c r="G421" s="781">
        <v>1.08</v>
      </c>
      <c r="H421" s="553">
        <v>20.3</v>
      </c>
      <c r="I421" s="607" t="s">
        <v>938</v>
      </c>
      <c r="J421" s="781">
        <v>0.87</v>
      </c>
      <c r="K421" s="782">
        <v>305</v>
      </c>
      <c r="L421" s="783" t="s">
        <v>939</v>
      </c>
      <c r="M421" s="781">
        <v>0.7</v>
      </c>
      <c r="N421" s="782">
        <f t="shared" si="104"/>
        <v>4.6232200000000008E-3</v>
      </c>
      <c r="P421" s="554">
        <f t="shared" si="105"/>
        <v>20.3</v>
      </c>
      <c r="Q421" s="781">
        <v>1.35</v>
      </c>
      <c r="R421" s="554">
        <f t="shared" si="106"/>
        <v>305</v>
      </c>
      <c r="S421" s="781">
        <v>1.07</v>
      </c>
      <c r="T421" s="782">
        <f t="shared" si="107"/>
        <v>7.0751000000000008E-3</v>
      </c>
    </row>
    <row r="422" spans="1:20">
      <c r="A422" s="717"/>
      <c r="B422" s="717"/>
      <c r="C422" s="717"/>
      <c r="D422" s="717"/>
      <c r="E422" s="717"/>
      <c r="F422" s="717"/>
      <c r="G422" s="774"/>
      <c r="H422" s="1156" t="s">
        <v>730</v>
      </c>
      <c r="I422" s="1156"/>
      <c r="J422" s="1156"/>
      <c r="K422" s="1156"/>
      <c r="L422" s="1156"/>
      <c r="M422" s="1156"/>
      <c r="N422" s="773">
        <f>SUM(N420:N421)</f>
        <v>0.42599031999999998</v>
      </c>
      <c r="P422" s="1157" t="s">
        <v>730</v>
      </c>
      <c r="Q422" s="1157"/>
      <c r="R422" s="1157"/>
      <c r="S422" s="1157"/>
      <c r="T422" s="773">
        <f>SUM(T420:T421)</f>
        <v>0.65161460000000004</v>
      </c>
    </row>
    <row r="423" spans="1:20">
      <c r="A423" s="717"/>
      <c r="B423" s="717"/>
      <c r="C423" s="717"/>
      <c r="D423" s="717"/>
      <c r="E423" s="717"/>
      <c r="F423" s="717"/>
      <c r="G423" s="774"/>
      <c r="H423" s="1156" t="s">
        <v>731</v>
      </c>
      <c r="I423" s="1156"/>
      <c r="J423" s="1156"/>
      <c r="K423" s="1156"/>
      <c r="L423" s="1156"/>
      <c r="M423" s="1156"/>
      <c r="N423" s="773">
        <f>SUM(N409,N413,N417,N422)</f>
        <v>12.789233859752123</v>
      </c>
      <c r="P423" s="1157" t="s">
        <v>731</v>
      </c>
      <c r="Q423" s="1157"/>
      <c r="R423" s="1157"/>
      <c r="S423" s="1157"/>
      <c r="T423" s="773">
        <f>SUM(T409,T413,T417,T422)</f>
        <v>12.549659139752121</v>
      </c>
    </row>
    <row r="424" spans="1:20">
      <c r="A424" s="717"/>
      <c r="B424" s="717"/>
      <c r="C424" s="717"/>
      <c r="D424" s="717"/>
      <c r="E424" s="717"/>
      <c r="F424" s="717"/>
      <c r="G424" s="774"/>
      <c r="H424" s="1156" t="s">
        <v>732</v>
      </c>
      <c r="I424" s="1156"/>
      <c r="J424" s="1156"/>
      <c r="K424" s="1156"/>
      <c r="L424" s="1156"/>
      <c r="M424" s="1156"/>
      <c r="N424" s="776">
        <f>N423</f>
        <v>12.789233859752123</v>
      </c>
      <c r="P424" s="1157" t="s">
        <v>732</v>
      </c>
      <c r="Q424" s="1157"/>
      <c r="R424" s="1157"/>
      <c r="S424" s="1157"/>
      <c r="T424" s="776">
        <f>T423</f>
        <v>12.549659139752121</v>
      </c>
    </row>
    <row r="425" spans="1:20" ht="15.75" thickBot="1">
      <c r="A425" s="717"/>
      <c r="B425" s="717"/>
      <c r="C425" s="717"/>
      <c r="D425" s="717"/>
      <c r="E425" s="717"/>
      <c r="F425" s="717"/>
      <c r="G425" s="774"/>
      <c r="H425" s="1176"/>
      <c r="I425" s="1176"/>
      <c r="J425" s="1176"/>
      <c r="K425" s="1176"/>
      <c r="L425" s="1176"/>
      <c r="M425" s="1176"/>
      <c r="N425" s="1176"/>
      <c r="P425" s="1177"/>
      <c r="Q425" s="1177"/>
      <c r="R425" s="1177"/>
      <c r="S425" s="1177"/>
      <c r="T425" s="1177"/>
    </row>
    <row r="426" spans="1:20" ht="15.75" customHeight="1" thickBot="1">
      <c r="A426" s="604">
        <v>3108016</v>
      </c>
      <c r="B426" s="1142" t="s">
        <v>1005</v>
      </c>
      <c r="C426" s="1143"/>
      <c r="D426" s="1143"/>
      <c r="E426" s="1143"/>
      <c r="F426" s="1143"/>
      <c r="G426" s="1143"/>
      <c r="H426" s="1143"/>
      <c r="I426" s="1143"/>
      <c r="J426" s="1143"/>
      <c r="K426" s="1143"/>
      <c r="L426" s="1143"/>
      <c r="M426" s="1143"/>
      <c r="N426" s="1143"/>
      <c r="O426" s="605"/>
      <c r="P426" s="605"/>
      <c r="Q426" s="768"/>
      <c r="R426" s="605"/>
      <c r="S426" s="768"/>
      <c r="T426" s="769"/>
    </row>
    <row r="427" spans="1:20">
      <c r="A427" s="1144" t="s">
        <v>690</v>
      </c>
      <c r="B427" s="1144"/>
      <c r="C427" s="1144"/>
      <c r="D427" s="1146" t="s">
        <v>14</v>
      </c>
      <c r="E427" s="1148" t="s">
        <v>691</v>
      </c>
      <c r="F427" s="1148"/>
      <c r="G427" s="1148"/>
      <c r="H427" s="1148" t="s">
        <v>692</v>
      </c>
      <c r="I427" s="1148"/>
      <c r="J427" s="1148"/>
      <c r="K427" s="1148"/>
      <c r="L427" s="1148"/>
      <c r="M427" s="1148"/>
      <c r="N427" s="1149" t="s">
        <v>693</v>
      </c>
      <c r="P427" s="1150" t="s">
        <v>692</v>
      </c>
      <c r="Q427" s="1150"/>
      <c r="R427" s="1150"/>
      <c r="S427" s="1150"/>
      <c r="T427" s="1131" t="s">
        <v>693</v>
      </c>
    </row>
    <row r="428" spans="1:20">
      <c r="A428" s="1145"/>
      <c r="B428" s="1145"/>
      <c r="C428" s="1145"/>
      <c r="D428" s="1147"/>
      <c r="E428" s="706" t="s">
        <v>694</v>
      </c>
      <c r="F428" s="706"/>
      <c r="G428" s="770" t="s">
        <v>695</v>
      </c>
      <c r="H428" s="1133" t="s">
        <v>694</v>
      </c>
      <c r="I428" s="1133"/>
      <c r="J428" s="1133"/>
      <c r="K428" s="1134" t="s">
        <v>695</v>
      </c>
      <c r="L428" s="1134"/>
      <c r="M428" s="1134"/>
      <c r="N428" s="1134"/>
      <c r="P428" s="1135" t="s">
        <v>694</v>
      </c>
      <c r="Q428" s="1135"/>
      <c r="R428" s="1135" t="s">
        <v>695</v>
      </c>
      <c r="S428" s="1135"/>
      <c r="T428" s="1132"/>
    </row>
    <row r="429" spans="1:20">
      <c r="A429" s="551" t="s">
        <v>653</v>
      </c>
      <c r="B429" s="1136" t="s">
        <v>768</v>
      </c>
      <c r="C429" s="1136"/>
      <c r="D429" s="711">
        <v>6.0240000000000002E-2</v>
      </c>
      <c r="E429" s="552">
        <v>1</v>
      </c>
      <c r="F429" s="552"/>
      <c r="G429" s="771">
        <v>0</v>
      </c>
      <c r="H429" s="1137">
        <v>18.656700000000001</v>
      </c>
      <c r="I429" s="1137"/>
      <c r="J429" s="1137"/>
      <c r="K429" s="1138">
        <v>4.6837</v>
      </c>
      <c r="L429" s="1138"/>
      <c r="M429" s="1138"/>
      <c r="N429" s="772">
        <f>D429*(E429*H429+G429*K429)</f>
        <v>1.123879608</v>
      </c>
      <c r="P429" s="1139">
        <v>18.656700000000001</v>
      </c>
      <c r="Q429" s="1139"/>
      <c r="R429" s="1139">
        <v>4.6837</v>
      </c>
      <c r="S429" s="1139"/>
      <c r="T429" s="773">
        <f>D429*(E429*P429+G429*R429)</f>
        <v>1.123879608</v>
      </c>
    </row>
    <row r="430" spans="1:20">
      <c r="A430" s="551" t="s">
        <v>672</v>
      </c>
      <c r="B430" s="1136" t="s">
        <v>673</v>
      </c>
      <c r="C430" s="1136"/>
      <c r="D430" s="711">
        <v>6.0240000000000002E-2</v>
      </c>
      <c r="E430" s="552">
        <v>1</v>
      </c>
      <c r="F430" s="552"/>
      <c r="G430" s="771">
        <v>0</v>
      </c>
      <c r="H430" s="1137">
        <v>29.391100000000002</v>
      </c>
      <c r="I430" s="1137"/>
      <c r="J430" s="1137"/>
      <c r="K430" s="1138">
        <v>29.040800000000001</v>
      </c>
      <c r="L430" s="1138"/>
      <c r="M430" s="1138"/>
      <c r="N430" s="772">
        <f>D430*(E430*H430+G430*K430)</f>
        <v>1.7705198640000002</v>
      </c>
      <c r="P430" s="1139">
        <v>26.874500000000001</v>
      </c>
      <c r="Q430" s="1139"/>
      <c r="R430" s="1139">
        <v>26.5242</v>
      </c>
      <c r="S430" s="1139"/>
      <c r="T430" s="773">
        <f>D430*(E430*P430+G430*R430)</f>
        <v>1.6189198800000002</v>
      </c>
    </row>
    <row r="431" spans="1:20">
      <c r="A431" s="717"/>
      <c r="B431" s="717"/>
      <c r="C431" s="717"/>
      <c r="D431" s="717"/>
      <c r="E431" s="717"/>
      <c r="F431" s="717"/>
      <c r="G431" s="774"/>
      <c r="H431" s="1156" t="s">
        <v>696</v>
      </c>
      <c r="I431" s="1156"/>
      <c r="J431" s="1156"/>
      <c r="K431" s="1156"/>
      <c r="L431" s="1156"/>
      <c r="M431" s="1156"/>
      <c r="N431" s="773">
        <f>SUM(N429:N430)</f>
        <v>2.8943994719999999</v>
      </c>
      <c r="P431" s="1157" t="s">
        <v>696</v>
      </c>
      <c r="Q431" s="1157"/>
      <c r="R431" s="1157"/>
      <c r="S431" s="1157"/>
      <c r="T431" s="773">
        <f>SUM(T429:T430)</f>
        <v>2.7427994880000002</v>
      </c>
    </row>
    <row r="432" spans="1:20" ht="16.5">
      <c r="A432" s="1158" t="s">
        <v>178</v>
      </c>
      <c r="B432" s="1158"/>
      <c r="C432" s="1158"/>
      <c r="D432" s="1158"/>
      <c r="E432" s="1158"/>
      <c r="F432" s="705"/>
      <c r="G432" s="770" t="s">
        <v>697</v>
      </c>
      <c r="H432" s="1133" t="s">
        <v>698</v>
      </c>
      <c r="I432" s="1133"/>
      <c r="J432" s="1133"/>
      <c r="K432" s="1134" t="s">
        <v>699</v>
      </c>
      <c r="L432" s="1134"/>
      <c r="M432" s="1134"/>
      <c r="N432" s="770" t="s">
        <v>693</v>
      </c>
      <c r="P432" s="1135" t="s">
        <v>698</v>
      </c>
      <c r="Q432" s="1135"/>
      <c r="R432" s="1135" t="s">
        <v>699</v>
      </c>
      <c r="S432" s="1135"/>
      <c r="T432" s="775" t="s">
        <v>693</v>
      </c>
    </row>
    <row r="433" spans="1:20">
      <c r="A433" s="551" t="s">
        <v>762</v>
      </c>
      <c r="B433" s="1151" t="s">
        <v>763</v>
      </c>
      <c r="C433" s="1151"/>
      <c r="D433" s="1151"/>
      <c r="E433" s="1151"/>
      <c r="F433" s="713"/>
      <c r="G433" s="771" t="s">
        <v>702</v>
      </c>
      <c r="H433" s="1152">
        <v>0.65</v>
      </c>
      <c r="I433" s="1152"/>
      <c r="J433" s="1152"/>
      <c r="K433" s="1153">
        <v>24.789000000000001</v>
      </c>
      <c r="L433" s="1153"/>
      <c r="M433" s="1153"/>
      <c r="N433" s="773">
        <f>H433*K433</f>
        <v>16.112850000000002</v>
      </c>
      <c r="P433" s="1154">
        <v>0.65</v>
      </c>
      <c r="Q433" s="1154"/>
      <c r="R433" s="1155">
        <v>22.724799999999998</v>
      </c>
      <c r="S433" s="1155"/>
      <c r="T433" s="773">
        <f>P433*R433</f>
        <v>14.77112</v>
      </c>
    </row>
    <row r="434" spans="1:20">
      <c r="A434" s="551" t="s">
        <v>700</v>
      </c>
      <c r="B434" s="1151" t="s">
        <v>701</v>
      </c>
      <c r="C434" s="1151"/>
      <c r="D434" s="1151"/>
      <c r="E434" s="1151"/>
      <c r="F434" s="713"/>
      <c r="G434" s="771" t="s">
        <v>702</v>
      </c>
      <c r="H434" s="1152">
        <v>0.65</v>
      </c>
      <c r="I434" s="1152"/>
      <c r="J434" s="1152"/>
      <c r="K434" s="1153">
        <v>33.366300000000003</v>
      </c>
      <c r="L434" s="1153"/>
      <c r="M434" s="1153"/>
      <c r="N434" s="773">
        <f>H434*K434</f>
        <v>21.688095000000004</v>
      </c>
      <c r="P434" s="1154">
        <v>0.65</v>
      </c>
      <c r="Q434" s="1154"/>
      <c r="R434" s="1155">
        <v>30.311399999999999</v>
      </c>
      <c r="S434" s="1155"/>
      <c r="T434" s="773">
        <f>P434*R434</f>
        <v>19.70241</v>
      </c>
    </row>
    <row r="435" spans="1:20">
      <c r="A435" s="717"/>
      <c r="B435" s="717"/>
      <c r="C435" s="717"/>
      <c r="D435" s="717"/>
      <c r="E435" s="717"/>
      <c r="F435" s="717"/>
      <c r="G435" s="774"/>
      <c r="H435" s="1156" t="s">
        <v>707</v>
      </c>
      <c r="I435" s="1156"/>
      <c r="J435" s="1156"/>
      <c r="K435" s="1156"/>
      <c r="L435" s="1156"/>
      <c r="M435" s="1156"/>
      <c r="N435" s="773">
        <f>SUM(N433:N434)</f>
        <v>37.800945000000006</v>
      </c>
      <c r="P435" s="1157" t="s">
        <v>707</v>
      </c>
      <c r="Q435" s="1157"/>
      <c r="R435" s="1157"/>
      <c r="S435" s="1157"/>
      <c r="T435" s="773">
        <f>SUM(T433:T434)</f>
        <v>34.473529999999997</v>
      </c>
    </row>
    <row r="436" spans="1:20">
      <c r="A436" s="717"/>
      <c r="B436" s="717"/>
      <c r="C436" s="717"/>
      <c r="D436" s="717"/>
      <c r="E436" s="717"/>
      <c r="F436" s="717"/>
      <c r="G436" s="774"/>
      <c r="H436" s="1156" t="s">
        <v>708</v>
      </c>
      <c r="I436" s="1156"/>
      <c r="J436" s="1156"/>
      <c r="K436" s="1156"/>
      <c r="L436" s="1156"/>
      <c r="M436" s="1156"/>
      <c r="N436" s="773">
        <f>SUM(N431,N435)</f>
        <v>40.695344472000002</v>
      </c>
      <c r="P436" s="1157" t="s">
        <v>708</v>
      </c>
      <c r="Q436" s="1157"/>
      <c r="R436" s="1157"/>
      <c r="S436" s="1157"/>
      <c r="T436" s="773">
        <f>SUM(T431,T435)</f>
        <v>37.216329488</v>
      </c>
    </row>
    <row r="437" spans="1:20">
      <c r="A437" s="717"/>
      <c r="B437" s="717"/>
      <c r="C437" s="717"/>
      <c r="D437" s="717"/>
      <c r="E437" s="717"/>
      <c r="F437" s="717"/>
      <c r="G437" s="774"/>
      <c r="H437" s="1156" t="s">
        <v>709</v>
      </c>
      <c r="I437" s="1156"/>
      <c r="J437" s="1156"/>
      <c r="K437" s="1156"/>
      <c r="L437" s="1156"/>
      <c r="M437" s="1156"/>
      <c r="N437" s="773">
        <v>1</v>
      </c>
      <c r="P437" s="1157" t="s">
        <v>709</v>
      </c>
      <c r="Q437" s="1157"/>
      <c r="R437" s="1157"/>
      <c r="S437" s="1157"/>
      <c r="T437" s="561">
        <v>1</v>
      </c>
    </row>
    <row r="438" spans="1:20">
      <c r="A438" s="717"/>
      <c r="B438" s="717"/>
      <c r="C438" s="717"/>
      <c r="D438" s="717"/>
      <c r="E438" s="717"/>
      <c r="F438" s="717"/>
      <c r="G438" s="774"/>
      <c r="H438" s="1156" t="s">
        <v>710</v>
      </c>
      <c r="I438" s="1156"/>
      <c r="J438" s="1156"/>
      <c r="K438" s="1156"/>
      <c r="L438" s="1156"/>
      <c r="M438" s="1156"/>
      <c r="N438" s="776">
        <f>N436/N437</f>
        <v>40.695344472000002</v>
      </c>
      <c r="P438" s="1157" t="s">
        <v>710</v>
      </c>
      <c r="Q438" s="1157"/>
      <c r="R438" s="1157"/>
      <c r="S438" s="1157"/>
      <c r="T438" s="776">
        <f>T436/T437</f>
        <v>37.216329488</v>
      </c>
    </row>
    <row r="439" spans="1:20" ht="16.5">
      <c r="A439" s="1158" t="s">
        <v>711</v>
      </c>
      <c r="B439" s="1158"/>
      <c r="C439" s="1158"/>
      <c r="D439" s="1158"/>
      <c r="E439" s="1158"/>
      <c r="F439" s="705"/>
      <c r="G439" s="770" t="s">
        <v>697</v>
      </c>
      <c r="H439" s="1133" t="s">
        <v>698</v>
      </c>
      <c r="I439" s="1133"/>
      <c r="J439" s="1133"/>
      <c r="K439" s="1134" t="s">
        <v>712</v>
      </c>
      <c r="L439" s="1134"/>
      <c r="M439" s="1134"/>
      <c r="N439" s="770" t="s">
        <v>713</v>
      </c>
      <c r="P439" s="1135" t="s">
        <v>698</v>
      </c>
      <c r="Q439" s="1135"/>
      <c r="R439" s="1135" t="s">
        <v>712</v>
      </c>
      <c r="S439" s="1135"/>
      <c r="T439" s="775" t="s">
        <v>713</v>
      </c>
    </row>
    <row r="440" spans="1:20">
      <c r="A440" s="551" t="s">
        <v>542</v>
      </c>
      <c r="B440" s="1136" t="s">
        <v>543</v>
      </c>
      <c r="C440" s="1136"/>
      <c r="D440" s="1136"/>
      <c r="E440" s="1136"/>
      <c r="F440" s="710"/>
      <c r="G440" s="771" t="s">
        <v>524</v>
      </c>
      <c r="H440" s="1152">
        <v>0.64166000000000001</v>
      </c>
      <c r="I440" s="1152"/>
      <c r="J440" s="1152"/>
      <c r="K440" s="1180">
        <v>11.847</v>
      </c>
      <c r="L440" s="1180"/>
      <c r="M440" s="1180"/>
      <c r="N440" s="773">
        <f>H440*K440</f>
        <v>7.6017460200000002</v>
      </c>
      <c r="P440" s="1154">
        <v>0.64166000000000001</v>
      </c>
      <c r="Q440" s="1154"/>
      <c r="R440" s="1162">
        <f>K440</f>
        <v>11.847</v>
      </c>
      <c r="S440" s="1162"/>
      <c r="T440" s="773">
        <f>P440*R440</f>
        <v>7.6017460200000002</v>
      </c>
    </row>
    <row r="441" spans="1:20">
      <c r="A441" s="551" t="s">
        <v>517</v>
      </c>
      <c r="B441" s="1136" t="s">
        <v>518</v>
      </c>
      <c r="C441" s="1136"/>
      <c r="D441" s="1136"/>
      <c r="E441" s="1136"/>
      <c r="F441" s="710"/>
      <c r="G441" s="771" t="s">
        <v>519</v>
      </c>
      <c r="H441" s="1152">
        <v>0.57750000000000001</v>
      </c>
      <c r="I441" s="1152"/>
      <c r="J441" s="1152"/>
      <c r="K441" s="1180">
        <v>55.9084</v>
      </c>
      <c r="L441" s="1180"/>
      <c r="M441" s="1180"/>
      <c r="N441" s="773">
        <f t="shared" ref="N441:N446" si="108">H441*K441</f>
        <v>32.287101</v>
      </c>
      <c r="P441" s="1154">
        <v>0.57750000000000001</v>
      </c>
      <c r="Q441" s="1154"/>
      <c r="R441" s="1162">
        <f t="shared" ref="R441:R446" si="109">K441</f>
        <v>55.9084</v>
      </c>
      <c r="S441" s="1162"/>
      <c r="T441" s="773">
        <f t="shared" ref="T441:T446" si="110">P441*R441</f>
        <v>32.287101</v>
      </c>
    </row>
    <row r="442" spans="1:20">
      <c r="A442" s="551" t="s">
        <v>588</v>
      </c>
      <c r="B442" s="1136" t="s">
        <v>589</v>
      </c>
      <c r="C442" s="1136"/>
      <c r="D442" s="1136"/>
      <c r="E442" s="1136"/>
      <c r="F442" s="710"/>
      <c r="G442" s="771" t="s">
        <v>583</v>
      </c>
      <c r="H442" s="1152">
        <v>1.0529999999999999E-2</v>
      </c>
      <c r="I442" s="1152"/>
      <c r="J442" s="1152"/>
      <c r="K442" s="1180">
        <v>13.474</v>
      </c>
      <c r="L442" s="1180"/>
      <c r="M442" s="1180"/>
      <c r="N442" s="773">
        <f t="shared" si="108"/>
        <v>0.14188122</v>
      </c>
      <c r="P442" s="1154">
        <v>1.0529999999999999E-2</v>
      </c>
      <c r="Q442" s="1154"/>
      <c r="R442" s="1162">
        <f t="shared" si="109"/>
        <v>13.474</v>
      </c>
      <c r="S442" s="1162"/>
      <c r="T442" s="773">
        <f t="shared" si="110"/>
        <v>0.14188122</v>
      </c>
    </row>
    <row r="443" spans="1:20">
      <c r="A443" s="551" t="s">
        <v>562</v>
      </c>
      <c r="B443" s="1136" t="s">
        <v>563</v>
      </c>
      <c r="C443" s="1136"/>
      <c r="D443" s="1136"/>
      <c r="E443" s="1136"/>
      <c r="F443" s="710"/>
      <c r="G443" s="771" t="s">
        <v>524</v>
      </c>
      <c r="H443" s="1152">
        <v>0.28436</v>
      </c>
      <c r="I443" s="1152"/>
      <c r="J443" s="1152"/>
      <c r="K443" s="1180">
        <v>4.1128999999999998</v>
      </c>
      <c r="L443" s="1180"/>
      <c r="M443" s="1180"/>
      <c r="N443" s="773">
        <f t="shared" si="108"/>
        <v>1.1695442439999999</v>
      </c>
      <c r="P443" s="1154">
        <v>0.28436</v>
      </c>
      <c r="Q443" s="1154"/>
      <c r="R443" s="1162">
        <f t="shared" si="109"/>
        <v>4.1128999999999998</v>
      </c>
      <c r="S443" s="1162"/>
      <c r="T443" s="773">
        <f t="shared" si="110"/>
        <v>1.1695442439999999</v>
      </c>
    </row>
    <row r="444" spans="1:20">
      <c r="A444" s="551" t="s">
        <v>546</v>
      </c>
      <c r="B444" s="1136" t="s">
        <v>547</v>
      </c>
      <c r="C444" s="1136"/>
      <c r="D444" s="1136"/>
      <c r="E444" s="1136"/>
      <c r="F444" s="710"/>
      <c r="G444" s="771" t="s">
        <v>508</v>
      </c>
      <c r="H444" s="1152">
        <v>0.20394999999999999</v>
      </c>
      <c r="I444" s="1152"/>
      <c r="J444" s="1152"/>
      <c r="K444" s="1180">
        <v>16.544499999999999</v>
      </c>
      <c r="L444" s="1180"/>
      <c r="M444" s="1180"/>
      <c r="N444" s="773">
        <f t="shared" si="108"/>
        <v>3.3742507749999997</v>
      </c>
      <c r="P444" s="1154">
        <v>0.20394999999999999</v>
      </c>
      <c r="Q444" s="1154"/>
      <c r="R444" s="1162">
        <f t="shared" si="109"/>
        <v>16.544499999999999</v>
      </c>
      <c r="S444" s="1162"/>
      <c r="T444" s="773">
        <f t="shared" si="110"/>
        <v>3.3742507749999997</v>
      </c>
    </row>
    <row r="445" spans="1:20">
      <c r="A445" s="551" t="s">
        <v>529</v>
      </c>
      <c r="B445" s="1136" t="s">
        <v>530</v>
      </c>
      <c r="C445" s="1136"/>
      <c r="D445" s="1136"/>
      <c r="E445" s="1136"/>
      <c r="F445" s="710"/>
      <c r="G445" s="771" t="s">
        <v>524</v>
      </c>
      <c r="H445" s="1152">
        <v>2.9853900000000002</v>
      </c>
      <c r="I445" s="1152"/>
      <c r="J445" s="1152"/>
      <c r="K445" s="1180">
        <v>4.0045999999999999</v>
      </c>
      <c r="L445" s="1180"/>
      <c r="M445" s="1180"/>
      <c r="N445" s="773">
        <f t="shared" si="108"/>
        <v>11.955292794</v>
      </c>
      <c r="P445" s="1154">
        <v>2.9853900000000002</v>
      </c>
      <c r="Q445" s="1154"/>
      <c r="R445" s="1162">
        <f t="shared" si="109"/>
        <v>4.0045999999999999</v>
      </c>
      <c r="S445" s="1162"/>
      <c r="T445" s="773">
        <f t="shared" si="110"/>
        <v>11.955292794</v>
      </c>
    </row>
    <row r="446" spans="1:20">
      <c r="A446" s="551" t="s">
        <v>540</v>
      </c>
      <c r="B446" s="1136" t="s">
        <v>541</v>
      </c>
      <c r="C446" s="1136"/>
      <c r="D446" s="1136"/>
      <c r="E446" s="1136"/>
      <c r="F446" s="710"/>
      <c r="G446" s="771" t="s">
        <v>524</v>
      </c>
      <c r="H446" s="1152">
        <v>0.51334000000000002</v>
      </c>
      <c r="I446" s="1152"/>
      <c r="J446" s="1152"/>
      <c r="K446" s="1180">
        <v>12.2699</v>
      </c>
      <c r="L446" s="1180"/>
      <c r="M446" s="1180"/>
      <c r="N446" s="773">
        <f t="shared" si="108"/>
        <v>6.2986304660000005</v>
      </c>
      <c r="P446" s="1154">
        <v>0.51334000000000002</v>
      </c>
      <c r="Q446" s="1154"/>
      <c r="R446" s="1162">
        <f t="shared" si="109"/>
        <v>12.2699</v>
      </c>
      <c r="S446" s="1162"/>
      <c r="T446" s="773">
        <f t="shared" si="110"/>
        <v>6.2986304660000005</v>
      </c>
    </row>
    <row r="447" spans="1:20">
      <c r="A447" s="717"/>
      <c r="B447" s="717"/>
      <c r="C447" s="717"/>
      <c r="D447" s="717"/>
      <c r="E447" s="717"/>
      <c r="F447" s="717"/>
      <c r="G447" s="774"/>
      <c r="H447" s="1156" t="s">
        <v>714</v>
      </c>
      <c r="I447" s="1156"/>
      <c r="J447" s="1156"/>
      <c r="K447" s="1156"/>
      <c r="L447" s="1156"/>
      <c r="M447" s="1156"/>
      <c r="N447" s="776">
        <f>SUM(N440:N446)</f>
        <v>62.828446519000003</v>
      </c>
      <c r="P447" s="1157" t="s">
        <v>714</v>
      </c>
      <c r="Q447" s="1157"/>
      <c r="R447" s="1157"/>
      <c r="S447" s="1157"/>
      <c r="T447" s="776">
        <f>SUM(T440:T446)</f>
        <v>62.828446519000003</v>
      </c>
    </row>
    <row r="448" spans="1:20" ht="16.5">
      <c r="A448" s="1158" t="s">
        <v>720</v>
      </c>
      <c r="B448" s="1158"/>
      <c r="C448" s="1158"/>
      <c r="D448" s="706" t="s">
        <v>6</v>
      </c>
      <c r="E448" s="1133" t="s">
        <v>721</v>
      </c>
      <c r="F448" s="1133"/>
      <c r="G448" s="1133"/>
      <c r="H448" s="1133" t="s">
        <v>698</v>
      </c>
      <c r="I448" s="1133"/>
      <c r="J448" s="1133"/>
      <c r="K448" s="1134" t="s">
        <v>715</v>
      </c>
      <c r="L448" s="1134"/>
      <c r="M448" s="1134"/>
      <c r="N448" s="770" t="s">
        <v>713</v>
      </c>
      <c r="P448" s="1135" t="s">
        <v>698</v>
      </c>
      <c r="Q448" s="1135"/>
      <c r="R448" s="1135" t="s">
        <v>715</v>
      </c>
      <c r="S448" s="1135"/>
      <c r="T448" s="775" t="s">
        <v>713</v>
      </c>
    </row>
    <row r="449" spans="1:20">
      <c r="A449" s="708" t="s">
        <v>542</v>
      </c>
      <c r="B449" s="1169" t="s">
        <v>769</v>
      </c>
      <c r="C449" s="1169"/>
      <c r="D449" s="708" t="s">
        <v>621</v>
      </c>
      <c r="E449" s="1170" t="s">
        <v>723</v>
      </c>
      <c r="F449" s="1170"/>
      <c r="G449" s="1170"/>
      <c r="H449" s="1171">
        <v>3.6099999999999999E-3</v>
      </c>
      <c r="I449" s="1171"/>
      <c r="J449" s="1171"/>
      <c r="K449" s="1172">
        <v>34.5</v>
      </c>
      <c r="L449" s="1173"/>
      <c r="M449" s="1173"/>
      <c r="N449" s="779">
        <f t="shared" ref="N449:N455" si="111">K449*H449</f>
        <v>0.124545</v>
      </c>
      <c r="P449" s="1174">
        <f t="shared" ref="P449:P455" si="112">H449</f>
        <v>3.6099999999999999E-3</v>
      </c>
      <c r="Q449" s="1174"/>
      <c r="R449" s="1175">
        <v>33.200000000000003</v>
      </c>
      <c r="S449" s="1175"/>
      <c r="T449" s="780">
        <f t="shared" ref="T449:T455" si="113">P449*R449</f>
        <v>0.11985200000000001</v>
      </c>
    </row>
    <row r="450" spans="1:20">
      <c r="A450" s="708" t="s">
        <v>517</v>
      </c>
      <c r="B450" s="1169" t="s">
        <v>770</v>
      </c>
      <c r="C450" s="1169"/>
      <c r="D450" s="708" t="s">
        <v>621</v>
      </c>
      <c r="E450" s="1170" t="s">
        <v>723</v>
      </c>
      <c r="F450" s="1170"/>
      <c r="G450" s="1170"/>
      <c r="H450" s="1171">
        <v>8.09E-3</v>
      </c>
      <c r="I450" s="1171"/>
      <c r="J450" s="1171"/>
      <c r="K450" s="1172">
        <v>34.5</v>
      </c>
      <c r="L450" s="1173"/>
      <c r="M450" s="1173"/>
      <c r="N450" s="779">
        <f t="shared" si="111"/>
        <v>0.27910499999999999</v>
      </c>
      <c r="P450" s="1174">
        <f t="shared" si="112"/>
        <v>8.09E-3</v>
      </c>
      <c r="Q450" s="1174"/>
      <c r="R450" s="1175">
        <v>33.200000000000003</v>
      </c>
      <c r="S450" s="1175"/>
      <c r="T450" s="780">
        <f t="shared" si="113"/>
        <v>0.26858800000000005</v>
      </c>
    </row>
    <row r="451" spans="1:20">
      <c r="A451" s="708" t="s">
        <v>588</v>
      </c>
      <c r="B451" s="1169" t="s">
        <v>771</v>
      </c>
      <c r="C451" s="1169"/>
      <c r="D451" s="708" t="s">
        <v>621</v>
      </c>
      <c r="E451" s="1170" t="s">
        <v>723</v>
      </c>
      <c r="F451" s="1170"/>
      <c r="G451" s="1170"/>
      <c r="H451" s="1171">
        <v>1.0000000000000001E-5</v>
      </c>
      <c r="I451" s="1171"/>
      <c r="J451" s="1171"/>
      <c r="K451" s="1172">
        <v>34.5</v>
      </c>
      <c r="L451" s="1173"/>
      <c r="M451" s="1173"/>
      <c r="N451" s="779">
        <f t="shared" si="111"/>
        <v>3.4500000000000004E-4</v>
      </c>
      <c r="P451" s="1174">
        <f t="shared" si="112"/>
        <v>1.0000000000000001E-5</v>
      </c>
      <c r="Q451" s="1174"/>
      <c r="R451" s="1175">
        <v>33.200000000000003</v>
      </c>
      <c r="S451" s="1175"/>
      <c r="T451" s="780">
        <f t="shared" si="113"/>
        <v>3.3200000000000005E-4</v>
      </c>
    </row>
    <row r="452" spans="1:20">
      <c r="A452" s="708" t="s">
        <v>562</v>
      </c>
      <c r="B452" s="1169" t="s">
        <v>772</v>
      </c>
      <c r="C452" s="1169"/>
      <c r="D452" s="708" t="s">
        <v>621</v>
      </c>
      <c r="E452" s="1170" t="s">
        <v>723</v>
      </c>
      <c r="F452" s="1170"/>
      <c r="G452" s="1170"/>
      <c r="H452" s="1171">
        <v>5.2999999999999998E-4</v>
      </c>
      <c r="I452" s="1171"/>
      <c r="J452" s="1171"/>
      <c r="K452" s="1172">
        <v>34.5</v>
      </c>
      <c r="L452" s="1173"/>
      <c r="M452" s="1173"/>
      <c r="N452" s="779">
        <f t="shared" si="111"/>
        <v>1.8284999999999999E-2</v>
      </c>
      <c r="P452" s="1174">
        <f t="shared" si="112"/>
        <v>5.2999999999999998E-4</v>
      </c>
      <c r="Q452" s="1174"/>
      <c r="R452" s="1175">
        <v>33.200000000000003</v>
      </c>
      <c r="S452" s="1175"/>
      <c r="T452" s="780">
        <f t="shared" si="113"/>
        <v>1.7596000000000001E-2</v>
      </c>
    </row>
    <row r="453" spans="1:20">
      <c r="A453" s="708" t="s">
        <v>546</v>
      </c>
      <c r="B453" s="1169" t="s">
        <v>773</v>
      </c>
      <c r="C453" s="1169"/>
      <c r="D453" s="708" t="s">
        <v>621</v>
      </c>
      <c r="E453" s="1170" t="s">
        <v>723</v>
      </c>
      <c r="F453" s="1170"/>
      <c r="G453" s="1170"/>
      <c r="H453" s="1171">
        <v>2.0000000000000001E-4</v>
      </c>
      <c r="I453" s="1171"/>
      <c r="J453" s="1171"/>
      <c r="K453" s="1172">
        <v>34.5</v>
      </c>
      <c r="L453" s="1173"/>
      <c r="M453" s="1173"/>
      <c r="N453" s="779">
        <f t="shared" si="111"/>
        <v>6.9000000000000008E-3</v>
      </c>
      <c r="P453" s="1174">
        <f t="shared" si="112"/>
        <v>2.0000000000000001E-4</v>
      </c>
      <c r="Q453" s="1174"/>
      <c r="R453" s="1175">
        <v>33.200000000000003</v>
      </c>
      <c r="S453" s="1175"/>
      <c r="T453" s="780">
        <f t="shared" si="113"/>
        <v>6.6400000000000009E-3</v>
      </c>
    </row>
    <row r="454" spans="1:20">
      <c r="A454" s="708" t="s">
        <v>529</v>
      </c>
      <c r="B454" s="1169" t="s">
        <v>774</v>
      </c>
      <c r="C454" s="1169"/>
      <c r="D454" s="708" t="s">
        <v>621</v>
      </c>
      <c r="E454" s="1170" t="s">
        <v>723</v>
      </c>
      <c r="F454" s="1170"/>
      <c r="G454" s="1170"/>
      <c r="H454" s="1171">
        <v>7.4599999999999996E-3</v>
      </c>
      <c r="I454" s="1171"/>
      <c r="J454" s="1171"/>
      <c r="K454" s="1172">
        <v>34.5</v>
      </c>
      <c r="L454" s="1173"/>
      <c r="M454" s="1173"/>
      <c r="N454" s="779">
        <f t="shared" si="111"/>
        <v>0.25736999999999999</v>
      </c>
      <c r="P454" s="1174">
        <f t="shared" si="112"/>
        <v>7.4599999999999996E-3</v>
      </c>
      <c r="Q454" s="1174"/>
      <c r="R454" s="1175">
        <v>33.200000000000003</v>
      </c>
      <c r="S454" s="1175"/>
      <c r="T454" s="780">
        <f t="shared" si="113"/>
        <v>0.247672</v>
      </c>
    </row>
    <row r="455" spans="1:20">
      <c r="A455" s="708" t="s">
        <v>540</v>
      </c>
      <c r="B455" s="1169" t="s">
        <v>775</v>
      </c>
      <c r="C455" s="1169"/>
      <c r="D455" s="708" t="s">
        <v>621</v>
      </c>
      <c r="E455" s="1170" t="s">
        <v>723</v>
      </c>
      <c r="F455" s="1170"/>
      <c r="G455" s="1170"/>
      <c r="H455" s="1171">
        <v>3.8500000000000001E-3</v>
      </c>
      <c r="I455" s="1171"/>
      <c r="J455" s="1171"/>
      <c r="K455" s="1172">
        <v>34.5</v>
      </c>
      <c r="L455" s="1173"/>
      <c r="M455" s="1173"/>
      <c r="N455" s="779">
        <f t="shared" si="111"/>
        <v>0.132825</v>
      </c>
      <c r="P455" s="1174">
        <f t="shared" si="112"/>
        <v>3.8500000000000001E-3</v>
      </c>
      <c r="Q455" s="1174"/>
      <c r="R455" s="1175">
        <v>33.200000000000003</v>
      </c>
      <c r="S455" s="1175"/>
      <c r="T455" s="780">
        <f t="shared" si="113"/>
        <v>0.12782000000000002</v>
      </c>
    </row>
    <row r="456" spans="1:20">
      <c r="A456" s="717"/>
      <c r="B456" s="717"/>
      <c r="C456" s="717"/>
      <c r="D456" s="717"/>
      <c r="E456" s="717"/>
      <c r="F456" s="717"/>
      <c r="G456" s="774"/>
      <c r="H456" s="1156" t="s">
        <v>726</v>
      </c>
      <c r="I456" s="1156"/>
      <c r="J456" s="1156"/>
      <c r="K456" s="1156"/>
      <c r="L456" s="1156"/>
      <c r="M456" s="1156"/>
      <c r="N456" s="776">
        <f>SUM(N449:N455)</f>
        <v>0.81937499999999996</v>
      </c>
      <c r="P456" s="1157" t="s">
        <v>726</v>
      </c>
      <c r="Q456" s="1157"/>
      <c r="R456" s="1157"/>
      <c r="S456" s="1157"/>
      <c r="T456" s="776">
        <f>SUM(T449:T455)</f>
        <v>0.78850000000000009</v>
      </c>
    </row>
    <row r="457" spans="1:20">
      <c r="A457" s="1158" t="s">
        <v>727</v>
      </c>
      <c r="B457" s="1158"/>
      <c r="C457" s="1133" t="s">
        <v>728</v>
      </c>
      <c r="D457" s="1133" t="s">
        <v>45</v>
      </c>
      <c r="E457" s="1133" t="s">
        <v>44</v>
      </c>
      <c r="F457" s="1133"/>
      <c r="G457" s="1133"/>
      <c r="H457" s="1133" t="s">
        <v>43</v>
      </c>
      <c r="I457" s="1133"/>
      <c r="J457" s="1133"/>
      <c r="K457" s="1134" t="s">
        <v>141</v>
      </c>
      <c r="L457" s="1134"/>
      <c r="M457" s="1134"/>
      <c r="N457" s="1134" t="s">
        <v>713</v>
      </c>
      <c r="P457" s="1135" t="s">
        <v>43</v>
      </c>
      <c r="Q457" s="1135"/>
      <c r="R457" s="1135" t="s">
        <v>141</v>
      </c>
      <c r="S457" s="1135"/>
      <c r="T457" s="1132" t="s">
        <v>713</v>
      </c>
    </row>
    <row r="458" spans="1:20">
      <c r="A458" s="1158"/>
      <c r="B458" s="1158"/>
      <c r="C458" s="1133"/>
      <c r="D458" s="1133"/>
      <c r="E458" s="706" t="s">
        <v>112</v>
      </c>
      <c r="F458" s="706"/>
      <c r="G458" s="770" t="s">
        <v>729</v>
      </c>
      <c r="H458" s="706" t="s">
        <v>112</v>
      </c>
      <c r="I458" s="706"/>
      <c r="J458" s="770" t="s">
        <v>729</v>
      </c>
      <c r="K458" s="770" t="s">
        <v>112</v>
      </c>
      <c r="L458" s="770"/>
      <c r="M458" s="770" t="s">
        <v>729</v>
      </c>
      <c r="N458" s="1134"/>
      <c r="P458" s="704" t="s">
        <v>112</v>
      </c>
      <c r="Q458" s="775" t="s">
        <v>729</v>
      </c>
      <c r="R458" s="704" t="s">
        <v>112</v>
      </c>
      <c r="S458" s="775" t="s">
        <v>729</v>
      </c>
      <c r="T458" s="1132"/>
    </row>
    <row r="459" spans="1:20" ht="16.5">
      <c r="A459" s="708" t="s">
        <v>542</v>
      </c>
      <c r="B459" s="707" t="s">
        <v>769</v>
      </c>
      <c r="C459" s="708" t="s">
        <v>227</v>
      </c>
      <c r="D459" s="709">
        <v>3.6099999999999999E-3</v>
      </c>
      <c r="E459" s="553">
        <v>0</v>
      </c>
      <c r="F459" s="606" t="s">
        <v>937</v>
      </c>
      <c r="G459" s="781">
        <v>1.08</v>
      </c>
      <c r="H459" s="553">
        <v>20.3</v>
      </c>
      <c r="I459" s="607" t="s">
        <v>938</v>
      </c>
      <c r="J459" s="781">
        <v>0.87</v>
      </c>
      <c r="K459" s="782">
        <v>305</v>
      </c>
      <c r="L459" s="783" t="s">
        <v>939</v>
      </c>
      <c r="M459" s="781">
        <v>0.7</v>
      </c>
      <c r="N459" s="782">
        <f t="shared" ref="N459:N465" si="114">$D459*(H459*J459+K459*M459)</f>
        <v>0.83449121000000004</v>
      </c>
      <c r="P459" s="554">
        <f t="shared" ref="P459:P465" si="115">H459</f>
        <v>20.3</v>
      </c>
      <c r="Q459" s="781">
        <v>1.35</v>
      </c>
      <c r="R459" s="554">
        <f t="shared" ref="R459:R465" si="116">K459</f>
        <v>305</v>
      </c>
      <c r="S459" s="781">
        <v>1.07</v>
      </c>
      <c r="T459" s="782">
        <f t="shared" ref="T459:T465" si="117">$D459*(P459*Q459+R459*S459)</f>
        <v>1.27705555</v>
      </c>
    </row>
    <row r="460" spans="1:20" ht="16.5">
      <c r="A460" s="708" t="s">
        <v>517</v>
      </c>
      <c r="B460" s="707" t="s">
        <v>770</v>
      </c>
      <c r="C460" s="708" t="s">
        <v>227</v>
      </c>
      <c r="D460" s="709">
        <v>8.09E-3</v>
      </c>
      <c r="E460" s="553">
        <v>0</v>
      </c>
      <c r="F460" s="606" t="s">
        <v>937</v>
      </c>
      <c r="G460" s="781">
        <v>1.08</v>
      </c>
      <c r="H460" s="553">
        <v>20.3</v>
      </c>
      <c r="I460" s="607" t="s">
        <v>938</v>
      </c>
      <c r="J460" s="781">
        <v>0.87</v>
      </c>
      <c r="K460" s="782">
        <v>522</v>
      </c>
      <c r="L460" s="783" t="s">
        <v>939</v>
      </c>
      <c r="M460" s="781">
        <v>0.7</v>
      </c>
      <c r="N460" s="782">
        <f t="shared" si="114"/>
        <v>3.0989634899999996</v>
      </c>
      <c r="P460" s="554">
        <f t="shared" si="115"/>
        <v>20.3</v>
      </c>
      <c r="Q460" s="781">
        <v>1.35</v>
      </c>
      <c r="R460" s="554">
        <f t="shared" si="116"/>
        <v>522</v>
      </c>
      <c r="S460" s="781">
        <v>1.07</v>
      </c>
      <c r="T460" s="782">
        <f t="shared" si="117"/>
        <v>4.7402950500000003</v>
      </c>
    </row>
    <row r="461" spans="1:20" ht="16.5">
      <c r="A461" s="708" t="s">
        <v>588</v>
      </c>
      <c r="B461" s="707" t="s">
        <v>771</v>
      </c>
      <c r="C461" s="708" t="s">
        <v>227</v>
      </c>
      <c r="D461" s="709">
        <v>1.0000000000000001E-5</v>
      </c>
      <c r="E461" s="553">
        <v>0</v>
      </c>
      <c r="F461" s="606" t="s">
        <v>937</v>
      </c>
      <c r="G461" s="781">
        <v>1.08</v>
      </c>
      <c r="H461" s="553">
        <v>20.3</v>
      </c>
      <c r="I461" s="607" t="s">
        <v>938</v>
      </c>
      <c r="J461" s="781">
        <v>0.87</v>
      </c>
      <c r="K461" s="782">
        <v>305</v>
      </c>
      <c r="L461" s="783" t="s">
        <v>939</v>
      </c>
      <c r="M461" s="781">
        <v>0.7</v>
      </c>
      <c r="N461" s="782">
        <f t="shared" si="114"/>
        <v>2.3116100000000004E-3</v>
      </c>
      <c r="P461" s="554">
        <f t="shared" si="115"/>
        <v>20.3</v>
      </c>
      <c r="Q461" s="781">
        <v>1.35</v>
      </c>
      <c r="R461" s="554">
        <f t="shared" si="116"/>
        <v>305</v>
      </c>
      <c r="S461" s="781">
        <v>1.07</v>
      </c>
      <c r="T461" s="782">
        <f t="shared" si="117"/>
        <v>3.5375500000000004E-3</v>
      </c>
    </row>
    <row r="462" spans="1:20" ht="16.5">
      <c r="A462" s="708" t="s">
        <v>562</v>
      </c>
      <c r="B462" s="707" t="s">
        <v>772</v>
      </c>
      <c r="C462" s="708" t="s">
        <v>227</v>
      </c>
      <c r="D462" s="709">
        <v>5.2999999999999998E-4</v>
      </c>
      <c r="E462" s="553">
        <v>0</v>
      </c>
      <c r="F462" s="606" t="s">
        <v>937</v>
      </c>
      <c r="G462" s="781">
        <v>1.08</v>
      </c>
      <c r="H462" s="553">
        <v>20.3</v>
      </c>
      <c r="I462" s="607" t="s">
        <v>938</v>
      </c>
      <c r="J462" s="781">
        <v>0.87</v>
      </c>
      <c r="K462" s="782">
        <v>305</v>
      </c>
      <c r="L462" s="783" t="s">
        <v>939</v>
      </c>
      <c r="M462" s="781">
        <v>0.7</v>
      </c>
      <c r="N462" s="782">
        <f t="shared" si="114"/>
        <v>0.12251532999999999</v>
      </c>
      <c r="P462" s="554">
        <f t="shared" si="115"/>
        <v>20.3</v>
      </c>
      <c r="Q462" s="781">
        <v>1.35</v>
      </c>
      <c r="R462" s="554">
        <f t="shared" si="116"/>
        <v>305</v>
      </c>
      <c r="S462" s="781">
        <v>1.07</v>
      </c>
      <c r="T462" s="782">
        <f t="shared" si="117"/>
        <v>0.18749014999999999</v>
      </c>
    </row>
    <row r="463" spans="1:20" ht="16.5">
      <c r="A463" s="708" t="s">
        <v>546</v>
      </c>
      <c r="B463" s="707" t="s">
        <v>773</v>
      </c>
      <c r="C463" s="708" t="s">
        <v>227</v>
      </c>
      <c r="D463" s="709">
        <v>2.0000000000000001E-4</v>
      </c>
      <c r="E463" s="553">
        <v>0</v>
      </c>
      <c r="F463" s="606" t="s">
        <v>937</v>
      </c>
      <c r="G463" s="781">
        <v>1.08</v>
      </c>
      <c r="H463" s="553">
        <v>20.3</v>
      </c>
      <c r="I463" s="607" t="s">
        <v>938</v>
      </c>
      <c r="J463" s="781">
        <v>0.87</v>
      </c>
      <c r="K463" s="782">
        <v>305</v>
      </c>
      <c r="L463" s="783" t="s">
        <v>939</v>
      </c>
      <c r="M463" s="781">
        <v>0.7</v>
      </c>
      <c r="N463" s="782">
        <f t="shared" si="114"/>
        <v>4.6232200000000001E-2</v>
      </c>
      <c r="P463" s="554">
        <f t="shared" si="115"/>
        <v>20.3</v>
      </c>
      <c r="Q463" s="781">
        <v>1.35</v>
      </c>
      <c r="R463" s="554">
        <f t="shared" si="116"/>
        <v>305</v>
      </c>
      <c r="S463" s="781">
        <v>1.07</v>
      </c>
      <c r="T463" s="782">
        <f t="shared" si="117"/>
        <v>7.0751000000000008E-2</v>
      </c>
    </row>
    <row r="464" spans="1:20" ht="16.5">
      <c r="A464" s="708" t="s">
        <v>529</v>
      </c>
      <c r="B464" s="707" t="s">
        <v>774</v>
      </c>
      <c r="C464" s="708" t="s">
        <v>227</v>
      </c>
      <c r="D464" s="709">
        <v>7.4599999999999996E-3</v>
      </c>
      <c r="E464" s="553">
        <v>0</v>
      </c>
      <c r="F464" s="606" t="s">
        <v>937</v>
      </c>
      <c r="G464" s="781">
        <v>1.08</v>
      </c>
      <c r="H464" s="553">
        <v>20.3</v>
      </c>
      <c r="I464" s="607" t="s">
        <v>938</v>
      </c>
      <c r="J464" s="781">
        <v>0.87</v>
      </c>
      <c r="K464" s="782">
        <v>305</v>
      </c>
      <c r="L464" s="783" t="s">
        <v>939</v>
      </c>
      <c r="M464" s="781">
        <v>0.7</v>
      </c>
      <c r="N464" s="782">
        <f t="shared" si="114"/>
        <v>1.7244610599999999</v>
      </c>
      <c r="P464" s="554">
        <f t="shared" si="115"/>
        <v>20.3</v>
      </c>
      <c r="Q464" s="781">
        <v>1.35</v>
      </c>
      <c r="R464" s="554">
        <f t="shared" si="116"/>
        <v>305</v>
      </c>
      <c r="S464" s="781">
        <v>1.07</v>
      </c>
      <c r="T464" s="782">
        <f t="shared" si="117"/>
        <v>2.6390122999999996</v>
      </c>
    </row>
    <row r="465" spans="1:20" ht="16.5">
      <c r="A465" s="708" t="s">
        <v>540</v>
      </c>
      <c r="B465" s="707" t="s">
        <v>775</v>
      </c>
      <c r="C465" s="708" t="s">
        <v>227</v>
      </c>
      <c r="D465" s="709">
        <v>3.8500000000000001E-3</v>
      </c>
      <c r="E465" s="553">
        <v>0</v>
      </c>
      <c r="F465" s="606" t="s">
        <v>937</v>
      </c>
      <c r="G465" s="781">
        <v>1.08</v>
      </c>
      <c r="H465" s="553">
        <v>20.3</v>
      </c>
      <c r="I465" s="607" t="s">
        <v>938</v>
      </c>
      <c r="J465" s="781">
        <v>0.87</v>
      </c>
      <c r="K465" s="782">
        <v>305</v>
      </c>
      <c r="L465" s="783" t="s">
        <v>939</v>
      </c>
      <c r="M465" s="781">
        <v>0.7</v>
      </c>
      <c r="N465" s="782">
        <f t="shared" si="114"/>
        <v>0.88996985000000006</v>
      </c>
      <c r="P465" s="554">
        <f t="shared" si="115"/>
        <v>20.3</v>
      </c>
      <c r="Q465" s="781">
        <v>1.35</v>
      </c>
      <c r="R465" s="554">
        <f t="shared" si="116"/>
        <v>305</v>
      </c>
      <c r="S465" s="781">
        <v>1.07</v>
      </c>
      <c r="T465" s="782">
        <f t="shared" si="117"/>
        <v>1.36195675</v>
      </c>
    </row>
    <row r="466" spans="1:20">
      <c r="A466" s="717"/>
      <c r="B466" s="717"/>
      <c r="C466" s="717"/>
      <c r="D466" s="717"/>
      <c r="E466" s="717"/>
      <c r="F466" s="717"/>
      <c r="G466" s="774"/>
      <c r="H466" s="1156" t="s">
        <v>730</v>
      </c>
      <c r="I466" s="1156"/>
      <c r="J466" s="1156"/>
      <c r="K466" s="1156"/>
      <c r="L466" s="1156"/>
      <c r="M466" s="1156"/>
      <c r="N466" s="773">
        <f>SUM(N459:N465)</f>
        <v>6.7189447500000004</v>
      </c>
      <c r="P466" s="1157" t="s">
        <v>730</v>
      </c>
      <c r="Q466" s="1157"/>
      <c r="R466" s="1157"/>
      <c r="S466" s="1157"/>
      <c r="T466" s="773">
        <f>SUM(T459:T465)</f>
        <v>10.280098349999999</v>
      </c>
    </row>
    <row r="467" spans="1:20">
      <c r="A467" s="717"/>
      <c r="B467" s="717"/>
      <c r="C467" s="717"/>
      <c r="D467" s="717"/>
      <c r="E467" s="717"/>
      <c r="F467" s="717"/>
      <c r="G467" s="774"/>
      <c r="H467" s="1156" t="s">
        <v>731</v>
      </c>
      <c r="I467" s="1156"/>
      <c r="J467" s="1156"/>
      <c r="K467" s="1156"/>
      <c r="L467" s="1156"/>
      <c r="M467" s="1156"/>
      <c r="N467" s="773">
        <f>SUM(N438,N447,N456,N466)</f>
        <v>111.062110741</v>
      </c>
      <c r="P467" s="1157" t="s">
        <v>731</v>
      </c>
      <c r="Q467" s="1157"/>
      <c r="R467" s="1157"/>
      <c r="S467" s="1157"/>
      <c r="T467" s="773">
        <f>SUM(T438,T447,T456,T466)</f>
        <v>111.113374357</v>
      </c>
    </row>
    <row r="468" spans="1:20">
      <c r="A468" s="717"/>
      <c r="B468" s="717"/>
      <c r="C468" s="717"/>
      <c r="D468" s="717"/>
      <c r="E468" s="717"/>
      <c r="F468" s="717"/>
      <c r="G468" s="774"/>
      <c r="H468" s="1156" t="s">
        <v>732</v>
      </c>
      <c r="I468" s="1156"/>
      <c r="J468" s="1156"/>
      <c r="K468" s="1156"/>
      <c r="L468" s="1156"/>
      <c r="M468" s="1156"/>
      <c r="N468" s="776">
        <f>N467</f>
        <v>111.062110741</v>
      </c>
      <c r="P468" s="1157" t="s">
        <v>732</v>
      </c>
      <c r="Q468" s="1157"/>
      <c r="R468" s="1157"/>
      <c r="S468" s="1157"/>
      <c r="T468" s="776">
        <f>T467</f>
        <v>111.113374357</v>
      </c>
    </row>
    <row r="469" spans="1:20" ht="15.75" thickBot="1">
      <c r="A469" s="717"/>
      <c r="B469" s="717"/>
      <c r="C469" s="717"/>
      <c r="D469" s="717"/>
      <c r="E469" s="717"/>
      <c r="F469" s="717"/>
      <c r="G469" s="774"/>
      <c r="H469" s="1176"/>
      <c r="I469" s="1176"/>
      <c r="J469" s="1176"/>
      <c r="K469" s="1176"/>
      <c r="L469" s="1176"/>
      <c r="M469" s="1176"/>
      <c r="N469" s="1176"/>
      <c r="P469" s="1177"/>
      <c r="Q469" s="1177"/>
      <c r="R469" s="1177"/>
      <c r="S469" s="1177"/>
      <c r="T469" s="1177"/>
    </row>
    <row r="470" spans="1:20" ht="15.75" customHeight="1" thickBot="1">
      <c r="A470" s="604">
        <v>1107896</v>
      </c>
      <c r="B470" s="1142" t="s">
        <v>1006</v>
      </c>
      <c r="C470" s="1143"/>
      <c r="D470" s="1143"/>
      <c r="E470" s="1143"/>
      <c r="F470" s="1143"/>
      <c r="G470" s="1143"/>
      <c r="H470" s="1143"/>
      <c r="I470" s="1143"/>
      <c r="J470" s="1143"/>
      <c r="K470" s="1143"/>
      <c r="L470" s="1143"/>
      <c r="M470" s="1143"/>
      <c r="N470" s="1143"/>
      <c r="O470" s="605"/>
      <c r="P470" s="605"/>
      <c r="Q470" s="768"/>
      <c r="R470" s="605"/>
      <c r="S470" s="768"/>
      <c r="T470" s="769"/>
    </row>
    <row r="471" spans="1:20">
      <c r="A471" s="1144" t="s">
        <v>690</v>
      </c>
      <c r="B471" s="1144"/>
      <c r="C471" s="1144"/>
      <c r="D471" s="1146" t="s">
        <v>14</v>
      </c>
      <c r="E471" s="1148" t="s">
        <v>691</v>
      </c>
      <c r="F471" s="1148"/>
      <c r="G471" s="1148"/>
      <c r="H471" s="1148" t="s">
        <v>692</v>
      </c>
      <c r="I471" s="1148"/>
      <c r="J471" s="1148"/>
      <c r="K471" s="1148"/>
      <c r="L471" s="1148"/>
      <c r="M471" s="1148"/>
      <c r="N471" s="1149" t="s">
        <v>693</v>
      </c>
      <c r="P471" s="1150" t="s">
        <v>692</v>
      </c>
      <c r="Q471" s="1150"/>
      <c r="R471" s="1150"/>
      <c r="S471" s="1150"/>
      <c r="T471" s="1131" t="s">
        <v>693</v>
      </c>
    </row>
    <row r="472" spans="1:20">
      <c r="A472" s="1145"/>
      <c r="B472" s="1145"/>
      <c r="C472" s="1145"/>
      <c r="D472" s="1147"/>
      <c r="E472" s="706" t="s">
        <v>694</v>
      </c>
      <c r="F472" s="706"/>
      <c r="G472" s="770" t="s">
        <v>695</v>
      </c>
      <c r="H472" s="1133" t="s">
        <v>694</v>
      </c>
      <c r="I472" s="1133"/>
      <c r="J472" s="1133"/>
      <c r="K472" s="1134" t="s">
        <v>695</v>
      </c>
      <c r="L472" s="1134"/>
      <c r="M472" s="1134"/>
      <c r="N472" s="1134"/>
      <c r="P472" s="1135" t="s">
        <v>694</v>
      </c>
      <c r="Q472" s="1135"/>
      <c r="R472" s="1135" t="s">
        <v>695</v>
      </c>
      <c r="S472" s="1135"/>
      <c r="T472" s="1132"/>
    </row>
    <row r="473" spans="1:20">
      <c r="A473" s="551" t="s">
        <v>645</v>
      </c>
      <c r="B473" s="1136" t="s">
        <v>776</v>
      </c>
      <c r="C473" s="1136"/>
      <c r="D473" s="711">
        <v>1</v>
      </c>
      <c r="E473" s="552">
        <v>1</v>
      </c>
      <c r="F473" s="552"/>
      <c r="G473" s="771">
        <v>0</v>
      </c>
      <c r="H473" s="1137">
        <v>1.1133</v>
      </c>
      <c r="I473" s="1137"/>
      <c r="J473" s="1137"/>
      <c r="K473" s="1138">
        <v>0.74790000000000001</v>
      </c>
      <c r="L473" s="1138"/>
      <c r="M473" s="1138"/>
      <c r="N473" s="772">
        <f>D473*(E473*H473+G473*K473)</f>
        <v>1.1133</v>
      </c>
      <c r="P473" s="1139">
        <v>1.1133</v>
      </c>
      <c r="Q473" s="1139"/>
      <c r="R473" s="1139">
        <v>0.74790000000000001</v>
      </c>
      <c r="S473" s="1139"/>
      <c r="T473" s="773">
        <f>D473*(E473*P473+G473*R473)</f>
        <v>1.1133</v>
      </c>
    </row>
    <row r="474" spans="1:20">
      <c r="A474" s="551" t="s">
        <v>646</v>
      </c>
      <c r="B474" s="1136" t="s">
        <v>647</v>
      </c>
      <c r="C474" s="1136"/>
      <c r="D474" s="711">
        <v>1</v>
      </c>
      <c r="E474" s="552">
        <v>1</v>
      </c>
      <c r="F474" s="552"/>
      <c r="G474" s="771">
        <v>0</v>
      </c>
      <c r="H474" s="1137">
        <v>53.273899999999998</v>
      </c>
      <c r="I474" s="1137"/>
      <c r="J474" s="1137"/>
      <c r="K474" s="1138">
        <v>32.102400000000003</v>
      </c>
      <c r="L474" s="1138"/>
      <c r="M474" s="1138"/>
      <c r="N474" s="772">
        <f>D474*(E474*H474+G474*K474)</f>
        <v>53.273899999999998</v>
      </c>
      <c r="P474" s="1139">
        <v>50.757300000000001</v>
      </c>
      <c r="Q474" s="1139"/>
      <c r="R474" s="1139">
        <v>29.585799999999999</v>
      </c>
      <c r="S474" s="1139"/>
      <c r="T474" s="773">
        <f>D474*(E474*P474+G474*R474)</f>
        <v>50.757300000000001</v>
      </c>
    </row>
    <row r="475" spans="1:20">
      <c r="A475" s="551" t="s">
        <v>648</v>
      </c>
      <c r="B475" s="1136" t="s">
        <v>649</v>
      </c>
      <c r="C475" s="1136"/>
      <c r="D475" s="711">
        <v>4</v>
      </c>
      <c r="E475" s="552">
        <v>0.88</v>
      </c>
      <c r="F475" s="552"/>
      <c r="G475" s="771">
        <v>0.12</v>
      </c>
      <c r="H475" s="1137">
        <v>0.70520000000000005</v>
      </c>
      <c r="I475" s="1137"/>
      <c r="J475" s="1137"/>
      <c r="K475" s="1138">
        <v>0.47939999999999999</v>
      </c>
      <c r="L475" s="1138"/>
      <c r="M475" s="1138"/>
      <c r="N475" s="772">
        <f>D475*(E475*H475+G475*K475)</f>
        <v>2.7124160000000002</v>
      </c>
      <c r="P475" s="1139">
        <v>0.70520000000000005</v>
      </c>
      <c r="Q475" s="1139"/>
      <c r="R475" s="1139">
        <v>0.47939999999999999</v>
      </c>
      <c r="S475" s="1139"/>
      <c r="T475" s="773">
        <f>D475*(E475*P475+G475*R475)</f>
        <v>2.7124160000000002</v>
      </c>
    </row>
    <row r="476" spans="1:20">
      <c r="A476" s="551" t="s">
        <v>650</v>
      </c>
      <c r="B476" s="1136" t="s">
        <v>651</v>
      </c>
      <c r="C476" s="1136"/>
      <c r="D476" s="711">
        <v>3</v>
      </c>
      <c r="E476" s="552">
        <v>0.4</v>
      </c>
      <c r="F476" s="552"/>
      <c r="G476" s="771">
        <v>0.6</v>
      </c>
      <c r="H476" s="1137">
        <v>1.5971</v>
      </c>
      <c r="I476" s="1137"/>
      <c r="J476" s="1137"/>
      <c r="K476" s="1138">
        <v>1.0858000000000001</v>
      </c>
      <c r="L476" s="1138"/>
      <c r="M476" s="1138"/>
      <c r="N476" s="772">
        <f>D476*(E476*H476+G476*K476)</f>
        <v>3.8709600000000002</v>
      </c>
      <c r="P476" s="1139">
        <v>1.5971</v>
      </c>
      <c r="Q476" s="1139"/>
      <c r="R476" s="1139">
        <v>1.0858000000000001</v>
      </c>
      <c r="S476" s="1139"/>
      <c r="T476" s="773">
        <f>D476*(E476*P476+G476*R476)</f>
        <v>3.8709600000000002</v>
      </c>
    </row>
    <row r="477" spans="1:20">
      <c r="A477" s="717"/>
      <c r="B477" s="717"/>
      <c r="C477" s="717"/>
      <c r="D477" s="717"/>
      <c r="E477" s="717"/>
      <c r="F477" s="717"/>
      <c r="G477" s="774"/>
      <c r="H477" s="1156" t="s">
        <v>696</v>
      </c>
      <c r="I477" s="1156"/>
      <c r="J477" s="1156"/>
      <c r="K477" s="1156"/>
      <c r="L477" s="1156"/>
      <c r="M477" s="1156"/>
      <c r="N477" s="773">
        <f>SUM(N473:N476)</f>
        <v>60.970575999999994</v>
      </c>
      <c r="P477" s="1157" t="s">
        <v>696</v>
      </c>
      <c r="Q477" s="1157"/>
      <c r="R477" s="1157"/>
      <c r="S477" s="1157"/>
      <c r="T477" s="773">
        <f>SUM(T473:T476)</f>
        <v>58.453975999999997</v>
      </c>
    </row>
    <row r="478" spans="1:20" ht="16.5">
      <c r="A478" s="1158" t="s">
        <v>178</v>
      </c>
      <c r="B478" s="1158"/>
      <c r="C478" s="1158"/>
      <c r="D478" s="1158"/>
      <c r="E478" s="1158"/>
      <c r="F478" s="705"/>
      <c r="G478" s="770" t="s">
        <v>697</v>
      </c>
      <c r="H478" s="1133" t="s">
        <v>698</v>
      </c>
      <c r="I478" s="1133"/>
      <c r="J478" s="1133"/>
      <c r="K478" s="1134" t="s">
        <v>699</v>
      </c>
      <c r="L478" s="1134"/>
      <c r="M478" s="1134"/>
      <c r="N478" s="770" t="s">
        <v>693</v>
      </c>
      <c r="P478" s="1135" t="s">
        <v>698</v>
      </c>
      <c r="Q478" s="1135"/>
      <c r="R478" s="1135" t="s">
        <v>699</v>
      </c>
      <c r="S478" s="1135"/>
      <c r="T478" s="775" t="s">
        <v>693</v>
      </c>
    </row>
    <row r="479" spans="1:20">
      <c r="A479" s="551" t="s">
        <v>759</v>
      </c>
      <c r="B479" s="1151" t="s">
        <v>760</v>
      </c>
      <c r="C479" s="1151"/>
      <c r="D479" s="1151"/>
      <c r="E479" s="1151"/>
      <c r="F479" s="713"/>
      <c r="G479" s="771" t="s">
        <v>702</v>
      </c>
      <c r="H479" s="1152">
        <v>1</v>
      </c>
      <c r="I479" s="1152"/>
      <c r="J479" s="1152"/>
      <c r="K479" s="1153">
        <v>33.308799999999998</v>
      </c>
      <c r="L479" s="1153"/>
      <c r="M479" s="1153"/>
      <c r="N479" s="773">
        <f>H479*K479</f>
        <v>33.308799999999998</v>
      </c>
      <c r="P479" s="1154">
        <v>1</v>
      </c>
      <c r="Q479" s="1154"/>
      <c r="R479" s="1155">
        <v>30.215399999999999</v>
      </c>
      <c r="S479" s="1155"/>
      <c r="T479" s="773">
        <f>P479*R479</f>
        <v>30.215399999999999</v>
      </c>
    </row>
    <row r="480" spans="1:20">
      <c r="A480" s="551" t="s">
        <v>705</v>
      </c>
      <c r="B480" s="1151" t="s">
        <v>706</v>
      </c>
      <c r="C480" s="1151"/>
      <c r="D480" s="1151"/>
      <c r="E480" s="1151"/>
      <c r="F480" s="713"/>
      <c r="G480" s="771" t="s">
        <v>702</v>
      </c>
      <c r="H480" s="1152">
        <v>9</v>
      </c>
      <c r="I480" s="1152"/>
      <c r="J480" s="1152"/>
      <c r="K480" s="1153">
        <v>24.774799999999999</v>
      </c>
      <c r="L480" s="1153"/>
      <c r="M480" s="1153"/>
      <c r="N480" s="773">
        <f>H480*K480</f>
        <v>222.97319999999999</v>
      </c>
      <c r="P480" s="1154">
        <v>9</v>
      </c>
      <c r="Q480" s="1154"/>
      <c r="R480" s="1155">
        <v>22.710599999999999</v>
      </c>
      <c r="S480" s="1155"/>
      <c r="T480" s="773">
        <f>P480*R480</f>
        <v>204.3954</v>
      </c>
    </row>
    <row r="481" spans="1:20">
      <c r="A481" s="717"/>
      <c r="B481" s="717"/>
      <c r="C481" s="717"/>
      <c r="D481" s="717"/>
      <c r="E481" s="717"/>
      <c r="F481" s="717"/>
      <c r="G481" s="774"/>
      <c r="H481" s="1156" t="s">
        <v>707</v>
      </c>
      <c r="I481" s="1156"/>
      <c r="J481" s="1156"/>
      <c r="K481" s="1156"/>
      <c r="L481" s="1156"/>
      <c r="M481" s="1156"/>
      <c r="N481" s="773">
        <f>SUM(N479:N480)</f>
        <v>256.28199999999998</v>
      </c>
      <c r="P481" s="1157" t="s">
        <v>707</v>
      </c>
      <c r="Q481" s="1157"/>
      <c r="R481" s="1157"/>
      <c r="S481" s="1157"/>
      <c r="T481" s="773">
        <f>SUM(T479:T480)</f>
        <v>234.61079999999998</v>
      </c>
    </row>
    <row r="482" spans="1:20">
      <c r="A482" s="717"/>
      <c r="B482" s="717"/>
      <c r="C482" s="717"/>
      <c r="D482" s="717"/>
      <c r="E482" s="717"/>
      <c r="F482" s="717"/>
      <c r="G482" s="774"/>
      <c r="H482" s="1156" t="s">
        <v>708</v>
      </c>
      <c r="I482" s="1156"/>
      <c r="J482" s="1156"/>
      <c r="K482" s="1156"/>
      <c r="L482" s="1156"/>
      <c r="M482" s="1156"/>
      <c r="N482" s="773">
        <f>SUM(N477,N481)</f>
        <v>317.25257599999998</v>
      </c>
      <c r="P482" s="1157" t="s">
        <v>708</v>
      </c>
      <c r="Q482" s="1157"/>
      <c r="R482" s="1157"/>
      <c r="S482" s="1157"/>
      <c r="T482" s="773">
        <f>SUM(T477,T481)</f>
        <v>293.06477599999999</v>
      </c>
    </row>
    <row r="483" spans="1:20">
      <c r="A483" s="717"/>
      <c r="B483" s="717"/>
      <c r="C483" s="717"/>
      <c r="D483" s="717"/>
      <c r="E483" s="717"/>
      <c r="F483" s="717"/>
      <c r="G483" s="774"/>
      <c r="H483" s="1156" t="s">
        <v>709</v>
      </c>
      <c r="I483" s="1156"/>
      <c r="J483" s="1156"/>
      <c r="K483" s="1156"/>
      <c r="L483" s="1156"/>
      <c r="M483" s="1156"/>
      <c r="N483" s="773">
        <v>3.8906299999999998</v>
      </c>
      <c r="P483" s="1157" t="s">
        <v>709</v>
      </c>
      <c r="Q483" s="1157"/>
      <c r="R483" s="1157"/>
      <c r="S483" s="1157"/>
      <c r="T483" s="561">
        <v>3.8906299999999998</v>
      </c>
    </row>
    <row r="484" spans="1:20">
      <c r="A484" s="717"/>
      <c r="B484" s="717"/>
      <c r="C484" s="717"/>
      <c r="D484" s="717"/>
      <c r="E484" s="717"/>
      <c r="F484" s="717"/>
      <c r="G484" s="774"/>
      <c r="H484" s="1156" t="s">
        <v>710</v>
      </c>
      <c r="I484" s="1156"/>
      <c r="J484" s="1156"/>
      <c r="K484" s="1156"/>
      <c r="L484" s="1156"/>
      <c r="M484" s="1156"/>
      <c r="N484" s="776">
        <f>N482/N483</f>
        <v>81.542725985251749</v>
      </c>
      <c r="P484" s="1157" t="s">
        <v>710</v>
      </c>
      <c r="Q484" s="1157"/>
      <c r="R484" s="1157"/>
      <c r="S484" s="1157"/>
      <c r="T484" s="776">
        <f>T482/T483</f>
        <v>75.325789396575871</v>
      </c>
    </row>
    <row r="485" spans="1:20" ht="16.5">
      <c r="A485" s="1158" t="s">
        <v>711</v>
      </c>
      <c r="B485" s="1158"/>
      <c r="C485" s="1158"/>
      <c r="D485" s="1158"/>
      <c r="E485" s="1158"/>
      <c r="F485" s="705"/>
      <c r="G485" s="770" t="s">
        <v>697</v>
      </c>
      <c r="H485" s="1133" t="s">
        <v>698</v>
      </c>
      <c r="I485" s="1133"/>
      <c r="J485" s="1133"/>
      <c r="K485" s="1134" t="s">
        <v>712</v>
      </c>
      <c r="L485" s="1134"/>
      <c r="M485" s="1134"/>
      <c r="N485" s="770" t="s">
        <v>713</v>
      </c>
      <c r="P485" s="1135" t="s">
        <v>698</v>
      </c>
      <c r="Q485" s="1135"/>
      <c r="R485" s="1135" t="s">
        <v>712</v>
      </c>
      <c r="S485" s="1135"/>
      <c r="T485" s="775" t="s">
        <v>713</v>
      </c>
    </row>
    <row r="486" spans="1:20">
      <c r="A486" s="551" t="s">
        <v>552</v>
      </c>
      <c r="B486" s="1136" t="s">
        <v>553</v>
      </c>
      <c r="C486" s="1136"/>
      <c r="D486" s="1136"/>
      <c r="E486" s="1136"/>
      <c r="F486" s="710"/>
      <c r="G486" s="771" t="s">
        <v>508</v>
      </c>
      <c r="H486" s="1152">
        <v>0.94593000000000005</v>
      </c>
      <c r="I486" s="1152"/>
      <c r="J486" s="1152"/>
      <c r="K486" s="1180">
        <v>6.5724</v>
      </c>
      <c r="L486" s="1180"/>
      <c r="M486" s="1180"/>
      <c r="N486" s="773">
        <f>H486*K486</f>
        <v>6.2170303320000002</v>
      </c>
      <c r="P486" s="1154">
        <v>0.94593000000000005</v>
      </c>
      <c r="Q486" s="1154"/>
      <c r="R486" s="1187">
        <f>K486</f>
        <v>6.5724</v>
      </c>
      <c r="S486" s="1188"/>
      <c r="T486" s="773">
        <f>P486*R486</f>
        <v>6.2170303320000002</v>
      </c>
    </row>
    <row r="487" spans="1:20">
      <c r="A487" s="551" t="s">
        <v>228</v>
      </c>
      <c r="B487" s="1136" t="s">
        <v>516</v>
      </c>
      <c r="C487" s="1136"/>
      <c r="D487" s="1136"/>
      <c r="E487" s="1136"/>
      <c r="F487" s="710"/>
      <c r="G487" s="771" t="s">
        <v>229</v>
      </c>
      <c r="H487" s="1152">
        <v>0.61458999999999997</v>
      </c>
      <c r="I487" s="1152"/>
      <c r="J487" s="1152"/>
      <c r="K487" s="1180">
        <v>99.213752583515785</v>
      </c>
      <c r="L487" s="1180"/>
      <c r="M487" s="1180"/>
      <c r="N487" s="773">
        <f t="shared" ref="N487:N490" si="118">H487*K487</f>
        <v>60.975780200302964</v>
      </c>
      <c r="P487" s="1154">
        <v>0.61458999999999997</v>
      </c>
      <c r="Q487" s="1154"/>
      <c r="R487" s="1187">
        <f t="shared" ref="R487:R490" si="119">K487</f>
        <v>99.213752583515785</v>
      </c>
      <c r="S487" s="1188"/>
      <c r="T487" s="773">
        <f t="shared" ref="T487:T490" si="120">P487*R487</f>
        <v>60.975780200302964</v>
      </c>
    </row>
    <row r="488" spans="1:20">
      <c r="A488" s="551" t="s">
        <v>230</v>
      </c>
      <c r="B488" s="1136" t="s">
        <v>231</v>
      </c>
      <c r="C488" s="1136"/>
      <c r="D488" s="1136"/>
      <c r="E488" s="1136"/>
      <c r="F488" s="710"/>
      <c r="G488" s="771" t="s">
        <v>229</v>
      </c>
      <c r="H488" s="1152">
        <v>0.36753999999999998</v>
      </c>
      <c r="I488" s="1152"/>
      <c r="J488" s="1152"/>
      <c r="K488" s="1180">
        <v>138.8992536169221</v>
      </c>
      <c r="L488" s="1180"/>
      <c r="M488" s="1180"/>
      <c r="N488" s="773">
        <f t="shared" si="118"/>
        <v>51.051031674363543</v>
      </c>
      <c r="P488" s="1154">
        <v>0.36753999999999998</v>
      </c>
      <c r="Q488" s="1154"/>
      <c r="R488" s="1187">
        <f t="shared" si="119"/>
        <v>138.8992536169221</v>
      </c>
      <c r="S488" s="1188"/>
      <c r="T488" s="773">
        <f t="shared" si="120"/>
        <v>51.051031674363543</v>
      </c>
    </row>
    <row r="489" spans="1:20">
      <c r="A489" s="551" t="s">
        <v>232</v>
      </c>
      <c r="B489" s="1136" t="s">
        <v>233</v>
      </c>
      <c r="C489" s="1136"/>
      <c r="D489" s="1136"/>
      <c r="E489" s="1136"/>
      <c r="F489" s="710"/>
      <c r="G489" s="771" t="s">
        <v>229</v>
      </c>
      <c r="H489" s="1152">
        <v>0.36753999999999998</v>
      </c>
      <c r="I489" s="1152"/>
      <c r="J489" s="1152"/>
      <c r="K489" s="1180">
        <v>138.8992536169221</v>
      </c>
      <c r="L489" s="1180"/>
      <c r="M489" s="1180"/>
      <c r="N489" s="773">
        <f t="shared" si="118"/>
        <v>51.051031674363543</v>
      </c>
      <c r="P489" s="1154">
        <v>0.36753999999999998</v>
      </c>
      <c r="Q489" s="1154"/>
      <c r="R489" s="1187">
        <f t="shared" si="119"/>
        <v>138.8992536169221</v>
      </c>
      <c r="S489" s="1188"/>
      <c r="T489" s="773">
        <f t="shared" si="120"/>
        <v>51.051031674363543</v>
      </c>
    </row>
    <row r="490" spans="1:20">
      <c r="A490" s="551" t="s">
        <v>509</v>
      </c>
      <c r="B490" s="1136" t="s">
        <v>510</v>
      </c>
      <c r="C490" s="1136"/>
      <c r="D490" s="1136"/>
      <c r="E490" s="1136"/>
      <c r="F490" s="710"/>
      <c r="G490" s="771" t="s">
        <v>508</v>
      </c>
      <c r="H490" s="1152">
        <v>315.31031000000002</v>
      </c>
      <c r="I490" s="1152"/>
      <c r="J490" s="1152"/>
      <c r="K490" s="1180">
        <v>0.92864072418170773</v>
      </c>
      <c r="L490" s="1180"/>
      <c r="M490" s="1180"/>
      <c r="N490" s="773">
        <f t="shared" si="118"/>
        <v>292.80999462035879</v>
      </c>
      <c r="P490" s="1154">
        <v>315.31031000000002</v>
      </c>
      <c r="Q490" s="1154"/>
      <c r="R490" s="1187">
        <f t="shared" si="119"/>
        <v>0.92864072418170773</v>
      </c>
      <c r="S490" s="1188"/>
      <c r="T490" s="773">
        <f t="shared" si="120"/>
        <v>292.80999462035879</v>
      </c>
    </row>
    <row r="491" spans="1:20">
      <c r="A491" s="717"/>
      <c r="B491" s="717"/>
      <c r="C491" s="717"/>
      <c r="D491" s="717"/>
      <c r="E491" s="717"/>
      <c r="F491" s="717"/>
      <c r="G491" s="774"/>
      <c r="H491" s="1156" t="s">
        <v>714</v>
      </c>
      <c r="I491" s="1156"/>
      <c r="J491" s="1156"/>
      <c r="K491" s="1156"/>
      <c r="L491" s="1156"/>
      <c r="M491" s="1156"/>
      <c r="N491" s="776">
        <f>SUM(N486:N490)</f>
        <v>462.10486850138886</v>
      </c>
      <c r="P491" s="1157" t="s">
        <v>714</v>
      </c>
      <c r="Q491" s="1157"/>
      <c r="R491" s="1157"/>
      <c r="S491" s="1157"/>
      <c r="T491" s="776">
        <f>SUM(T486:T490)</f>
        <v>462.10486850138886</v>
      </c>
    </row>
    <row r="492" spans="1:20" ht="16.5">
      <c r="A492" s="1158" t="s">
        <v>720</v>
      </c>
      <c r="B492" s="1158"/>
      <c r="C492" s="1158"/>
      <c r="D492" s="706" t="s">
        <v>6</v>
      </c>
      <c r="E492" s="1133" t="s">
        <v>721</v>
      </c>
      <c r="F492" s="1133"/>
      <c r="G492" s="1133"/>
      <c r="H492" s="1133" t="s">
        <v>698</v>
      </c>
      <c r="I492" s="1133"/>
      <c r="J492" s="1133"/>
      <c r="K492" s="1134" t="s">
        <v>715</v>
      </c>
      <c r="L492" s="1134"/>
      <c r="M492" s="1134"/>
      <c r="N492" s="770" t="s">
        <v>713</v>
      </c>
      <c r="P492" s="1135" t="s">
        <v>698</v>
      </c>
      <c r="Q492" s="1135"/>
      <c r="R492" s="1135" t="s">
        <v>715</v>
      </c>
      <c r="S492" s="1135"/>
      <c r="T492" s="775" t="s">
        <v>713</v>
      </c>
    </row>
    <row r="493" spans="1:20">
      <c r="A493" s="708" t="s">
        <v>552</v>
      </c>
      <c r="B493" s="1169" t="s">
        <v>777</v>
      </c>
      <c r="C493" s="1169"/>
      <c r="D493" s="708" t="s">
        <v>621</v>
      </c>
      <c r="E493" s="1170" t="s">
        <v>723</v>
      </c>
      <c r="F493" s="1170"/>
      <c r="G493" s="1170"/>
      <c r="H493" s="1171">
        <v>9.5E-4</v>
      </c>
      <c r="I493" s="1171"/>
      <c r="J493" s="1171"/>
      <c r="K493" s="1172">
        <v>34.5</v>
      </c>
      <c r="L493" s="1173"/>
      <c r="M493" s="1173"/>
      <c r="N493" s="779">
        <f t="shared" ref="N493:N497" si="121">K493*H493</f>
        <v>3.2774999999999999E-2</v>
      </c>
      <c r="P493" s="1174">
        <f t="shared" ref="P493:P497" si="122">H493</f>
        <v>9.5E-4</v>
      </c>
      <c r="Q493" s="1174"/>
      <c r="R493" s="1175">
        <v>33.200000000000003</v>
      </c>
      <c r="S493" s="1175"/>
      <c r="T493" s="780">
        <f t="shared" ref="T493:T497" si="123">P493*R493</f>
        <v>3.1540000000000006E-2</v>
      </c>
    </row>
    <row r="494" spans="1:20">
      <c r="A494" s="708" t="s">
        <v>228</v>
      </c>
      <c r="B494" s="1169" t="s">
        <v>753</v>
      </c>
      <c r="C494" s="1169"/>
      <c r="D494" s="708" t="s">
        <v>621</v>
      </c>
      <c r="E494" s="1170" t="s">
        <v>754</v>
      </c>
      <c r="F494" s="1170"/>
      <c r="G494" s="1170"/>
      <c r="H494" s="1171">
        <v>0.92188999999999999</v>
      </c>
      <c r="I494" s="1171"/>
      <c r="J494" s="1171"/>
      <c r="K494" s="1172">
        <v>1.85</v>
      </c>
      <c r="L494" s="1173"/>
      <c r="M494" s="1173"/>
      <c r="N494" s="779">
        <f t="shared" si="121"/>
        <v>1.7054965</v>
      </c>
      <c r="P494" s="1174">
        <f t="shared" si="122"/>
        <v>0.92188999999999999</v>
      </c>
      <c r="Q494" s="1174"/>
      <c r="R494" s="1175">
        <v>1.83</v>
      </c>
      <c r="S494" s="1175"/>
      <c r="T494" s="780">
        <f t="shared" si="123"/>
        <v>1.6870587000000001</v>
      </c>
    </row>
    <row r="495" spans="1:20">
      <c r="A495" s="708" t="s">
        <v>230</v>
      </c>
      <c r="B495" s="1169" t="s">
        <v>778</v>
      </c>
      <c r="C495" s="1169"/>
      <c r="D495" s="708" t="s">
        <v>621</v>
      </c>
      <c r="E495" s="1170" t="s">
        <v>754</v>
      </c>
      <c r="F495" s="1170"/>
      <c r="G495" s="1170"/>
      <c r="H495" s="1171">
        <v>0.55130999999999997</v>
      </c>
      <c r="I495" s="1171"/>
      <c r="J495" s="1171"/>
      <c r="K495" s="1172">
        <v>1.85</v>
      </c>
      <c r="L495" s="1173"/>
      <c r="M495" s="1173"/>
      <c r="N495" s="779">
        <f t="shared" si="121"/>
        <v>1.0199235</v>
      </c>
      <c r="P495" s="1174">
        <f t="shared" si="122"/>
        <v>0.55130999999999997</v>
      </c>
      <c r="Q495" s="1174"/>
      <c r="R495" s="1175">
        <v>1.83</v>
      </c>
      <c r="S495" s="1175"/>
      <c r="T495" s="780">
        <f t="shared" si="123"/>
        <v>1.0088972999999999</v>
      </c>
    </row>
    <row r="496" spans="1:20">
      <c r="A496" s="708" t="s">
        <v>232</v>
      </c>
      <c r="B496" s="1169" t="s">
        <v>761</v>
      </c>
      <c r="C496" s="1169"/>
      <c r="D496" s="708" t="s">
        <v>621</v>
      </c>
      <c r="E496" s="1170" t="s">
        <v>754</v>
      </c>
      <c r="F496" s="1170"/>
      <c r="G496" s="1170"/>
      <c r="H496" s="1171">
        <v>0.55130999999999997</v>
      </c>
      <c r="I496" s="1171"/>
      <c r="J496" s="1171"/>
      <c r="K496" s="1172">
        <v>1.85</v>
      </c>
      <c r="L496" s="1173"/>
      <c r="M496" s="1173"/>
      <c r="N496" s="779">
        <f t="shared" si="121"/>
        <v>1.0199235</v>
      </c>
      <c r="P496" s="1174">
        <f t="shared" si="122"/>
        <v>0.55130999999999997</v>
      </c>
      <c r="Q496" s="1174"/>
      <c r="R496" s="1175">
        <v>1.83</v>
      </c>
      <c r="S496" s="1175"/>
      <c r="T496" s="780">
        <f t="shared" si="123"/>
        <v>1.0088972999999999</v>
      </c>
    </row>
    <row r="497" spans="1:20">
      <c r="A497" s="708" t="s">
        <v>509</v>
      </c>
      <c r="B497" s="1169" t="s">
        <v>755</v>
      </c>
      <c r="C497" s="1169"/>
      <c r="D497" s="708" t="s">
        <v>621</v>
      </c>
      <c r="E497" s="1170" t="s">
        <v>723</v>
      </c>
      <c r="F497" s="1170"/>
      <c r="G497" s="1170"/>
      <c r="H497" s="1171">
        <v>0.31530999999999998</v>
      </c>
      <c r="I497" s="1171"/>
      <c r="J497" s="1171"/>
      <c r="K497" s="1172">
        <v>34.5</v>
      </c>
      <c r="L497" s="1173"/>
      <c r="M497" s="1173"/>
      <c r="N497" s="779">
        <f t="shared" si="121"/>
        <v>10.878195</v>
      </c>
      <c r="P497" s="1174">
        <f t="shared" si="122"/>
        <v>0.31530999999999998</v>
      </c>
      <c r="Q497" s="1174"/>
      <c r="R497" s="1175">
        <v>33.200000000000003</v>
      </c>
      <c r="S497" s="1175"/>
      <c r="T497" s="780">
        <f t="shared" si="123"/>
        <v>10.468292</v>
      </c>
    </row>
    <row r="498" spans="1:20">
      <c r="A498" s="717"/>
      <c r="B498" s="717"/>
      <c r="C498" s="717"/>
      <c r="D498" s="717"/>
      <c r="E498" s="717"/>
      <c r="F498" s="717"/>
      <c r="G498" s="774"/>
      <c r="H498" s="1156" t="s">
        <v>726</v>
      </c>
      <c r="I498" s="1156"/>
      <c r="J498" s="1156"/>
      <c r="K498" s="1156"/>
      <c r="L498" s="1156"/>
      <c r="M498" s="1156"/>
      <c r="N498" s="776">
        <f>SUM(N493:N497)</f>
        <v>14.6563135</v>
      </c>
      <c r="P498" s="1157" t="s">
        <v>726</v>
      </c>
      <c r="Q498" s="1157"/>
      <c r="R498" s="1157"/>
      <c r="S498" s="1157"/>
      <c r="T498" s="776">
        <f>SUM(T493:T497)</f>
        <v>14.2046853</v>
      </c>
    </row>
    <row r="499" spans="1:20">
      <c r="A499" s="1158" t="s">
        <v>727</v>
      </c>
      <c r="B499" s="1158"/>
      <c r="C499" s="1133" t="s">
        <v>728</v>
      </c>
      <c r="D499" s="1133" t="s">
        <v>45</v>
      </c>
      <c r="E499" s="1133" t="s">
        <v>44</v>
      </c>
      <c r="F499" s="1133"/>
      <c r="G499" s="1133"/>
      <c r="H499" s="1133" t="s">
        <v>43</v>
      </c>
      <c r="I499" s="1133"/>
      <c r="J499" s="1133"/>
      <c r="K499" s="1134" t="s">
        <v>141</v>
      </c>
      <c r="L499" s="1134"/>
      <c r="M499" s="1134"/>
      <c r="N499" s="1134" t="s">
        <v>713</v>
      </c>
      <c r="P499" s="1135" t="s">
        <v>43</v>
      </c>
      <c r="Q499" s="1135"/>
      <c r="R499" s="1135" t="s">
        <v>141</v>
      </c>
      <c r="S499" s="1135"/>
      <c r="T499" s="1132" t="s">
        <v>713</v>
      </c>
    </row>
    <row r="500" spans="1:20">
      <c r="A500" s="1158"/>
      <c r="B500" s="1158"/>
      <c r="C500" s="1133"/>
      <c r="D500" s="1133"/>
      <c r="E500" s="706" t="s">
        <v>112</v>
      </c>
      <c r="F500" s="706"/>
      <c r="G500" s="770" t="s">
        <v>729</v>
      </c>
      <c r="H500" s="706" t="s">
        <v>112</v>
      </c>
      <c r="I500" s="706"/>
      <c r="J500" s="770" t="s">
        <v>729</v>
      </c>
      <c r="K500" s="770" t="s">
        <v>112</v>
      </c>
      <c r="L500" s="770"/>
      <c r="M500" s="770" t="s">
        <v>729</v>
      </c>
      <c r="N500" s="1134"/>
      <c r="P500" s="704" t="s">
        <v>112</v>
      </c>
      <c r="Q500" s="775" t="s">
        <v>729</v>
      </c>
      <c r="R500" s="704" t="s">
        <v>112</v>
      </c>
      <c r="S500" s="775" t="s">
        <v>729</v>
      </c>
      <c r="T500" s="1132"/>
    </row>
    <row r="501" spans="1:20" ht="24.75">
      <c r="A501" s="708" t="s">
        <v>552</v>
      </c>
      <c r="B501" s="707" t="s">
        <v>777</v>
      </c>
      <c r="C501" s="708" t="s">
        <v>227</v>
      </c>
      <c r="D501" s="709">
        <v>9.5E-4</v>
      </c>
      <c r="E501" s="553">
        <v>0</v>
      </c>
      <c r="F501" s="606" t="s">
        <v>937</v>
      </c>
      <c r="G501" s="781">
        <v>1.08</v>
      </c>
      <c r="H501" s="553">
        <v>20.3</v>
      </c>
      <c r="I501" s="607" t="s">
        <v>938</v>
      </c>
      <c r="J501" s="781">
        <v>0.87</v>
      </c>
      <c r="K501" s="782">
        <v>305</v>
      </c>
      <c r="L501" s="783" t="s">
        <v>939</v>
      </c>
      <c r="M501" s="781">
        <v>0.7</v>
      </c>
      <c r="N501" s="782">
        <f t="shared" ref="N501:N505" si="124">$D501*(H501*J501+K501*M501)</f>
        <v>0.21960294999999999</v>
      </c>
      <c r="P501" s="554">
        <f t="shared" ref="P501:P505" si="125">H501</f>
        <v>20.3</v>
      </c>
      <c r="Q501" s="781">
        <v>1.35</v>
      </c>
      <c r="R501" s="554">
        <f t="shared" ref="R501:R505" si="126">K501</f>
        <v>305</v>
      </c>
      <c r="S501" s="781">
        <v>1.07</v>
      </c>
      <c r="T501" s="782">
        <f t="shared" ref="T501:T505" si="127">$D501*(P501*Q501+R501*S501)</f>
        <v>0.33606724999999998</v>
      </c>
    </row>
    <row r="502" spans="1:20" ht="16.5">
      <c r="A502" s="708" t="s">
        <v>228</v>
      </c>
      <c r="B502" s="707" t="s">
        <v>753</v>
      </c>
      <c r="C502" s="708" t="s">
        <v>227</v>
      </c>
      <c r="D502" s="709">
        <v>0.92188999999999999</v>
      </c>
      <c r="E502" s="553">
        <v>0</v>
      </c>
      <c r="F502" s="606" t="s">
        <v>927</v>
      </c>
      <c r="G502" s="781">
        <v>1.3</v>
      </c>
      <c r="H502" s="553">
        <v>0</v>
      </c>
      <c r="I502" s="607" t="s">
        <v>930</v>
      </c>
      <c r="J502" s="781">
        <v>1.04</v>
      </c>
      <c r="K502" s="782">
        <v>0</v>
      </c>
      <c r="L502" s="783" t="s">
        <v>933</v>
      </c>
      <c r="M502" s="781">
        <v>0.84</v>
      </c>
      <c r="N502" s="782">
        <f t="shared" si="124"/>
        <v>0</v>
      </c>
      <c r="P502" s="554">
        <f t="shared" si="125"/>
        <v>0</v>
      </c>
      <c r="Q502" s="781">
        <v>1.03</v>
      </c>
      <c r="R502" s="554">
        <f t="shared" si="126"/>
        <v>0</v>
      </c>
      <c r="S502" s="781">
        <v>0.83</v>
      </c>
      <c r="T502" s="782">
        <f t="shared" si="127"/>
        <v>0</v>
      </c>
    </row>
    <row r="503" spans="1:20" ht="16.5">
      <c r="A503" s="708" t="s">
        <v>230</v>
      </c>
      <c r="B503" s="707" t="s">
        <v>778</v>
      </c>
      <c r="C503" s="708" t="s">
        <v>227</v>
      </c>
      <c r="D503" s="709">
        <v>0.55130999999999997</v>
      </c>
      <c r="E503" s="553">
        <v>0</v>
      </c>
      <c r="F503" s="606" t="s">
        <v>927</v>
      </c>
      <c r="G503" s="781">
        <v>1.3</v>
      </c>
      <c r="H503" s="553">
        <v>0</v>
      </c>
      <c r="I503" s="607" t="s">
        <v>930</v>
      </c>
      <c r="J503" s="781">
        <v>1.04</v>
      </c>
      <c r="K503" s="782">
        <v>0</v>
      </c>
      <c r="L503" s="783" t="s">
        <v>933</v>
      </c>
      <c r="M503" s="781">
        <v>0.84</v>
      </c>
      <c r="N503" s="782">
        <f t="shared" si="124"/>
        <v>0</v>
      </c>
      <c r="P503" s="554">
        <f t="shared" si="125"/>
        <v>0</v>
      </c>
      <c r="Q503" s="781">
        <v>1.03</v>
      </c>
      <c r="R503" s="554">
        <f t="shared" si="126"/>
        <v>0</v>
      </c>
      <c r="S503" s="781">
        <v>0.83</v>
      </c>
      <c r="T503" s="782">
        <f t="shared" si="127"/>
        <v>0</v>
      </c>
    </row>
    <row r="504" spans="1:20" ht="16.5">
      <c r="A504" s="708" t="s">
        <v>232</v>
      </c>
      <c r="B504" s="707" t="s">
        <v>761</v>
      </c>
      <c r="C504" s="708" t="s">
        <v>227</v>
      </c>
      <c r="D504" s="709">
        <v>0.55130999999999997</v>
      </c>
      <c r="E504" s="553">
        <v>0</v>
      </c>
      <c r="F504" s="606" t="s">
        <v>927</v>
      </c>
      <c r="G504" s="781">
        <v>1.3</v>
      </c>
      <c r="H504" s="553">
        <v>0</v>
      </c>
      <c r="I504" s="607" t="s">
        <v>930</v>
      </c>
      <c r="J504" s="781">
        <v>1.04</v>
      </c>
      <c r="K504" s="782">
        <v>0</v>
      </c>
      <c r="L504" s="783" t="s">
        <v>933</v>
      </c>
      <c r="M504" s="781">
        <v>0.84</v>
      </c>
      <c r="N504" s="782">
        <f t="shared" si="124"/>
        <v>0</v>
      </c>
      <c r="P504" s="554">
        <f t="shared" si="125"/>
        <v>0</v>
      </c>
      <c r="Q504" s="781">
        <v>1.03</v>
      </c>
      <c r="R504" s="554">
        <f t="shared" si="126"/>
        <v>0</v>
      </c>
      <c r="S504" s="781">
        <v>0.83</v>
      </c>
      <c r="T504" s="782">
        <f t="shared" si="127"/>
        <v>0</v>
      </c>
    </row>
    <row r="505" spans="1:20" ht="16.5">
      <c r="A505" s="708" t="s">
        <v>509</v>
      </c>
      <c r="B505" s="707" t="s">
        <v>755</v>
      </c>
      <c r="C505" s="708" t="s">
        <v>227</v>
      </c>
      <c r="D505" s="709">
        <v>0.31530999999999998</v>
      </c>
      <c r="E505" s="553">
        <v>0</v>
      </c>
      <c r="F505" s="606" t="s">
        <v>937</v>
      </c>
      <c r="G505" s="781">
        <v>1.08</v>
      </c>
      <c r="H505" s="553">
        <v>20.3</v>
      </c>
      <c r="I505" s="607" t="s">
        <v>938</v>
      </c>
      <c r="J505" s="781">
        <v>0.87</v>
      </c>
      <c r="K505" s="782">
        <v>80.400000000000006</v>
      </c>
      <c r="L505" s="783" t="s">
        <v>939</v>
      </c>
      <c r="M505" s="781">
        <v>0.7</v>
      </c>
      <c r="N505" s="782">
        <f t="shared" si="124"/>
        <v>23.314336709999999</v>
      </c>
      <c r="P505" s="554">
        <f t="shared" si="125"/>
        <v>20.3</v>
      </c>
      <c r="Q505" s="781">
        <v>1.35</v>
      </c>
      <c r="R505" s="554">
        <f t="shared" si="126"/>
        <v>80.400000000000006</v>
      </c>
      <c r="S505" s="781">
        <v>1.07</v>
      </c>
      <c r="T505" s="782">
        <f t="shared" si="127"/>
        <v>35.766559229999999</v>
      </c>
    </row>
    <row r="506" spans="1:20">
      <c r="A506" s="717"/>
      <c r="B506" s="717"/>
      <c r="C506" s="717"/>
      <c r="D506" s="717"/>
      <c r="E506" s="717"/>
      <c r="F506" s="717"/>
      <c r="G506" s="774"/>
      <c r="H506" s="1156" t="s">
        <v>730</v>
      </c>
      <c r="I506" s="1156"/>
      <c r="J506" s="1156"/>
      <c r="K506" s="1156"/>
      <c r="L506" s="1156"/>
      <c r="M506" s="1156"/>
      <c r="N506" s="773">
        <f>SUM(N501:N505)</f>
        <v>23.533939659999998</v>
      </c>
      <c r="P506" s="1157" t="s">
        <v>730</v>
      </c>
      <c r="Q506" s="1157"/>
      <c r="R506" s="1157"/>
      <c r="S506" s="1157"/>
      <c r="T506" s="773">
        <f>SUM(T501:T505)</f>
        <v>36.102626479999998</v>
      </c>
    </row>
    <row r="507" spans="1:20">
      <c r="A507" s="717"/>
      <c r="B507" s="717"/>
      <c r="C507" s="717"/>
      <c r="D507" s="717"/>
      <c r="E507" s="717"/>
      <c r="F507" s="717"/>
      <c r="G507" s="774"/>
      <c r="H507" s="1156" t="s">
        <v>731</v>
      </c>
      <c r="I507" s="1156"/>
      <c r="J507" s="1156"/>
      <c r="K507" s="1156"/>
      <c r="L507" s="1156"/>
      <c r="M507" s="1156"/>
      <c r="N507" s="773">
        <f>SUM(N484,N491,N498,N506)</f>
        <v>581.83784764664063</v>
      </c>
      <c r="P507" s="1157" t="s">
        <v>731</v>
      </c>
      <c r="Q507" s="1157"/>
      <c r="R507" s="1157"/>
      <c r="S507" s="1157"/>
      <c r="T507" s="773">
        <f>SUM(T484,T491,T498,T506)</f>
        <v>587.73796967796477</v>
      </c>
    </row>
    <row r="508" spans="1:20">
      <c r="A508" s="717"/>
      <c r="B508" s="717"/>
      <c r="C508" s="717"/>
      <c r="D508" s="717"/>
      <c r="E508" s="717"/>
      <c r="F508" s="717"/>
      <c r="G508" s="774"/>
      <c r="H508" s="1156" t="s">
        <v>732</v>
      </c>
      <c r="I508" s="1156"/>
      <c r="J508" s="1156"/>
      <c r="K508" s="1156"/>
      <c r="L508" s="1156"/>
      <c r="M508" s="1156"/>
      <c r="N508" s="776">
        <f>N507</f>
        <v>581.83784764664063</v>
      </c>
      <c r="P508" s="1157" t="s">
        <v>732</v>
      </c>
      <c r="Q508" s="1157"/>
      <c r="R508" s="1157"/>
      <c r="S508" s="1157"/>
      <c r="T508" s="777">
        <f>T507</f>
        <v>587.73796967796477</v>
      </c>
    </row>
    <row r="509" spans="1:20" ht="15.75" thickBot="1">
      <c r="A509" s="717"/>
      <c r="B509" s="717"/>
      <c r="C509" s="717"/>
      <c r="D509" s="717"/>
      <c r="E509" s="717"/>
      <c r="F509" s="717"/>
      <c r="G509" s="774"/>
      <c r="H509" s="1176"/>
      <c r="I509" s="1176"/>
      <c r="J509" s="1176"/>
      <c r="K509" s="1176"/>
      <c r="L509" s="1176"/>
      <c r="M509" s="1176"/>
      <c r="N509" s="1176"/>
      <c r="P509" s="1177"/>
      <c r="Q509" s="1177"/>
      <c r="R509" s="1177"/>
      <c r="S509" s="1177"/>
      <c r="T509" s="1177"/>
    </row>
    <row r="510" spans="1:20" ht="15.75" customHeight="1" thickBot="1">
      <c r="A510" s="604">
        <v>307732</v>
      </c>
      <c r="B510" s="1142" t="s">
        <v>1009</v>
      </c>
      <c r="C510" s="1143"/>
      <c r="D510" s="1143"/>
      <c r="E510" s="1143"/>
      <c r="F510" s="1143"/>
      <c r="G510" s="1143"/>
      <c r="H510" s="1143"/>
      <c r="I510" s="1143"/>
      <c r="J510" s="1143"/>
      <c r="K510" s="1143"/>
      <c r="L510" s="1143"/>
      <c r="M510" s="1143"/>
      <c r="N510" s="1143"/>
      <c r="O510" s="605"/>
      <c r="P510" s="605"/>
      <c r="Q510" s="768"/>
      <c r="R510" s="605"/>
      <c r="S510" s="768"/>
      <c r="T510" s="769"/>
    </row>
    <row r="511" spans="1:20" ht="16.5">
      <c r="A511" s="1181" t="s">
        <v>178</v>
      </c>
      <c r="B511" s="1181"/>
      <c r="C511" s="1181"/>
      <c r="D511" s="1181"/>
      <c r="E511" s="1181"/>
      <c r="F511" s="715"/>
      <c r="G511" s="786" t="s">
        <v>697</v>
      </c>
      <c r="H511" s="1148" t="s">
        <v>698</v>
      </c>
      <c r="I511" s="1148"/>
      <c r="J511" s="1148"/>
      <c r="K511" s="1149" t="s">
        <v>699</v>
      </c>
      <c r="L511" s="1149"/>
      <c r="M511" s="1149"/>
      <c r="N511" s="786" t="s">
        <v>693</v>
      </c>
      <c r="P511" s="1150" t="s">
        <v>698</v>
      </c>
      <c r="Q511" s="1150"/>
      <c r="R511" s="1150" t="s">
        <v>699</v>
      </c>
      <c r="S511" s="1150"/>
      <c r="T511" s="787" t="s">
        <v>693</v>
      </c>
    </row>
    <row r="512" spans="1:20">
      <c r="A512" s="551" t="s">
        <v>759</v>
      </c>
      <c r="B512" s="1151" t="s">
        <v>760</v>
      </c>
      <c r="C512" s="1151"/>
      <c r="D512" s="1151"/>
      <c r="E512" s="1151"/>
      <c r="F512" s="713"/>
      <c r="G512" s="771" t="s">
        <v>702</v>
      </c>
      <c r="H512" s="1152">
        <v>1</v>
      </c>
      <c r="I512" s="1152"/>
      <c r="J512" s="1152"/>
      <c r="K512" s="1153">
        <v>33.308799999999998</v>
      </c>
      <c r="L512" s="1153"/>
      <c r="M512" s="1153"/>
      <c r="N512" s="773">
        <f>H512*K512</f>
        <v>33.308799999999998</v>
      </c>
      <c r="P512" s="1154">
        <v>1</v>
      </c>
      <c r="Q512" s="1154"/>
      <c r="R512" s="1155">
        <v>30.215399999999999</v>
      </c>
      <c r="S512" s="1155"/>
      <c r="T512" s="773">
        <f>P512*R512</f>
        <v>30.215399999999999</v>
      </c>
    </row>
    <row r="513" spans="1:20">
      <c r="A513" s="717"/>
      <c r="B513" s="717"/>
      <c r="C513" s="717"/>
      <c r="D513" s="717"/>
      <c r="E513" s="717"/>
      <c r="F513" s="717"/>
      <c r="G513" s="774"/>
      <c r="H513" s="1156" t="s">
        <v>707</v>
      </c>
      <c r="I513" s="1156"/>
      <c r="J513" s="1156"/>
      <c r="K513" s="1156"/>
      <c r="L513" s="1156"/>
      <c r="M513" s="1156"/>
      <c r="N513" s="773">
        <f>N512</f>
        <v>33.308799999999998</v>
      </c>
      <c r="P513" s="1157" t="s">
        <v>707</v>
      </c>
      <c r="Q513" s="1157"/>
      <c r="R513" s="1157"/>
      <c r="S513" s="1157"/>
      <c r="T513" s="561">
        <f>T512</f>
        <v>30.215399999999999</v>
      </c>
    </row>
    <row r="514" spans="1:20">
      <c r="A514" s="717"/>
      <c r="B514" s="717"/>
      <c r="C514" s="717"/>
      <c r="D514" s="717"/>
      <c r="E514" s="717"/>
      <c r="F514" s="717"/>
      <c r="G514" s="774"/>
      <c r="H514" s="1156" t="s">
        <v>708</v>
      </c>
      <c r="I514" s="1156"/>
      <c r="J514" s="1156"/>
      <c r="K514" s="1156"/>
      <c r="L514" s="1156"/>
      <c r="M514" s="1156"/>
      <c r="N514" s="773">
        <f>N513</f>
        <v>33.308799999999998</v>
      </c>
      <c r="P514" s="1157" t="s">
        <v>708</v>
      </c>
      <c r="Q514" s="1157"/>
      <c r="R514" s="1157"/>
      <c r="S514" s="1157"/>
      <c r="T514" s="561">
        <f>T513</f>
        <v>30.215399999999999</v>
      </c>
    </row>
    <row r="515" spans="1:20">
      <c r="A515" s="717"/>
      <c r="B515" s="717"/>
      <c r="C515" s="717"/>
      <c r="D515" s="717"/>
      <c r="E515" s="717"/>
      <c r="F515" s="717"/>
      <c r="G515" s="774"/>
      <c r="H515" s="1156" t="s">
        <v>709</v>
      </c>
      <c r="I515" s="1156"/>
      <c r="J515" s="1156"/>
      <c r="K515" s="1156"/>
      <c r="L515" s="1156"/>
      <c r="M515" s="1156"/>
      <c r="N515" s="773">
        <v>6</v>
      </c>
      <c r="P515" s="1157" t="s">
        <v>709</v>
      </c>
      <c r="Q515" s="1157"/>
      <c r="R515" s="1157"/>
      <c r="S515" s="1157"/>
      <c r="T515" s="561">
        <v>6</v>
      </c>
    </row>
    <row r="516" spans="1:20">
      <c r="A516" s="717"/>
      <c r="B516" s="717"/>
      <c r="C516" s="717"/>
      <c r="D516" s="717"/>
      <c r="E516" s="717"/>
      <c r="F516" s="717"/>
      <c r="G516" s="774"/>
      <c r="H516" s="1156" t="s">
        <v>710</v>
      </c>
      <c r="I516" s="1156"/>
      <c r="J516" s="1156"/>
      <c r="K516" s="1156"/>
      <c r="L516" s="1156"/>
      <c r="M516" s="1156"/>
      <c r="N516" s="776">
        <f>N514/N515</f>
        <v>5.5514666666666663</v>
      </c>
      <c r="P516" s="1157" t="s">
        <v>710</v>
      </c>
      <c r="Q516" s="1157"/>
      <c r="R516" s="1157"/>
      <c r="S516" s="1157"/>
      <c r="T516" s="776">
        <f>T514/T515</f>
        <v>5.0358999999999998</v>
      </c>
    </row>
    <row r="517" spans="1:20" ht="16.5">
      <c r="A517" s="1158" t="s">
        <v>711</v>
      </c>
      <c r="B517" s="1158"/>
      <c r="C517" s="1158"/>
      <c r="D517" s="1158"/>
      <c r="E517" s="1158"/>
      <c r="F517" s="705"/>
      <c r="G517" s="770" t="s">
        <v>697</v>
      </c>
      <c r="H517" s="1133" t="s">
        <v>698</v>
      </c>
      <c r="I517" s="1133"/>
      <c r="J517" s="1133"/>
      <c r="K517" s="1134" t="s">
        <v>712</v>
      </c>
      <c r="L517" s="1134"/>
      <c r="M517" s="1134"/>
      <c r="N517" s="770" t="s">
        <v>713</v>
      </c>
      <c r="P517" s="1135" t="s">
        <v>698</v>
      </c>
      <c r="Q517" s="1135"/>
      <c r="R517" s="1135" t="s">
        <v>712</v>
      </c>
      <c r="S517" s="1135"/>
      <c r="T517" s="775" t="s">
        <v>713</v>
      </c>
    </row>
    <row r="518" spans="1:20">
      <c r="A518" s="551" t="s">
        <v>533</v>
      </c>
      <c r="B518" s="1136" t="s">
        <v>534</v>
      </c>
      <c r="C518" s="1136"/>
      <c r="D518" s="1136"/>
      <c r="E518" s="1136"/>
      <c r="F518" s="710"/>
      <c r="G518" s="771" t="s">
        <v>535</v>
      </c>
      <c r="H518" s="1152">
        <v>1</v>
      </c>
      <c r="I518" s="1152"/>
      <c r="J518" s="1152"/>
      <c r="K518" s="1180">
        <v>107.5288</v>
      </c>
      <c r="L518" s="1180"/>
      <c r="M518" s="1180"/>
      <c r="N518" s="773">
        <f>H518*K518</f>
        <v>107.5288</v>
      </c>
      <c r="P518" s="1154">
        <v>1</v>
      </c>
      <c r="Q518" s="1154"/>
      <c r="R518" s="1162">
        <f>K518</f>
        <v>107.5288</v>
      </c>
      <c r="S518" s="1162"/>
      <c r="T518" s="561">
        <f>P518*R518</f>
        <v>107.5288</v>
      </c>
    </row>
    <row r="519" spans="1:20">
      <c r="A519" s="717"/>
      <c r="B519" s="717"/>
      <c r="C519" s="717"/>
      <c r="D519" s="717"/>
      <c r="E519" s="717"/>
      <c r="F519" s="717"/>
      <c r="G519" s="774"/>
      <c r="H519" s="1156" t="s">
        <v>714</v>
      </c>
      <c r="I519" s="1156"/>
      <c r="J519" s="1156"/>
      <c r="K519" s="1156"/>
      <c r="L519" s="1156"/>
      <c r="M519" s="1156"/>
      <c r="N519" s="776">
        <f>N518</f>
        <v>107.5288</v>
      </c>
      <c r="P519" s="1157" t="s">
        <v>714</v>
      </c>
      <c r="Q519" s="1157"/>
      <c r="R519" s="1157"/>
      <c r="S519" s="1157"/>
      <c r="T519" s="777">
        <f>T518</f>
        <v>107.5288</v>
      </c>
    </row>
    <row r="520" spans="1:20" ht="16.5">
      <c r="A520" s="1158" t="s">
        <v>720</v>
      </c>
      <c r="B520" s="1158"/>
      <c r="C520" s="1158"/>
      <c r="D520" s="706" t="s">
        <v>6</v>
      </c>
      <c r="E520" s="1133" t="s">
        <v>721</v>
      </c>
      <c r="F520" s="1133"/>
      <c r="G520" s="1133"/>
      <c r="H520" s="1133" t="s">
        <v>698</v>
      </c>
      <c r="I520" s="1133"/>
      <c r="J520" s="1133"/>
      <c r="K520" s="1134" t="s">
        <v>715</v>
      </c>
      <c r="L520" s="1134"/>
      <c r="M520" s="1134"/>
      <c r="N520" s="770" t="s">
        <v>713</v>
      </c>
      <c r="P520" s="1135" t="s">
        <v>698</v>
      </c>
      <c r="Q520" s="1135"/>
      <c r="R520" s="1135" t="s">
        <v>715</v>
      </c>
      <c r="S520" s="1135"/>
      <c r="T520" s="775" t="s">
        <v>713</v>
      </c>
    </row>
    <row r="521" spans="1:20">
      <c r="A521" s="708" t="s">
        <v>533</v>
      </c>
      <c r="B521" s="1169" t="s">
        <v>783</v>
      </c>
      <c r="C521" s="1169"/>
      <c r="D521" s="708" t="s">
        <v>621</v>
      </c>
      <c r="E521" s="1170" t="s">
        <v>723</v>
      </c>
      <c r="F521" s="1170"/>
      <c r="G521" s="1170"/>
      <c r="H521" s="1171">
        <v>3.2000000000000002E-3</v>
      </c>
      <c r="I521" s="1171"/>
      <c r="J521" s="1171"/>
      <c r="K521" s="1172">
        <v>34.5</v>
      </c>
      <c r="L521" s="1173"/>
      <c r="M521" s="1173"/>
      <c r="N521" s="779">
        <f>K521*H521</f>
        <v>0.11040000000000001</v>
      </c>
      <c r="P521" s="1174">
        <f>H521</f>
        <v>3.2000000000000002E-3</v>
      </c>
      <c r="Q521" s="1174"/>
      <c r="R521" s="1175">
        <v>33.200000000000003</v>
      </c>
      <c r="S521" s="1175"/>
      <c r="T521" s="780">
        <f>P521*R521</f>
        <v>0.10624000000000001</v>
      </c>
    </row>
    <row r="522" spans="1:20">
      <c r="A522" s="717"/>
      <c r="B522" s="717"/>
      <c r="C522" s="717"/>
      <c r="D522" s="717"/>
      <c r="E522" s="717"/>
      <c r="F522" s="717"/>
      <c r="G522" s="774"/>
      <c r="H522" s="1156" t="s">
        <v>726</v>
      </c>
      <c r="I522" s="1156"/>
      <c r="J522" s="1156"/>
      <c r="K522" s="1156"/>
      <c r="L522" s="1156"/>
      <c r="M522" s="1156"/>
      <c r="N522" s="776">
        <f>N521</f>
        <v>0.11040000000000001</v>
      </c>
      <c r="P522" s="1157" t="s">
        <v>726</v>
      </c>
      <c r="Q522" s="1157"/>
      <c r="R522" s="1157"/>
      <c r="S522" s="1157"/>
      <c r="T522" s="777">
        <f>T521</f>
        <v>0.10624000000000001</v>
      </c>
    </row>
    <row r="523" spans="1:20">
      <c r="A523" s="1158" t="s">
        <v>727</v>
      </c>
      <c r="B523" s="1158"/>
      <c r="C523" s="1133" t="s">
        <v>728</v>
      </c>
      <c r="D523" s="1133" t="s">
        <v>45</v>
      </c>
      <c r="E523" s="1133" t="s">
        <v>44</v>
      </c>
      <c r="F523" s="1133"/>
      <c r="G523" s="1133"/>
      <c r="H523" s="1133" t="s">
        <v>43</v>
      </c>
      <c r="I523" s="1133"/>
      <c r="J523" s="1133"/>
      <c r="K523" s="1134" t="s">
        <v>141</v>
      </c>
      <c r="L523" s="1134"/>
      <c r="M523" s="1134"/>
      <c r="N523" s="1134" t="s">
        <v>713</v>
      </c>
      <c r="P523" s="1135" t="s">
        <v>43</v>
      </c>
      <c r="Q523" s="1135"/>
      <c r="R523" s="1135" t="s">
        <v>141</v>
      </c>
      <c r="S523" s="1135"/>
      <c r="T523" s="1132" t="s">
        <v>713</v>
      </c>
    </row>
    <row r="524" spans="1:20">
      <c r="A524" s="1158"/>
      <c r="B524" s="1158"/>
      <c r="C524" s="1133"/>
      <c r="D524" s="1133"/>
      <c r="E524" s="706" t="s">
        <v>112</v>
      </c>
      <c r="F524" s="706"/>
      <c r="G524" s="770" t="s">
        <v>729</v>
      </c>
      <c r="H524" s="706" t="s">
        <v>112</v>
      </c>
      <c r="I524" s="706"/>
      <c r="J524" s="770" t="s">
        <v>729</v>
      </c>
      <c r="K524" s="770" t="s">
        <v>112</v>
      </c>
      <c r="L524" s="770"/>
      <c r="M524" s="770" t="s">
        <v>729</v>
      </c>
      <c r="N524" s="1134"/>
      <c r="P524" s="704" t="s">
        <v>112</v>
      </c>
      <c r="Q524" s="775" t="s">
        <v>729</v>
      </c>
      <c r="R524" s="704" t="s">
        <v>112</v>
      </c>
      <c r="S524" s="775" t="s">
        <v>729</v>
      </c>
      <c r="T524" s="1132"/>
    </row>
    <row r="525" spans="1:20" ht="16.5">
      <c r="A525" s="708" t="s">
        <v>533</v>
      </c>
      <c r="B525" s="707" t="s">
        <v>783</v>
      </c>
      <c r="C525" s="708" t="s">
        <v>227</v>
      </c>
      <c r="D525" s="709">
        <v>3.2000000000000002E-3</v>
      </c>
      <c r="E525" s="553">
        <v>0</v>
      </c>
      <c r="F525" s="606" t="s">
        <v>937</v>
      </c>
      <c r="G525" s="781">
        <v>1.08</v>
      </c>
      <c r="H525" s="553">
        <v>20.3</v>
      </c>
      <c r="I525" s="607" t="s">
        <v>938</v>
      </c>
      <c r="J525" s="781">
        <v>0.87</v>
      </c>
      <c r="K525" s="782">
        <v>305</v>
      </c>
      <c r="L525" s="783" t="s">
        <v>939</v>
      </c>
      <c r="M525" s="781">
        <v>0.7</v>
      </c>
      <c r="N525" s="782">
        <f t="shared" ref="N525" si="128">$D525*(H525*J525+K525*M525)</f>
        <v>0.73971520000000002</v>
      </c>
      <c r="P525" s="554">
        <f t="shared" ref="P525" si="129">H525</f>
        <v>20.3</v>
      </c>
      <c r="Q525" s="781">
        <v>1.35</v>
      </c>
      <c r="R525" s="554">
        <f t="shared" ref="R525" si="130">K525</f>
        <v>305</v>
      </c>
      <c r="S525" s="781">
        <v>1.07</v>
      </c>
      <c r="T525" s="782">
        <f t="shared" ref="T525" si="131">$D525*(P525*Q525+R525*S525)</f>
        <v>1.1320160000000001</v>
      </c>
    </row>
    <row r="526" spans="1:20">
      <c r="A526" s="717"/>
      <c r="B526" s="717"/>
      <c r="C526" s="717"/>
      <c r="D526" s="717"/>
      <c r="E526" s="717"/>
      <c r="F526" s="717"/>
      <c r="G526" s="774"/>
      <c r="H526" s="1156" t="s">
        <v>730</v>
      </c>
      <c r="I526" s="1156"/>
      <c r="J526" s="1156"/>
      <c r="K526" s="1156"/>
      <c r="L526" s="1156"/>
      <c r="M526" s="1156"/>
      <c r="N526" s="773">
        <f>N525</f>
        <v>0.73971520000000002</v>
      </c>
      <c r="P526" s="1157" t="s">
        <v>730</v>
      </c>
      <c r="Q526" s="1157"/>
      <c r="R526" s="1157"/>
      <c r="S526" s="1157"/>
      <c r="T526" s="773">
        <f>T525</f>
        <v>1.1320160000000001</v>
      </c>
    </row>
    <row r="527" spans="1:20">
      <c r="A527" s="717"/>
      <c r="B527" s="717"/>
      <c r="C527" s="717"/>
      <c r="D527" s="717"/>
      <c r="E527" s="717"/>
      <c r="F527" s="717"/>
      <c r="G527" s="774"/>
      <c r="H527" s="1156" t="s">
        <v>731</v>
      </c>
      <c r="I527" s="1156"/>
      <c r="J527" s="1156"/>
      <c r="K527" s="1156"/>
      <c r="L527" s="1156"/>
      <c r="M527" s="1156"/>
      <c r="N527" s="773">
        <f>SUM(N516,N519,N522,N526)</f>
        <v>113.93038186666668</v>
      </c>
      <c r="P527" s="1157" t="s">
        <v>731</v>
      </c>
      <c r="Q527" s="1157"/>
      <c r="R527" s="1157"/>
      <c r="S527" s="1157"/>
      <c r="T527" s="773">
        <f>SUM(T516,T519,T522,T526)</f>
        <v>113.80295599999999</v>
      </c>
    </row>
    <row r="528" spans="1:20">
      <c r="A528" s="717"/>
      <c r="B528" s="717"/>
      <c r="C528" s="717"/>
      <c r="D528" s="717"/>
      <c r="E528" s="717"/>
      <c r="F528" s="717"/>
      <c r="G528" s="774"/>
      <c r="H528" s="1156" t="s">
        <v>732</v>
      </c>
      <c r="I528" s="1156"/>
      <c r="J528" s="1156"/>
      <c r="K528" s="1156"/>
      <c r="L528" s="1156"/>
      <c r="M528" s="1156"/>
      <c r="N528" s="776">
        <f>N527</f>
        <v>113.93038186666668</v>
      </c>
      <c r="P528" s="1157" t="s">
        <v>732</v>
      </c>
      <c r="Q528" s="1157"/>
      <c r="R528" s="1157"/>
      <c r="S528" s="1157"/>
      <c r="T528" s="776">
        <f>T527</f>
        <v>113.80295599999999</v>
      </c>
    </row>
    <row r="529" spans="1:20" ht="15.75" thickBot="1">
      <c r="A529" s="717"/>
      <c r="B529" s="717"/>
      <c r="C529" s="717"/>
      <c r="D529" s="717"/>
      <c r="E529" s="717"/>
      <c r="F529" s="717"/>
      <c r="G529" s="774"/>
      <c r="H529" s="1176"/>
      <c r="I529" s="1176"/>
      <c r="J529" s="1176"/>
      <c r="K529" s="1176"/>
      <c r="L529" s="1176"/>
      <c r="M529" s="1176"/>
      <c r="N529" s="1176"/>
      <c r="P529" s="1177"/>
      <c r="Q529" s="1177"/>
      <c r="R529" s="1177"/>
      <c r="S529" s="1177"/>
      <c r="T529" s="1177"/>
    </row>
    <row r="530" spans="1:20" ht="15.75" customHeight="1" thickBot="1">
      <c r="A530" s="604">
        <v>1106057</v>
      </c>
      <c r="B530" s="1142" t="s">
        <v>978</v>
      </c>
      <c r="C530" s="1143"/>
      <c r="D530" s="1143"/>
      <c r="E530" s="1143"/>
      <c r="F530" s="1143"/>
      <c r="G530" s="1143"/>
      <c r="H530" s="1143"/>
      <c r="I530" s="1143"/>
      <c r="J530" s="1143"/>
      <c r="K530" s="1143"/>
      <c r="L530" s="1143"/>
      <c r="M530" s="1143"/>
      <c r="N530" s="1143"/>
      <c r="O530" s="605"/>
      <c r="P530" s="605"/>
      <c r="Q530" s="768"/>
      <c r="R530" s="605"/>
      <c r="S530" s="768"/>
      <c r="T530" s="769"/>
    </row>
    <row r="531" spans="1:20">
      <c r="A531" s="1144" t="s">
        <v>690</v>
      </c>
      <c r="B531" s="1144"/>
      <c r="C531" s="1144"/>
      <c r="D531" s="1146" t="s">
        <v>14</v>
      </c>
      <c r="E531" s="1148" t="s">
        <v>691</v>
      </c>
      <c r="F531" s="1148"/>
      <c r="G531" s="1148"/>
      <c r="H531" s="1148" t="s">
        <v>692</v>
      </c>
      <c r="I531" s="1148"/>
      <c r="J531" s="1148"/>
      <c r="K531" s="1148"/>
      <c r="L531" s="1148"/>
      <c r="M531" s="1148"/>
      <c r="N531" s="1149" t="s">
        <v>693</v>
      </c>
      <c r="P531" s="1150" t="s">
        <v>692</v>
      </c>
      <c r="Q531" s="1150"/>
      <c r="R531" s="1150"/>
      <c r="S531" s="1150"/>
      <c r="T531" s="1131" t="s">
        <v>693</v>
      </c>
    </row>
    <row r="532" spans="1:20">
      <c r="A532" s="1145"/>
      <c r="B532" s="1145"/>
      <c r="C532" s="1145"/>
      <c r="D532" s="1147"/>
      <c r="E532" s="706" t="s">
        <v>694</v>
      </c>
      <c r="F532" s="706"/>
      <c r="G532" s="770" t="s">
        <v>695</v>
      </c>
      <c r="H532" s="1133" t="s">
        <v>694</v>
      </c>
      <c r="I532" s="1133"/>
      <c r="J532" s="1133"/>
      <c r="K532" s="1134" t="s">
        <v>695</v>
      </c>
      <c r="L532" s="1134"/>
      <c r="M532" s="1134"/>
      <c r="N532" s="1134"/>
      <c r="P532" s="1135" t="s">
        <v>694</v>
      </c>
      <c r="Q532" s="1135"/>
      <c r="R532" s="1135" t="s">
        <v>695</v>
      </c>
      <c r="S532" s="1135"/>
      <c r="T532" s="1132"/>
    </row>
    <row r="533" spans="1:20">
      <c r="A533" s="551" t="s">
        <v>646</v>
      </c>
      <c r="B533" s="1136" t="s">
        <v>647</v>
      </c>
      <c r="C533" s="1136"/>
      <c r="D533" s="711">
        <v>1</v>
      </c>
      <c r="E533" s="552">
        <v>1</v>
      </c>
      <c r="F533" s="552"/>
      <c r="G533" s="771">
        <v>0</v>
      </c>
      <c r="H533" s="1137">
        <v>53.273899999999998</v>
      </c>
      <c r="I533" s="1137"/>
      <c r="J533" s="1137"/>
      <c r="K533" s="1138">
        <v>32.102400000000003</v>
      </c>
      <c r="L533" s="1138"/>
      <c r="M533" s="1138"/>
      <c r="N533" s="772">
        <f>D533*(E533*H533+G533*K533)</f>
        <v>53.273899999999998</v>
      </c>
      <c r="P533" s="1139">
        <v>50.757300000000001</v>
      </c>
      <c r="Q533" s="1139"/>
      <c r="R533" s="1139">
        <v>29.585799999999999</v>
      </c>
      <c r="S533" s="1139"/>
      <c r="T533" s="773">
        <f>D533*(E533*P533+G533*R533)</f>
        <v>50.757300000000001</v>
      </c>
    </row>
    <row r="534" spans="1:20">
      <c r="A534" s="551" t="s">
        <v>648</v>
      </c>
      <c r="B534" s="1136" t="s">
        <v>649</v>
      </c>
      <c r="C534" s="1136"/>
      <c r="D534" s="711">
        <v>4</v>
      </c>
      <c r="E534" s="552">
        <v>0.88</v>
      </c>
      <c r="F534" s="552"/>
      <c r="G534" s="771">
        <v>0.12</v>
      </c>
      <c r="H534" s="1137">
        <v>0.70520000000000005</v>
      </c>
      <c r="I534" s="1137"/>
      <c r="J534" s="1137"/>
      <c r="K534" s="1138">
        <v>0.47939999999999999</v>
      </c>
      <c r="L534" s="1138"/>
      <c r="M534" s="1138"/>
      <c r="N534" s="772">
        <f>D534*(E534*H534+G534*K534)</f>
        <v>2.7124160000000002</v>
      </c>
      <c r="P534" s="1139">
        <v>0.70520000000000005</v>
      </c>
      <c r="Q534" s="1139"/>
      <c r="R534" s="1139">
        <v>0.47939999999999999</v>
      </c>
      <c r="S534" s="1139"/>
      <c r="T534" s="773">
        <f>D534*(E534*P534+G534*R534)</f>
        <v>2.7124160000000002</v>
      </c>
    </row>
    <row r="535" spans="1:20">
      <c r="A535" s="551" t="s">
        <v>650</v>
      </c>
      <c r="B535" s="1136" t="s">
        <v>651</v>
      </c>
      <c r="C535" s="1136"/>
      <c r="D535" s="711">
        <v>3</v>
      </c>
      <c r="E535" s="552">
        <v>0.41</v>
      </c>
      <c r="F535" s="552"/>
      <c r="G535" s="771">
        <v>0.59</v>
      </c>
      <c r="H535" s="1137">
        <v>1.5971</v>
      </c>
      <c r="I535" s="1137"/>
      <c r="J535" s="1137"/>
      <c r="K535" s="1138">
        <v>1.0858000000000001</v>
      </c>
      <c r="L535" s="1138"/>
      <c r="M535" s="1138"/>
      <c r="N535" s="772">
        <f>D535*(E535*H535+G535*K535)</f>
        <v>3.8862990000000002</v>
      </c>
      <c r="P535" s="1139">
        <v>1.5971</v>
      </c>
      <c r="Q535" s="1139"/>
      <c r="R535" s="1139">
        <v>1.0858000000000001</v>
      </c>
      <c r="S535" s="1139"/>
      <c r="T535" s="773">
        <f>D535*(E535*P535+G535*R535)</f>
        <v>3.8862990000000002</v>
      </c>
    </row>
    <row r="536" spans="1:20">
      <c r="A536" s="717"/>
      <c r="B536" s="717"/>
      <c r="C536" s="717"/>
      <c r="D536" s="717"/>
      <c r="E536" s="717"/>
      <c r="F536" s="717"/>
      <c r="G536" s="774"/>
      <c r="H536" s="1156" t="s">
        <v>696</v>
      </c>
      <c r="I536" s="1156"/>
      <c r="J536" s="1156"/>
      <c r="K536" s="1156"/>
      <c r="L536" s="1156"/>
      <c r="M536" s="1156"/>
      <c r="N536" s="773">
        <f>SUM(N533:N535)</f>
        <v>59.872614999999996</v>
      </c>
      <c r="P536" s="1157" t="s">
        <v>696</v>
      </c>
      <c r="Q536" s="1157"/>
      <c r="R536" s="1157"/>
      <c r="S536" s="1157"/>
      <c r="T536" s="773">
        <f>SUM(T533:T535)</f>
        <v>57.356014999999999</v>
      </c>
    </row>
    <row r="537" spans="1:20" ht="16.5">
      <c r="A537" s="1158" t="s">
        <v>178</v>
      </c>
      <c r="B537" s="1158"/>
      <c r="C537" s="1158"/>
      <c r="D537" s="1158"/>
      <c r="E537" s="1158"/>
      <c r="F537" s="705"/>
      <c r="G537" s="770" t="s">
        <v>697</v>
      </c>
      <c r="H537" s="1133" t="s">
        <v>698</v>
      </c>
      <c r="I537" s="1133"/>
      <c r="J537" s="1133"/>
      <c r="K537" s="1134" t="s">
        <v>699</v>
      </c>
      <c r="L537" s="1134"/>
      <c r="M537" s="1134"/>
      <c r="N537" s="770" t="s">
        <v>693</v>
      </c>
      <c r="P537" s="1135" t="s">
        <v>698</v>
      </c>
      <c r="Q537" s="1135"/>
      <c r="R537" s="1135" t="s">
        <v>699</v>
      </c>
      <c r="S537" s="1135"/>
      <c r="T537" s="775" t="s">
        <v>693</v>
      </c>
    </row>
    <row r="538" spans="1:20">
      <c r="A538" s="551" t="s">
        <v>759</v>
      </c>
      <c r="B538" s="1151" t="s">
        <v>760</v>
      </c>
      <c r="C538" s="1151"/>
      <c r="D538" s="1151"/>
      <c r="E538" s="1151"/>
      <c r="F538" s="713"/>
      <c r="G538" s="771" t="s">
        <v>702</v>
      </c>
      <c r="H538" s="1152">
        <v>1</v>
      </c>
      <c r="I538" s="1152"/>
      <c r="J538" s="1152"/>
      <c r="K538" s="1153">
        <v>33.308799999999998</v>
      </c>
      <c r="L538" s="1153"/>
      <c r="M538" s="1153"/>
      <c r="N538" s="773">
        <f>H538*K538</f>
        <v>33.308799999999998</v>
      </c>
      <c r="P538" s="1154">
        <v>1</v>
      </c>
      <c r="Q538" s="1154"/>
      <c r="R538" s="1155">
        <v>30.215399999999999</v>
      </c>
      <c r="S538" s="1155"/>
      <c r="T538" s="773">
        <f>P538*R538</f>
        <v>30.215399999999999</v>
      </c>
    </row>
    <row r="539" spans="1:20">
      <c r="A539" s="551" t="s">
        <v>705</v>
      </c>
      <c r="B539" s="1151" t="s">
        <v>706</v>
      </c>
      <c r="C539" s="1151"/>
      <c r="D539" s="1151"/>
      <c r="E539" s="1151"/>
      <c r="F539" s="713"/>
      <c r="G539" s="771" t="s">
        <v>702</v>
      </c>
      <c r="H539" s="1152">
        <v>9</v>
      </c>
      <c r="I539" s="1152"/>
      <c r="J539" s="1152"/>
      <c r="K539" s="1153">
        <v>24.774799999999999</v>
      </c>
      <c r="L539" s="1153"/>
      <c r="M539" s="1153"/>
      <c r="N539" s="773">
        <f>H539*K539</f>
        <v>222.97319999999999</v>
      </c>
      <c r="P539" s="1154">
        <v>9</v>
      </c>
      <c r="Q539" s="1154"/>
      <c r="R539" s="1155">
        <v>22.710599999999999</v>
      </c>
      <c r="S539" s="1155"/>
      <c r="T539" s="773">
        <f>P539*R539</f>
        <v>204.3954</v>
      </c>
    </row>
    <row r="540" spans="1:20">
      <c r="A540" s="717"/>
      <c r="B540" s="717"/>
      <c r="C540" s="717"/>
      <c r="D540" s="717"/>
      <c r="E540" s="717"/>
      <c r="F540" s="717"/>
      <c r="G540" s="774"/>
      <c r="H540" s="1156" t="s">
        <v>707</v>
      </c>
      <c r="I540" s="1156"/>
      <c r="J540" s="1156"/>
      <c r="K540" s="1156"/>
      <c r="L540" s="1156"/>
      <c r="M540" s="1156"/>
      <c r="N540" s="773">
        <f>SUM(N538:N539)</f>
        <v>256.28199999999998</v>
      </c>
      <c r="P540" s="1157" t="s">
        <v>707</v>
      </c>
      <c r="Q540" s="1157"/>
      <c r="R540" s="1157"/>
      <c r="S540" s="1157"/>
      <c r="T540" s="773">
        <f>SUM(T538:T539)</f>
        <v>234.61079999999998</v>
      </c>
    </row>
    <row r="541" spans="1:20">
      <c r="A541" s="717"/>
      <c r="B541" s="717"/>
      <c r="C541" s="717"/>
      <c r="D541" s="717"/>
      <c r="E541" s="717"/>
      <c r="F541" s="717"/>
      <c r="G541" s="774"/>
      <c r="H541" s="1156" t="s">
        <v>708</v>
      </c>
      <c r="I541" s="1156"/>
      <c r="J541" s="1156"/>
      <c r="K541" s="1156"/>
      <c r="L541" s="1156"/>
      <c r="M541" s="1156"/>
      <c r="N541" s="773">
        <f>SUM(N536,N540)</f>
        <v>316.15461499999998</v>
      </c>
      <c r="P541" s="1157" t="s">
        <v>708</v>
      </c>
      <c r="Q541" s="1157"/>
      <c r="R541" s="1157"/>
      <c r="S541" s="1157"/>
      <c r="T541" s="773">
        <f>SUM(T536,T540)</f>
        <v>291.966815</v>
      </c>
    </row>
    <row r="542" spans="1:20">
      <c r="A542" s="717"/>
      <c r="B542" s="717"/>
      <c r="C542" s="717"/>
      <c r="D542" s="717"/>
      <c r="E542" s="717"/>
      <c r="F542" s="717"/>
      <c r="G542" s="774"/>
      <c r="H542" s="1156" t="s">
        <v>709</v>
      </c>
      <c r="I542" s="1156"/>
      <c r="J542" s="1156"/>
      <c r="K542" s="1156"/>
      <c r="L542" s="1156"/>
      <c r="M542" s="1156"/>
      <c r="N542" s="773">
        <v>3.9289900000000002</v>
      </c>
      <c r="P542" s="1157" t="s">
        <v>709</v>
      </c>
      <c r="Q542" s="1157"/>
      <c r="R542" s="1157"/>
      <c r="S542" s="1157"/>
      <c r="T542" s="561">
        <v>3.9289900000000002</v>
      </c>
    </row>
    <row r="543" spans="1:20">
      <c r="A543" s="717"/>
      <c r="B543" s="717"/>
      <c r="C543" s="717"/>
      <c r="D543" s="717"/>
      <c r="E543" s="717"/>
      <c r="F543" s="717"/>
      <c r="G543" s="774"/>
      <c r="H543" s="1156" t="s">
        <v>710</v>
      </c>
      <c r="I543" s="1156"/>
      <c r="J543" s="1156"/>
      <c r="K543" s="1156"/>
      <c r="L543" s="1156"/>
      <c r="M543" s="1156"/>
      <c r="N543" s="776">
        <f>N541/N542</f>
        <v>80.467146773089254</v>
      </c>
      <c r="P543" s="1157" t="s">
        <v>710</v>
      </c>
      <c r="Q543" s="1157"/>
      <c r="R543" s="1157"/>
      <c r="S543" s="1157"/>
      <c r="T543" s="776">
        <f>T541/T542</f>
        <v>74.310908146877438</v>
      </c>
    </row>
    <row r="544" spans="1:20" ht="16.5">
      <c r="A544" s="1158" t="s">
        <v>711</v>
      </c>
      <c r="B544" s="1158"/>
      <c r="C544" s="1158"/>
      <c r="D544" s="1158"/>
      <c r="E544" s="1158"/>
      <c r="F544" s="705"/>
      <c r="G544" s="770" t="s">
        <v>697</v>
      </c>
      <c r="H544" s="1133" t="s">
        <v>698</v>
      </c>
      <c r="I544" s="1133"/>
      <c r="J544" s="1133"/>
      <c r="K544" s="1134" t="s">
        <v>712</v>
      </c>
      <c r="L544" s="1134"/>
      <c r="M544" s="1134"/>
      <c r="N544" s="770" t="s">
        <v>713</v>
      </c>
      <c r="P544" s="1135" t="s">
        <v>698</v>
      </c>
      <c r="Q544" s="1135"/>
      <c r="R544" s="1135" t="s">
        <v>712</v>
      </c>
      <c r="S544" s="1135"/>
      <c r="T544" s="775" t="s">
        <v>713</v>
      </c>
    </row>
    <row r="545" spans="1:20">
      <c r="A545" s="551" t="s">
        <v>228</v>
      </c>
      <c r="B545" s="1136" t="s">
        <v>516</v>
      </c>
      <c r="C545" s="1136"/>
      <c r="D545" s="1136"/>
      <c r="E545" s="1136"/>
      <c r="F545" s="710"/>
      <c r="G545" s="771" t="s">
        <v>229</v>
      </c>
      <c r="H545" s="1152">
        <v>0.59948000000000001</v>
      </c>
      <c r="I545" s="1152"/>
      <c r="J545" s="1152"/>
      <c r="K545" s="1180">
        <v>99.213752583515785</v>
      </c>
      <c r="L545" s="1180"/>
      <c r="M545" s="1180"/>
      <c r="N545" s="773">
        <f>H545*K545</f>
        <v>59.476660398766043</v>
      </c>
      <c r="P545" s="1154">
        <v>0.59948000000000001</v>
      </c>
      <c r="Q545" s="1154"/>
      <c r="R545" s="1162">
        <f>K545</f>
        <v>99.213752583515785</v>
      </c>
      <c r="S545" s="1162"/>
      <c r="T545" s="773">
        <f>P545*R545</f>
        <v>59.476660398766043</v>
      </c>
    </row>
    <row r="546" spans="1:20">
      <c r="A546" s="551" t="s">
        <v>232</v>
      </c>
      <c r="B546" s="1136" t="s">
        <v>233</v>
      </c>
      <c r="C546" s="1136"/>
      <c r="D546" s="1136"/>
      <c r="E546" s="1136"/>
      <c r="F546" s="710"/>
      <c r="G546" s="771" t="s">
        <v>229</v>
      </c>
      <c r="H546" s="1152">
        <v>0.73507999999999996</v>
      </c>
      <c r="I546" s="1152"/>
      <c r="J546" s="1152"/>
      <c r="K546" s="1180">
        <v>138.8992536169221</v>
      </c>
      <c r="L546" s="1180"/>
      <c r="M546" s="1180"/>
      <c r="N546" s="773">
        <f t="shared" ref="N546:N547" si="132">H546*K546</f>
        <v>102.10206334872709</v>
      </c>
      <c r="P546" s="1154">
        <v>0.73507999999999996</v>
      </c>
      <c r="Q546" s="1154"/>
      <c r="R546" s="1162">
        <f t="shared" ref="R546:R547" si="133">K546</f>
        <v>138.8992536169221</v>
      </c>
      <c r="S546" s="1162"/>
      <c r="T546" s="773">
        <f t="shared" ref="T546:T547" si="134">P546*R546</f>
        <v>102.10206334872709</v>
      </c>
    </row>
    <row r="547" spans="1:20">
      <c r="A547" s="551" t="s">
        <v>509</v>
      </c>
      <c r="B547" s="1136" t="s">
        <v>510</v>
      </c>
      <c r="C547" s="1136"/>
      <c r="D547" s="1136"/>
      <c r="E547" s="1136"/>
      <c r="F547" s="710"/>
      <c r="G547" s="771" t="s">
        <v>508</v>
      </c>
      <c r="H547" s="1152">
        <v>280.53417999999999</v>
      </c>
      <c r="I547" s="1152"/>
      <c r="J547" s="1152"/>
      <c r="K547" s="1180">
        <v>0.92864072418170773</v>
      </c>
      <c r="L547" s="1180"/>
      <c r="M547" s="1180"/>
      <c r="N547" s="773">
        <f t="shared" si="132"/>
        <v>260.51546407292153</v>
      </c>
      <c r="P547" s="1154">
        <v>280.53417999999999</v>
      </c>
      <c r="Q547" s="1154"/>
      <c r="R547" s="1162">
        <f t="shared" si="133"/>
        <v>0.92864072418170773</v>
      </c>
      <c r="S547" s="1162"/>
      <c r="T547" s="773">
        <f t="shared" si="134"/>
        <v>260.51546407292153</v>
      </c>
    </row>
    <row r="548" spans="1:20">
      <c r="A548" s="717"/>
      <c r="B548" s="717"/>
      <c r="C548" s="717"/>
      <c r="D548" s="717"/>
      <c r="E548" s="717"/>
      <c r="F548" s="717"/>
      <c r="G548" s="774"/>
      <c r="H548" s="1156" t="s">
        <v>714</v>
      </c>
      <c r="I548" s="1156"/>
      <c r="J548" s="1156"/>
      <c r="K548" s="1156"/>
      <c r="L548" s="1156"/>
      <c r="M548" s="1156"/>
      <c r="N548" s="776">
        <f>SUM(N545:N547)</f>
        <v>422.09418782041467</v>
      </c>
      <c r="P548" s="1157" t="s">
        <v>714</v>
      </c>
      <c r="Q548" s="1157"/>
      <c r="R548" s="1157"/>
      <c r="S548" s="1157"/>
      <c r="T548" s="776">
        <f>SUM(T545:T547)</f>
        <v>422.09418782041467</v>
      </c>
    </row>
    <row r="549" spans="1:20" ht="16.5">
      <c r="A549" s="1158" t="s">
        <v>720</v>
      </c>
      <c r="B549" s="1158"/>
      <c r="C549" s="1158"/>
      <c r="D549" s="706" t="s">
        <v>6</v>
      </c>
      <c r="E549" s="1133" t="s">
        <v>721</v>
      </c>
      <c r="F549" s="1133"/>
      <c r="G549" s="1133"/>
      <c r="H549" s="1133" t="s">
        <v>698</v>
      </c>
      <c r="I549" s="1133"/>
      <c r="J549" s="1133"/>
      <c r="K549" s="1134" t="s">
        <v>715</v>
      </c>
      <c r="L549" s="1134"/>
      <c r="M549" s="1134"/>
      <c r="N549" s="770" t="s">
        <v>713</v>
      </c>
      <c r="P549" s="1135" t="s">
        <v>698</v>
      </c>
      <c r="Q549" s="1135"/>
      <c r="R549" s="1135" t="s">
        <v>715</v>
      </c>
      <c r="S549" s="1135"/>
      <c r="T549" s="775" t="s">
        <v>713</v>
      </c>
    </row>
    <row r="550" spans="1:20">
      <c r="A550" s="708" t="s">
        <v>228</v>
      </c>
      <c r="B550" s="1169" t="s">
        <v>753</v>
      </c>
      <c r="C550" s="1169"/>
      <c r="D550" s="708" t="s">
        <v>621</v>
      </c>
      <c r="E550" s="1170" t="s">
        <v>754</v>
      </c>
      <c r="F550" s="1170"/>
      <c r="G550" s="1170"/>
      <c r="H550" s="1171">
        <v>0.89922000000000002</v>
      </c>
      <c r="I550" s="1171"/>
      <c r="J550" s="1171"/>
      <c r="K550" s="1172">
        <v>1.85</v>
      </c>
      <c r="L550" s="1173"/>
      <c r="M550" s="1173"/>
      <c r="N550" s="779">
        <f t="shared" ref="N550:N552" si="135">K550*H550</f>
        <v>1.6635570000000002</v>
      </c>
      <c r="P550" s="1174">
        <f t="shared" ref="P550:P552" si="136">H550</f>
        <v>0.89922000000000002</v>
      </c>
      <c r="Q550" s="1174"/>
      <c r="R550" s="1175">
        <v>1.83</v>
      </c>
      <c r="S550" s="1175"/>
      <c r="T550" s="780">
        <f t="shared" ref="T550:T552" si="137">P550*R550</f>
        <v>1.6455726000000002</v>
      </c>
    </row>
    <row r="551" spans="1:20">
      <c r="A551" s="708" t="s">
        <v>232</v>
      </c>
      <c r="B551" s="1169" t="s">
        <v>761</v>
      </c>
      <c r="C551" s="1169"/>
      <c r="D551" s="708" t="s">
        <v>621</v>
      </c>
      <c r="E551" s="1170" t="s">
        <v>754</v>
      </c>
      <c r="F551" s="1170"/>
      <c r="G551" s="1170"/>
      <c r="H551" s="1171">
        <v>1.1026199999999999</v>
      </c>
      <c r="I551" s="1171"/>
      <c r="J551" s="1171"/>
      <c r="K551" s="1172">
        <v>1.85</v>
      </c>
      <c r="L551" s="1173"/>
      <c r="M551" s="1173"/>
      <c r="N551" s="779">
        <f t="shared" si="135"/>
        <v>2.039847</v>
      </c>
      <c r="P551" s="1174">
        <f t="shared" si="136"/>
        <v>1.1026199999999999</v>
      </c>
      <c r="Q551" s="1174"/>
      <c r="R551" s="1175">
        <v>1.83</v>
      </c>
      <c r="S551" s="1175"/>
      <c r="T551" s="780">
        <f t="shared" si="137"/>
        <v>2.0177945999999998</v>
      </c>
    </row>
    <row r="552" spans="1:20">
      <c r="A552" s="708" t="s">
        <v>509</v>
      </c>
      <c r="B552" s="1169" t="s">
        <v>755</v>
      </c>
      <c r="C552" s="1169"/>
      <c r="D552" s="708" t="s">
        <v>621</v>
      </c>
      <c r="E552" s="1170" t="s">
        <v>723</v>
      </c>
      <c r="F552" s="1170"/>
      <c r="G552" s="1170"/>
      <c r="H552" s="1171">
        <v>0.28053</v>
      </c>
      <c r="I552" s="1171"/>
      <c r="J552" s="1171"/>
      <c r="K552" s="1172">
        <v>34.5</v>
      </c>
      <c r="L552" s="1173"/>
      <c r="M552" s="1173"/>
      <c r="N552" s="779">
        <f t="shared" si="135"/>
        <v>9.6782850000000007</v>
      </c>
      <c r="P552" s="1174">
        <f t="shared" si="136"/>
        <v>0.28053</v>
      </c>
      <c r="Q552" s="1174"/>
      <c r="R552" s="1175">
        <v>33.200000000000003</v>
      </c>
      <c r="S552" s="1175"/>
      <c r="T552" s="780">
        <f t="shared" si="137"/>
        <v>9.3135960000000004</v>
      </c>
    </row>
    <row r="553" spans="1:20">
      <c r="A553" s="717"/>
      <c r="B553" s="717"/>
      <c r="C553" s="717"/>
      <c r="D553" s="717"/>
      <c r="E553" s="717"/>
      <c r="F553" s="717"/>
      <c r="G553" s="774"/>
      <c r="H553" s="1156" t="s">
        <v>726</v>
      </c>
      <c r="I553" s="1156"/>
      <c r="J553" s="1156"/>
      <c r="K553" s="1156"/>
      <c r="L553" s="1156"/>
      <c r="M553" s="1156"/>
      <c r="N553" s="776">
        <f>SUM(N550:N552)</f>
        <v>13.381689000000001</v>
      </c>
      <c r="P553" s="1157" t="s">
        <v>726</v>
      </c>
      <c r="Q553" s="1157"/>
      <c r="R553" s="1157"/>
      <c r="S553" s="1157"/>
      <c r="T553" s="776">
        <f>SUM(T550:T552)</f>
        <v>12.9769632</v>
      </c>
    </row>
    <row r="554" spans="1:20">
      <c r="A554" s="1158" t="s">
        <v>727</v>
      </c>
      <c r="B554" s="1158"/>
      <c r="C554" s="1133" t="s">
        <v>728</v>
      </c>
      <c r="D554" s="1133" t="s">
        <v>45</v>
      </c>
      <c r="E554" s="1133" t="s">
        <v>44</v>
      </c>
      <c r="F554" s="1133"/>
      <c r="G554" s="1133"/>
      <c r="H554" s="1133" t="s">
        <v>43</v>
      </c>
      <c r="I554" s="1133"/>
      <c r="J554" s="1133"/>
      <c r="K554" s="1134" t="s">
        <v>141</v>
      </c>
      <c r="L554" s="1134"/>
      <c r="M554" s="1134"/>
      <c r="N554" s="1134" t="s">
        <v>713</v>
      </c>
      <c r="P554" s="1135" t="s">
        <v>43</v>
      </c>
      <c r="Q554" s="1135"/>
      <c r="R554" s="1135" t="s">
        <v>141</v>
      </c>
      <c r="S554" s="1135"/>
      <c r="T554" s="1132" t="s">
        <v>713</v>
      </c>
    </row>
    <row r="555" spans="1:20">
      <c r="A555" s="1158"/>
      <c r="B555" s="1158"/>
      <c r="C555" s="1133"/>
      <c r="D555" s="1133"/>
      <c r="E555" s="706" t="s">
        <v>112</v>
      </c>
      <c r="F555" s="706"/>
      <c r="G555" s="770" t="s">
        <v>729</v>
      </c>
      <c r="H555" s="706" t="s">
        <v>112</v>
      </c>
      <c r="I555" s="706"/>
      <c r="J555" s="770" t="s">
        <v>729</v>
      </c>
      <c r="K555" s="770" t="s">
        <v>112</v>
      </c>
      <c r="L555" s="770"/>
      <c r="M555" s="770" t="s">
        <v>729</v>
      </c>
      <c r="N555" s="1134"/>
      <c r="P555" s="704" t="s">
        <v>112</v>
      </c>
      <c r="Q555" s="775" t="s">
        <v>729</v>
      </c>
      <c r="R555" s="704" t="s">
        <v>112</v>
      </c>
      <c r="S555" s="775" t="s">
        <v>729</v>
      </c>
      <c r="T555" s="1132"/>
    </row>
    <row r="556" spans="1:20" ht="16.5">
      <c r="A556" s="708" t="s">
        <v>228</v>
      </c>
      <c r="B556" s="707" t="s">
        <v>753</v>
      </c>
      <c r="C556" s="708" t="s">
        <v>227</v>
      </c>
      <c r="D556" s="709">
        <v>0.89922000000000002</v>
      </c>
      <c r="E556" s="553">
        <v>0</v>
      </c>
      <c r="F556" s="606" t="s">
        <v>927</v>
      </c>
      <c r="G556" s="781">
        <v>1.3</v>
      </c>
      <c r="H556" s="553">
        <v>0</v>
      </c>
      <c r="I556" s="607" t="s">
        <v>930</v>
      </c>
      <c r="J556" s="781">
        <v>1.04</v>
      </c>
      <c r="K556" s="782">
        <v>0</v>
      </c>
      <c r="L556" s="783" t="s">
        <v>933</v>
      </c>
      <c r="M556" s="781">
        <v>0.84</v>
      </c>
      <c r="N556" s="782">
        <f t="shared" ref="N556:N558" si="138">$D556*(H556*J556+K556*M556)</f>
        <v>0</v>
      </c>
      <c r="P556" s="554">
        <f t="shared" ref="P556:P558" si="139">H556</f>
        <v>0</v>
      </c>
      <c r="Q556" s="781">
        <v>1.03</v>
      </c>
      <c r="R556" s="554">
        <f t="shared" ref="R556:R558" si="140">K556</f>
        <v>0</v>
      </c>
      <c r="S556" s="781">
        <v>0.83</v>
      </c>
      <c r="T556" s="782">
        <f t="shared" ref="T556:T558" si="141">$D556*(P556*Q556+R556*S556)</f>
        <v>0</v>
      </c>
    </row>
    <row r="557" spans="1:20" ht="16.5">
      <c r="A557" s="708" t="s">
        <v>232</v>
      </c>
      <c r="B557" s="707" t="s">
        <v>761</v>
      </c>
      <c r="C557" s="708" t="s">
        <v>227</v>
      </c>
      <c r="D557" s="709">
        <v>1.1026199999999999</v>
      </c>
      <c r="E557" s="553">
        <v>0</v>
      </c>
      <c r="F557" s="606" t="s">
        <v>927</v>
      </c>
      <c r="G557" s="781">
        <v>1.3</v>
      </c>
      <c r="H557" s="553">
        <v>0</v>
      </c>
      <c r="I557" s="607" t="s">
        <v>930</v>
      </c>
      <c r="J557" s="781">
        <v>1.04</v>
      </c>
      <c r="K557" s="782">
        <v>0</v>
      </c>
      <c r="L557" s="783" t="s">
        <v>933</v>
      </c>
      <c r="M557" s="781">
        <v>0.84</v>
      </c>
      <c r="N557" s="782">
        <f t="shared" si="138"/>
        <v>0</v>
      </c>
      <c r="P557" s="554">
        <f t="shared" si="139"/>
        <v>0</v>
      </c>
      <c r="Q557" s="781">
        <v>1.03</v>
      </c>
      <c r="R557" s="554">
        <f t="shared" si="140"/>
        <v>0</v>
      </c>
      <c r="S557" s="781">
        <v>0.83</v>
      </c>
      <c r="T557" s="782">
        <f t="shared" si="141"/>
        <v>0</v>
      </c>
    </row>
    <row r="558" spans="1:20" ht="16.5">
      <c r="A558" s="708" t="s">
        <v>509</v>
      </c>
      <c r="B558" s="707" t="s">
        <v>755</v>
      </c>
      <c r="C558" s="708" t="s">
        <v>227</v>
      </c>
      <c r="D558" s="709">
        <v>0.28053</v>
      </c>
      <c r="E558" s="553">
        <v>0</v>
      </c>
      <c r="F558" s="606" t="s">
        <v>937</v>
      </c>
      <c r="G558" s="781">
        <v>1.08</v>
      </c>
      <c r="H558" s="553">
        <v>20.3</v>
      </c>
      <c r="I558" s="607" t="s">
        <v>938</v>
      </c>
      <c r="J558" s="781">
        <v>0.87</v>
      </c>
      <c r="K558" s="782">
        <v>80.400000000000006</v>
      </c>
      <c r="L558" s="783" t="s">
        <v>939</v>
      </c>
      <c r="M558" s="781">
        <v>0.7</v>
      </c>
      <c r="N558" s="782">
        <f t="shared" si="138"/>
        <v>20.742668730000002</v>
      </c>
      <c r="P558" s="554">
        <f t="shared" si="139"/>
        <v>20.3</v>
      </c>
      <c r="Q558" s="781">
        <v>1.35</v>
      </c>
      <c r="R558" s="554">
        <f t="shared" si="140"/>
        <v>80.400000000000006</v>
      </c>
      <c r="S558" s="781">
        <v>1.07</v>
      </c>
      <c r="T558" s="782">
        <f t="shared" si="141"/>
        <v>31.821359490000003</v>
      </c>
    </row>
    <row r="559" spans="1:20">
      <c r="A559" s="717"/>
      <c r="B559" s="717"/>
      <c r="C559" s="717"/>
      <c r="D559" s="717"/>
      <c r="E559" s="717"/>
      <c r="F559" s="717"/>
      <c r="G559" s="774"/>
      <c r="H559" s="1156" t="s">
        <v>730</v>
      </c>
      <c r="I559" s="1156"/>
      <c r="J559" s="1156"/>
      <c r="K559" s="1156"/>
      <c r="L559" s="1156"/>
      <c r="M559" s="1156"/>
      <c r="N559" s="773">
        <f>SUM(N556:N558)</f>
        <v>20.742668730000002</v>
      </c>
      <c r="P559" s="1157" t="s">
        <v>730</v>
      </c>
      <c r="Q559" s="1157"/>
      <c r="R559" s="1157"/>
      <c r="S559" s="1157"/>
      <c r="T559" s="773">
        <f>SUM(T556:T558)</f>
        <v>31.821359490000003</v>
      </c>
    </row>
    <row r="560" spans="1:20">
      <c r="A560" s="717"/>
      <c r="B560" s="717"/>
      <c r="C560" s="717"/>
      <c r="D560" s="717"/>
      <c r="E560" s="717"/>
      <c r="F560" s="717"/>
      <c r="G560" s="774"/>
      <c r="H560" s="1156" t="s">
        <v>731</v>
      </c>
      <c r="I560" s="1156"/>
      <c r="J560" s="1156"/>
      <c r="K560" s="1156"/>
      <c r="L560" s="1156"/>
      <c r="M560" s="1156"/>
      <c r="N560" s="773">
        <f>SUM(N543,N548,N553,N559)</f>
        <v>536.68569232350399</v>
      </c>
      <c r="P560" s="1157" t="s">
        <v>731</v>
      </c>
      <c r="Q560" s="1157"/>
      <c r="R560" s="1157"/>
      <c r="S560" s="1157"/>
      <c r="T560" s="773">
        <f>SUM(T543,T548,T553,T559)</f>
        <v>541.2034186572921</v>
      </c>
    </row>
    <row r="561" spans="1:20">
      <c r="A561" s="717"/>
      <c r="B561" s="717"/>
      <c r="C561" s="717"/>
      <c r="D561" s="717"/>
      <c r="E561" s="717"/>
      <c r="F561" s="717"/>
      <c r="G561" s="774"/>
      <c r="H561" s="1156" t="s">
        <v>732</v>
      </c>
      <c r="I561" s="1156"/>
      <c r="J561" s="1156"/>
      <c r="K561" s="1156"/>
      <c r="L561" s="1156"/>
      <c r="M561" s="1156"/>
      <c r="N561" s="776">
        <f>N560</f>
        <v>536.68569232350399</v>
      </c>
      <c r="P561" s="1157" t="s">
        <v>732</v>
      </c>
      <c r="Q561" s="1157"/>
      <c r="R561" s="1157"/>
      <c r="S561" s="1157"/>
      <c r="T561" s="776">
        <f>T560</f>
        <v>541.2034186572921</v>
      </c>
    </row>
    <row r="562" spans="1:20" ht="15.75" thickBot="1">
      <c r="A562" s="717"/>
      <c r="B562" s="717"/>
      <c r="C562" s="717"/>
      <c r="D562" s="717"/>
      <c r="E562" s="717"/>
      <c r="F562" s="717"/>
      <c r="G562" s="774"/>
      <c r="H562" s="1176"/>
      <c r="I562" s="1176"/>
      <c r="J562" s="1176"/>
      <c r="K562" s="1176"/>
      <c r="L562" s="1176"/>
      <c r="M562" s="1176"/>
      <c r="N562" s="1176"/>
      <c r="P562" s="1177"/>
      <c r="Q562" s="1177"/>
      <c r="R562" s="1177"/>
      <c r="S562" s="1177"/>
      <c r="T562" s="1177"/>
    </row>
    <row r="563" spans="1:20" ht="15.75" customHeight="1" thickBot="1">
      <c r="A563" s="604">
        <v>3108015</v>
      </c>
      <c r="B563" s="1142" t="s">
        <v>1010</v>
      </c>
      <c r="C563" s="1143"/>
      <c r="D563" s="1143"/>
      <c r="E563" s="1143"/>
      <c r="F563" s="1143"/>
      <c r="G563" s="1143"/>
      <c r="H563" s="1143"/>
      <c r="I563" s="1143"/>
      <c r="J563" s="1143"/>
      <c r="K563" s="1143"/>
      <c r="L563" s="1143"/>
      <c r="M563" s="1143"/>
      <c r="N563" s="1143"/>
      <c r="O563" s="605"/>
      <c r="P563" s="605"/>
      <c r="Q563" s="768"/>
      <c r="R563" s="605"/>
      <c r="S563" s="768"/>
      <c r="T563" s="769"/>
    </row>
    <row r="564" spans="1:20">
      <c r="A564" s="1144" t="s">
        <v>690</v>
      </c>
      <c r="B564" s="1144"/>
      <c r="C564" s="1144"/>
      <c r="D564" s="1146" t="s">
        <v>14</v>
      </c>
      <c r="E564" s="1148" t="s">
        <v>691</v>
      </c>
      <c r="F564" s="1148"/>
      <c r="G564" s="1148"/>
      <c r="H564" s="1148" t="s">
        <v>692</v>
      </c>
      <c r="I564" s="1148"/>
      <c r="J564" s="1148"/>
      <c r="K564" s="1148"/>
      <c r="L564" s="1148"/>
      <c r="M564" s="1148"/>
      <c r="N564" s="1149" t="s">
        <v>693</v>
      </c>
      <c r="P564" s="1150" t="s">
        <v>692</v>
      </c>
      <c r="Q564" s="1150"/>
      <c r="R564" s="1150"/>
      <c r="S564" s="1150"/>
      <c r="T564" s="1131" t="s">
        <v>693</v>
      </c>
    </row>
    <row r="565" spans="1:20">
      <c r="A565" s="1145"/>
      <c r="B565" s="1145"/>
      <c r="C565" s="1145"/>
      <c r="D565" s="1147"/>
      <c r="E565" s="706" t="s">
        <v>694</v>
      </c>
      <c r="F565" s="706"/>
      <c r="G565" s="770" t="s">
        <v>695</v>
      </c>
      <c r="H565" s="1133" t="s">
        <v>694</v>
      </c>
      <c r="I565" s="1133"/>
      <c r="J565" s="1133"/>
      <c r="K565" s="1134" t="s">
        <v>695</v>
      </c>
      <c r="L565" s="1134"/>
      <c r="M565" s="1134"/>
      <c r="N565" s="1134"/>
      <c r="P565" s="1135" t="s">
        <v>694</v>
      </c>
      <c r="Q565" s="1135"/>
      <c r="R565" s="1135" t="s">
        <v>695</v>
      </c>
      <c r="S565" s="1135"/>
      <c r="T565" s="1132"/>
    </row>
    <row r="566" spans="1:20">
      <c r="A566" s="551" t="s">
        <v>653</v>
      </c>
      <c r="B566" s="1136" t="s">
        <v>768</v>
      </c>
      <c r="C566" s="1136"/>
      <c r="D566" s="711">
        <v>0.1004</v>
      </c>
      <c r="E566" s="552">
        <v>1</v>
      </c>
      <c r="F566" s="552"/>
      <c r="G566" s="771">
        <v>0</v>
      </c>
      <c r="H566" s="1137">
        <v>18.656700000000001</v>
      </c>
      <c r="I566" s="1137"/>
      <c r="J566" s="1137"/>
      <c r="K566" s="1138">
        <v>4.6837</v>
      </c>
      <c r="L566" s="1138"/>
      <c r="M566" s="1138"/>
      <c r="N566" s="772">
        <f>D566*(E566*H566+G566*K566)</f>
        <v>1.8731326800000001</v>
      </c>
      <c r="P566" s="1139">
        <v>18.656700000000001</v>
      </c>
      <c r="Q566" s="1139"/>
      <c r="R566" s="1139">
        <v>4.6837</v>
      </c>
      <c r="S566" s="1139"/>
      <c r="T566" s="773">
        <f>D566*(E566*P566+G566*R566)</f>
        <v>1.8731326800000001</v>
      </c>
    </row>
    <row r="567" spans="1:20">
      <c r="A567" s="551" t="s">
        <v>672</v>
      </c>
      <c r="B567" s="1136" t="s">
        <v>673</v>
      </c>
      <c r="C567" s="1136"/>
      <c r="D567" s="711">
        <v>0.1004</v>
      </c>
      <c r="E567" s="552">
        <v>1</v>
      </c>
      <c r="F567" s="552"/>
      <c r="G567" s="771">
        <v>0</v>
      </c>
      <c r="H567" s="1137">
        <v>29.391100000000002</v>
      </c>
      <c r="I567" s="1137"/>
      <c r="J567" s="1137"/>
      <c r="K567" s="1138">
        <v>29.040800000000001</v>
      </c>
      <c r="L567" s="1138"/>
      <c r="M567" s="1138"/>
      <c r="N567" s="772">
        <f>D567*(E567*H567+G567*K567)</f>
        <v>2.9508664400000004</v>
      </c>
      <c r="P567" s="1139">
        <v>26.874500000000001</v>
      </c>
      <c r="Q567" s="1139"/>
      <c r="R567" s="1139">
        <v>26.5242</v>
      </c>
      <c r="S567" s="1139"/>
      <c r="T567" s="773">
        <f>D567*(E567*P567+G567*R567)</f>
        <v>2.6981998000000003</v>
      </c>
    </row>
    <row r="568" spans="1:20">
      <c r="A568" s="717"/>
      <c r="B568" s="717"/>
      <c r="C568" s="717"/>
      <c r="D568" s="717"/>
      <c r="E568" s="717"/>
      <c r="F568" s="717"/>
      <c r="G568" s="774"/>
      <c r="H568" s="1156" t="s">
        <v>696</v>
      </c>
      <c r="I568" s="1156"/>
      <c r="J568" s="1156"/>
      <c r="K568" s="1156"/>
      <c r="L568" s="1156"/>
      <c r="M568" s="1156"/>
      <c r="N568" s="773">
        <f>SUM(N566:N567)</f>
        <v>4.8239991200000008</v>
      </c>
      <c r="P568" s="1157" t="s">
        <v>696</v>
      </c>
      <c r="Q568" s="1157"/>
      <c r="R568" s="1157"/>
      <c r="S568" s="1157"/>
      <c r="T568" s="773">
        <f>SUM(T566:T567)</f>
        <v>4.5713324800000006</v>
      </c>
    </row>
    <row r="569" spans="1:20" ht="16.5">
      <c r="A569" s="1158" t="s">
        <v>178</v>
      </c>
      <c r="B569" s="1158"/>
      <c r="C569" s="1158"/>
      <c r="D569" s="1158"/>
      <c r="E569" s="1158"/>
      <c r="F569" s="705"/>
      <c r="G569" s="770" t="s">
        <v>697</v>
      </c>
      <c r="H569" s="1133" t="s">
        <v>698</v>
      </c>
      <c r="I569" s="1133"/>
      <c r="J569" s="1133"/>
      <c r="K569" s="1134" t="s">
        <v>699</v>
      </c>
      <c r="L569" s="1134"/>
      <c r="M569" s="1134"/>
      <c r="N569" s="770" t="s">
        <v>693</v>
      </c>
      <c r="P569" s="1135" t="s">
        <v>698</v>
      </c>
      <c r="Q569" s="1135"/>
      <c r="R569" s="1135" t="s">
        <v>699</v>
      </c>
      <c r="S569" s="1135"/>
      <c r="T569" s="775" t="s">
        <v>693</v>
      </c>
    </row>
    <row r="570" spans="1:20">
      <c r="A570" s="551" t="s">
        <v>762</v>
      </c>
      <c r="B570" s="1151" t="s">
        <v>763</v>
      </c>
      <c r="C570" s="1151"/>
      <c r="D570" s="1151"/>
      <c r="E570" s="1151"/>
      <c r="F570" s="713"/>
      <c r="G570" s="771" t="s">
        <v>702</v>
      </c>
      <c r="H570" s="1152">
        <v>0.6</v>
      </c>
      <c r="I570" s="1152"/>
      <c r="J570" s="1152"/>
      <c r="K570" s="1153">
        <v>24.789000000000001</v>
      </c>
      <c r="L570" s="1153"/>
      <c r="M570" s="1153"/>
      <c r="N570" s="773">
        <f>H570*K570</f>
        <v>14.8734</v>
      </c>
      <c r="P570" s="1154">
        <v>0.6</v>
      </c>
      <c r="Q570" s="1154"/>
      <c r="R570" s="1155">
        <v>22.724799999999998</v>
      </c>
      <c r="S570" s="1155"/>
      <c r="T570" s="773">
        <f>P570*R570</f>
        <v>13.634879999999999</v>
      </c>
    </row>
    <row r="571" spans="1:20">
      <c r="A571" s="551" t="s">
        <v>700</v>
      </c>
      <c r="B571" s="1151" t="s">
        <v>701</v>
      </c>
      <c r="C571" s="1151"/>
      <c r="D571" s="1151"/>
      <c r="E571" s="1151"/>
      <c r="F571" s="713"/>
      <c r="G571" s="771" t="s">
        <v>702</v>
      </c>
      <c r="H571" s="1152">
        <v>0.6</v>
      </c>
      <c r="I571" s="1152"/>
      <c r="J571" s="1152"/>
      <c r="K571" s="1153">
        <v>33.366300000000003</v>
      </c>
      <c r="L571" s="1153"/>
      <c r="M571" s="1153"/>
      <c r="N571" s="773">
        <f>H571*K571</f>
        <v>20.019780000000001</v>
      </c>
      <c r="P571" s="1154">
        <v>0.6</v>
      </c>
      <c r="Q571" s="1154"/>
      <c r="R571" s="1155">
        <v>30.311399999999999</v>
      </c>
      <c r="S571" s="1155"/>
      <c r="T571" s="773">
        <f>P571*R571</f>
        <v>18.18684</v>
      </c>
    </row>
    <row r="572" spans="1:20">
      <c r="A572" s="717"/>
      <c r="B572" s="717"/>
      <c r="C572" s="717"/>
      <c r="D572" s="717"/>
      <c r="E572" s="717"/>
      <c r="F572" s="717"/>
      <c r="G572" s="774"/>
      <c r="H572" s="1156" t="s">
        <v>707</v>
      </c>
      <c r="I572" s="1156"/>
      <c r="J572" s="1156"/>
      <c r="K572" s="1156"/>
      <c r="L572" s="1156"/>
      <c r="M572" s="1156"/>
      <c r="N572" s="773">
        <f>SUM(N570:N571)</f>
        <v>34.893180000000001</v>
      </c>
      <c r="P572" s="1157" t="s">
        <v>707</v>
      </c>
      <c r="Q572" s="1157"/>
      <c r="R572" s="1157"/>
      <c r="S572" s="1157"/>
      <c r="T572" s="561">
        <f>SUM(T570:T571)</f>
        <v>31.821719999999999</v>
      </c>
    </row>
    <row r="573" spans="1:20">
      <c r="A573" s="717"/>
      <c r="B573" s="717"/>
      <c r="C573" s="717"/>
      <c r="D573" s="717"/>
      <c r="E573" s="717"/>
      <c r="F573" s="717"/>
      <c r="G573" s="774"/>
      <c r="H573" s="1156" t="s">
        <v>708</v>
      </c>
      <c r="I573" s="1156"/>
      <c r="J573" s="1156"/>
      <c r="K573" s="1156"/>
      <c r="L573" s="1156"/>
      <c r="M573" s="1156"/>
      <c r="N573" s="773">
        <f>SUM(N568,N572)</f>
        <v>39.717179120000004</v>
      </c>
      <c r="P573" s="1157" t="s">
        <v>708</v>
      </c>
      <c r="Q573" s="1157"/>
      <c r="R573" s="1157"/>
      <c r="S573" s="1157"/>
      <c r="T573" s="773">
        <f>SUM(T568,T572)</f>
        <v>36.393052480000001</v>
      </c>
    </row>
    <row r="574" spans="1:20">
      <c r="A574" s="717"/>
      <c r="B574" s="717"/>
      <c r="C574" s="717"/>
      <c r="D574" s="717"/>
      <c r="E574" s="717"/>
      <c r="F574" s="717"/>
      <c r="G574" s="774"/>
      <c r="H574" s="1156" t="s">
        <v>709</v>
      </c>
      <c r="I574" s="1156"/>
      <c r="J574" s="1156"/>
      <c r="K574" s="1156"/>
      <c r="L574" s="1156"/>
      <c r="M574" s="1156"/>
      <c r="N574" s="773">
        <v>1</v>
      </c>
      <c r="P574" s="1157" t="s">
        <v>709</v>
      </c>
      <c r="Q574" s="1157"/>
      <c r="R574" s="1157"/>
      <c r="S574" s="1157"/>
      <c r="T574" s="561">
        <v>1</v>
      </c>
    </row>
    <row r="575" spans="1:20">
      <c r="A575" s="717"/>
      <c r="B575" s="717"/>
      <c r="C575" s="717"/>
      <c r="D575" s="717"/>
      <c r="E575" s="717"/>
      <c r="F575" s="717"/>
      <c r="G575" s="774"/>
      <c r="H575" s="1156" t="s">
        <v>710</v>
      </c>
      <c r="I575" s="1156"/>
      <c r="J575" s="1156"/>
      <c r="K575" s="1156"/>
      <c r="L575" s="1156"/>
      <c r="M575" s="1156"/>
      <c r="N575" s="776">
        <f>N573/N574</f>
        <v>39.717179120000004</v>
      </c>
      <c r="P575" s="1157" t="s">
        <v>710</v>
      </c>
      <c r="Q575" s="1157"/>
      <c r="R575" s="1157"/>
      <c r="S575" s="1157"/>
      <c r="T575" s="776">
        <f>T573/T574</f>
        <v>36.393052480000001</v>
      </c>
    </row>
    <row r="576" spans="1:20" ht="16.5">
      <c r="A576" s="1158" t="s">
        <v>711</v>
      </c>
      <c r="B576" s="1158"/>
      <c r="C576" s="1158"/>
      <c r="D576" s="1158"/>
      <c r="E576" s="1158"/>
      <c r="F576" s="705"/>
      <c r="G576" s="770" t="s">
        <v>697</v>
      </c>
      <c r="H576" s="1133" t="s">
        <v>698</v>
      </c>
      <c r="I576" s="1133"/>
      <c r="J576" s="1133"/>
      <c r="K576" s="1134" t="s">
        <v>712</v>
      </c>
      <c r="L576" s="1134"/>
      <c r="M576" s="1134"/>
      <c r="N576" s="770" t="s">
        <v>713</v>
      </c>
      <c r="P576" s="1135" t="s">
        <v>698</v>
      </c>
      <c r="Q576" s="1135"/>
      <c r="R576" s="1135" t="s">
        <v>712</v>
      </c>
      <c r="S576" s="1135"/>
      <c r="T576" s="775" t="s">
        <v>713</v>
      </c>
    </row>
    <row r="577" spans="1:20">
      <c r="A577" s="551" t="s">
        <v>542</v>
      </c>
      <c r="B577" s="1136" t="s">
        <v>543</v>
      </c>
      <c r="C577" s="1136"/>
      <c r="D577" s="1136"/>
      <c r="E577" s="1136"/>
      <c r="F577" s="710"/>
      <c r="G577" s="771" t="s">
        <v>524</v>
      </c>
      <c r="H577" s="1152">
        <v>1.22221</v>
      </c>
      <c r="I577" s="1152"/>
      <c r="J577" s="1152"/>
      <c r="K577" s="1180">
        <v>11.847</v>
      </c>
      <c r="L577" s="1180"/>
      <c r="M577" s="1180"/>
      <c r="N577" s="773">
        <f>H577*K577</f>
        <v>14.479521869999999</v>
      </c>
      <c r="P577" s="1154">
        <v>1.22221</v>
      </c>
      <c r="Q577" s="1154"/>
      <c r="R577" s="1162">
        <f>K577</f>
        <v>11.847</v>
      </c>
      <c r="S577" s="1162"/>
      <c r="T577" s="773">
        <f>P577*R577</f>
        <v>14.479521869999999</v>
      </c>
    </row>
    <row r="578" spans="1:20">
      <c r="A578" s="551" t="s">
        <v>517</v>
      </c>
      <c r="B578" s="1136" t="s">
        <v>518</v>
      </c>
      <c r="C578" s="1136"/>
      <c r="D578" s="1136"/>
      <c r="E578" s="1136"/>
      <c r="F578" s="710"/>
      <c r="G578" s="771" t="s">
        <v>519</v>
      </c>
      <c r="H578" s="1152">
        <v>1.1000000000000001</v>
      </c>
      <c r="I578" s="1152"/>
      <c r="J578" s="1152"/>
      <c r="K578" s="1180">
        <v>55.9084</v>
      </c>
      <c r="L578" s="1180"/>
      <c r="M578" s="1180"/>
      <c r="N578" s="773">
        <f t="shared" ref="N578:N583" si="142">H578*K578</f>
        <v>61.499240000000007</v>
      </c>
      <c r="P578" s="1154">
        <v>1.1000000000000001</v>
      </c>
      <c r="Q578" s="1154"/>
      <c r="R578" s="1162">
        <f t="shared" ref="R578:R583" si="143">K578</f>
        <v>55.9084</v>
      </c>
      <c r="S578" s="1162"/>
      <c r="T578" s="773">
        <f t="shared" ref="T578:T583" si="144">P578*R578</f>
        <v>61.499240000000007</v>
      </c>
    </row>
    <row r="579" spans="1:20">
      <c r="A579" s="551" t="s">
        <v>588</v>
      </c>
      <c r="B579" s="1136" t="s">
        <v>589</v>
      </c>
      <c r="C579" s="1136"/>
      <c r="D579" s="1136"/>
      <c r="E579" s="1136"/>
      <c r="F579" s="710"/>
      <c r="G579" s="771" t="s">
        <v>583</v>
      </c>
      <c r="H579" s="1152">
        <v>0.01</v>
      </c>
      <c r="I579" s="1152"/>
      <c r="J579" s="1152"/>
      <c r="K579" s="1180">
        <v>13.474</v>
      </c>
      <c r="L579" s="1180"/>
      <c r="M579" s="1180"/>
      <c r="N579" s="773">
        <f t="shared" si="142"/>
        <v>0.13474</v>
      </c>
      <c r="P579" s="1154">
        <v>0.01</v>
      </c>
      <c r="Q579" s="1154"/>
      <c r="R579" s="1162">
        <f t="shared" si="143"/>
        <v>13.474</v>
      </c>
      <c r="S579" s="1162"/>
      <c r="T579" s="773">
        <f t="shared" si="144"/>
        <v>0.13474</v>
      </c>
    </row>
    <row r="580" spans="1:20">
      <c r="A580" s="551" t="s">
        <v>562</v>
      </c>
      <c r="B580" s="1136" t="s">
        <v>563</v>
      </c>
      <c r="C580" s="1136"/>
      <c r="D580" s="1136"/>
      <c r="E580" s="1136"/>
      <c r="F580" s="710"/>
      <c r="G580" s="771" t="s">
        <v>524</v>
      </c>
      <c r="H580" s="1152">
        <v>0.54164000000000001</v>
      </c>
      <c r="I580" s="1152"/>
      <c r="J580" s="1152"/>
      <c r="K580" s="1180">
        <v>4.1128999999999998</v>
      </c>
      <c r="L580" s="1180"/>
      <c r="M580" s="1180"/>
      <c r="N580" s="773">
        <f t="shared" si="142"/>
        <v>2.2277111559999998</v>
      </c>
      <c r="P580" s="1154">
        <v>0.54164000000000001</v>
      </c>
      <c r="Q580" s="1154"/>
      <c r="R580" s="1162">
        <f t="shared" si="143"/>
        <v>4.1128999999999998</v>
      </c>
      <c r="S580" s="1162"/>
      <c r="T580" s="773">
        <f t="shared" si="144"/>
        <v>2.2277111559999998</v>
      </c>
    </row>
    <row r="581" spans="1:20">
      <c r="A581" s="551" t="s">
        <v>546</v>
      </c>
      <c r="B581" s="1136" t="s">
        <v>547</v>
      </c>
      <c r="C581" s="1136"/>
      <c r="D581" s="1136"/>
      <c r="E581" s="1136"/>
      <c r="F581" s="710"/>
      <c r="G581" s="771" t="s">
        <v>508</v>
      </c>
      <c r="H581" s="1152">
        <v>0.20394999999999999</v>
      </c>
      <c r="I581" s="1152"/>
      <c r="J581" s="1152"/>
      <c r="K581" s="1180">
        <v>16.544499999999999</v>
      </c>
      <c r="L581" s="1180"/>
      <c r="M581" s="1180"/>
      <c r="N581" s="773">
        <f t="shared" si="142"/>
        <v>3.3742507749999997</v>
      </c>
      <c r="P581" s="1154">
        <v>0.20394999999999999</v>
      </c>
      <c r="Q581" s="1154"/>
      <c r="R581" s="1162">
        <f t="shared" si="143"/>
        <v>16.544499999999999</v>
      </c>
      <c r="S581" s="1162"/>
      <c r="T581" s="773">
        <f t="shared" si="144"/>
        <v>3.3742507749999997</v>
      </c>
    </row>
    <row r="582" spans="1:20">
      <c r="A582" s="551" t="s">
        <v>529</v>
      </c>
      <c r="B582" s="1136" t="s">
        <v>530</v>
      </c>
      <c r="C582" s="1136"/>
      <c r="D582" s="1136"/>
      <c r="E582" s="1136"/>
      <c r="F582" s="710"/>
      <c r="G582" s="771" t="s">
        <v>524</v>
      </c>
      <c r="H582" s="1152">
        <v>5.6864499999999998</v>
      </c>
      <c r="I582" s="1152"/>
      <c r="J582" s="1152"/>
      <c r="K582" s="1180">
        <v>4.0045999999999999</v>
      </c>
      <c r="L582" s="1180"/>
      <c r="M582" s="1180"/>
      <c r="N582" s="773">
        <f t="shared" si="142"/>
        <v>22.771957669999999</v>
      </c>
      <c r="P582" s="1154">
        <v>5.6864499999999998</v>
      </c>
      <c r="Q582" s="1154"/>
      <c r="R582" s="1162">
        <f t="shared" si="143"/>
        <v>4.0045999999999999</v>
      </c>
      <c r="S582" s="1162"/>
      <c r="T582" s="773">
        <f t="shared" si="144"/>
        <v>22.771957669999999</v>
      </c>
    </row>
    <row r="583" spans="1:20">
      <c r="A583" s="551" t="s">
        <v>540</v>
      </c>
      <c r="B583" s="1136" t="s">
        <v>541</v>
      </c>
      <c r="C583" s="1136"/>
      <c r="D583" s="1136"/>
      <c r="E583" s="1136"/>
      <c r="F583" s="710"/>
      <c r="G583" s="771" t="s">
        <v>524</v>
      </c>
      <c r="H583" s="1152">
        <v>0.97779000000000005</v>
      </c>
      <c r="I583" s="1152"/>
      <c r="J583" s="1152"/>
      <c r="K583" s="1180">
        <v>12.2699</v>
      </c>
      <c r="L583" s="1180"/>
      <c r="M583" s="1180"/>
      <c r="N583" s="773">
        <f t="shared" si="142"/>
        <v>11.997385521</v>
      </c>
      <c r="P583" s="1154">
        <v>0.97779000000000005</v>
      </c>
      <c r="Q583" s="1154"/>
      <c r="R583" s="1162">
        <f t="shared" si="143"/>
        <v>12.2699</v>
      </c>
      <c r="S583" s="1162"/>
      <c r="T583" s="773">
        <f t="shared" si="144"/>
        <v>11.997385521</v>
      </c>
    </row>
    <row r="584" spans="1:20">
      <c r="A584" s="717"/>
      <c r="B584" s="717"/>
      <c r="C584" s="717"/>
      <c r="D584" s="717"/>
      <c r="E584" s="717"/>
      <c r="F584" s="717"/>
      <c r="G584" s="774"/>
      <c r="H584" s="1156" t="s">
        <v>714</v>
      </c>
      <c r="I584" s="1156"/>
      <c r="J584" s="1156"/>
      <c r="K584" s="1156"/>
      <c r="L584" s="1156"/>
      <c r="M584" s="1156"/>
      <c r="N584" s="776">
        <f>SUM(N577:N583)</f>
        <v>116.48480699199997</v>
      </c>
      <c r="P584" s="1157" t="s">
        <v>714</v>
      </c>
      <c r="Q584" s="1157"/>
      <c r="R584" s="1157"/>
      <c r="S584" s="1157"/>
      <c r="T584" s="776">
        <f>SUM(T577:T583)</f>
        <v>116.48480699199997</v>
      </c>
    </row>
    <row r="585" spans="1:20" ht="16.5">
      <c r="A585" s="1158" t="s">
        <v>720</v>
      </c>
      <c r="B585" s="1158"/>
      <c r="C585" s="1158"/>
      <c r="D585" s="706" t="s">
        <v>6</v>
      </c>
      <c r="E585" s="1133" t="s">
        <v>721</v>
      </c>
      <c r="F585" s="1133"/>
      <c r="G585" s="1133"/>
      <c r="H585" s="1133" t="s">
        <v>698</v>
      </c>
      <c r="I585" s="1133"/>
      <c r="J585" s="1133"/>
      <c r="K585" s="1134" t="s">
        <v>715</v>
      </c>
      <c r="L585" s="1134"/>
      <c r="M585" s="1134"/>
      <c r="N585" s="770" t="s">
        <v>713</v>
      </c>
      <c r="P585" s="1135" t="s">
        <v>698</v>
      </c>
      <c r="Q585" s="1135"/>
      <c r="R585" s="1135" t="s">
        <v>715</v>
      </c>
      <c r="S585" s="1135"/>
      <c r="T585" s="775" t="s">
        <v>713</v>
      </c>
    </row>
    <row r="586" spans="1:20">
      <c r="A586" s="708" t="s">
        <v>542</v>
      </c>
      <c r="B586" s="1169" t="s">
        <v>769</v>
      </c>
      <c r="C586" s="1169"/>
      <c r="D586" s="708" t="s">
        <v>621</v>
      </c>
      <c r="E586" s="1170" t="s">
        <v>723</v>
      </c>
      <c r="F586" s="1170"/>
      <c r="G586" s="1170"/>
      <c r="H586" s="1171">
        <v>6.8700000000000002E-3</v>
      </c>
      <c r="I586" s="1171"/>
      <c r="J586" s="1171"/>
      <c r="K586" s="1172">
        <v>34.5</v>
      </c>
      <c r="L586" s="1173"/>
      <c r="M586" s="1173"/>
      <c r="N586" s="779">
        <f t="shared" ref="N586:N592" si="145">K586*H586</f>
        <v>0.237015</v>
      </c>
      <c r="P586" s="1174">
        <f t="shared" ref="P586:P592" si="146">H586</f>
        <v>6.8700000000000002E-3</v>
      </c>
      <c r="Q586" s="1174"/>
      <c r="R586" s="1175">
        <v>33.200000000000003</v>
      </c>
      <c r="S586" s="1175"/>
      <c r="T586" s="780">
        <f t="shared" ref="T586:T592" si="147">P586*R586</f>
        <v>0.22808400000000004</v>
      </c>
    </row>
    <row r="587" spans="1:20">
      <c r="A587" s="708" t="s">
        <v>517</v>
      </c>
      <c r="B587" s="1169" t="s">
        <v>770</v>
      </c>
      <c r="C587" s="1169"/>
      <c r="D587" s="708" t="s">
        <v>621</v>
      </c>
      <c r="E587" s="1170" t="s">
        <v>723</v>
      </c>
      <c r="F587" s="1170"/>
      <c r="G587" s="1170"/>
      <c r="H587" s="1171">
        <v>1.54E-2</v>
      </c>
      <c r="I587" s="1171"/>
      <c r="J587" s="1171"/>
      <c r="K587" s="1172">
        <v>34.5</v>
      </c>
      <c r="L587" s="1173"/>
      <c r="M587" s="1173"/>
      <c r="N587" s="779">
        <f t="shared" si="145"/>
        <v>0.53129999999999999</v>
      </c>
      <c r="P587" s="1174">
        <f t="shared" si="146"/>
        <v>1.54E-2</v>
      </c>
      <c r="Q587" s="1174"/>
      <c r="R587" s="1175">
        <v>33.200000000000003</v>
      </c>
      <c r="S587" s="1175"/>
      <c r="T587" s="780">
        <f t="shared" si="147"/>
        <v>0.51128000000000007</v>
      </c>
    </row>
    <row r="588" spans="1:20">
      <c r="A588" s="708" t="s">
        <v>588</v>
      </c>
      <c r="B588" s="1169" t="s">
        <v>771</v>
      </c>
      <c r="C588" s="1169"/>
      <c r="D588" s="708" t="s">
        <v>621</v>
      </c>
      <c r="E588" s="1170" t="s">
        <v>723</v>
      </c>
      <c r="F588" s="1170"/>
      <c r="G588" s="1170"/>
      <c r="H588" s="1171">
        <v>1.0000000000000001E-5</v>
      </c>
      <c r="I588" s="1171"/>
      <c r="J588" s="1171"/>
      <c r="K588" s="1172">
        <v>34.5</v>
      </c>
      <c r="L588" s="1173"/>
      <c r="M588" s="1173"/>
      <c r="N588" s="779">
        <f t="shared" si="145"/>
        <v>3.4500000000000004E-4</v>
      </c>
      <c r="P588" s="1174">
        <f t="shared" si="146"/>
        <v>1.0000000000000001E-5</v>
      </c>
      <c r="Q588" s="1174"/>
      <c r="R588" s="1175">
        <v>33.200000000000003</v>
      </c>
      <c r="S588" s="1175"/>
      <c r="T588" s="780">
        <f t="shared" si="147"/>
        <v>3.3200000000000005E-4</v>
      </c>
    </row>
    <row r="589" spans="1:20">
      <c r="A589" s="708" t="s">
        <v>562</v>
      </c>
      <c r="B589" s="1169" t="s">
        <v>772</v>
      </c>
      <c r="C589" s="1169"/>
      <c r="D589" s="708" t="s">
        <v>621</v>
      </c>
      <c r="E589" s="1170" t="s">
        <v>723</v>
      </c>
      <c r="F589" s="1170"/>
      <c r="G589" s="1170"/>
      <c r="H589" s="1171">
        <v>1.0200000000000001E-3</v>
      </c>
      <c r="I589" s="1171"/>
      <c r="J589" s="1171"/>
      <c r="K589" s="1172">
        <v>34.5</v>
      </c>
      <c r="L589" s="1173"/>
      <c r="M589" s="1173"/>
      <c r="N589" s="779">
        <f t="shared" si="145"/>
        <v>3.5189999999999999E-2</v>
      </c>
      <c r="P589" s="1174">
        <f t="shared" si="146"/>
        <v>1.0200000000000001E-3</v>
      </c>
      <c r="Q589" s="1174"/>
      <c r="R589" s="1175">
        <v>33.200000000000003</v>
      </c>
      <c r="S589" s="1175"/>
      <c r="T589" s="780">
        <f t="shared" si="147"/>
        <v>3.3864000000000005E-2</v>
      </c>
    </row>
    <row r="590" spans="1:20">
      <c r="A590" s="708" t="s">
        <v>546</v>
      </c>
      <c r="B590" s="1169" t="s">
        <v>773</v>
      </c>
      <c r="C590" s="1169"/>
      <c r="D590" s="708" t="s">
        <v>621</v>
      </c>
      <c r="E590" s="1170" t="s">
        <v>723</v>
      </c>
      <c r="F590" s="1170"/>
      <c r="G590" s="1170"/>
      <c r="H590" s="1171">
        <v>2.0000000000000001E-4</v>
      </c>
      <c r="I590" s="1171"/>
      <c r="J590" s="1171"/>
      <c r="K590" s="1172">
        <v>34.5</v>
      </c>
      <c r="L590" s="1173"/>
      <c r="M590" s="1173"/>
      <c r="N590" s="779">
        <f t="shared" si="145"/>
        <v>6.9000000000000008E-3</v>
      </c>
      <c r="P590" s="1174">
        <f t="shared" si="146"/>
        <v>2.0000000000000001E-4</v>
      </c>
      <c r="Q590" s="1174"/>
      <c r="R590" s="1175">
        <v>33.200000000000003</v>
      </c>
      <c r="S590" s="1175"/>
      <c r="T590" s="780">
        <f t="shared" si="147"/>
        <v>6.6400000000000009E-3</v>
      </c>
    </row>
    <row r="591" spans="1:20">
      <c r="A591" s="708" t="s">
        <v>529</v>
      </c>
      <c r="B591" s="1169" t="s">
        <v>774</v>
      </c>
      <c r="C591" s="1169"/>
      <c r="D591" s="708" t="s">
        <v>621</v>
      </c>
      <c r="E591" s="1170" t="s">
        <v>723</v>
      </c>
      <c r="F591" s="1170"/>
      <c r="G591" s="1170"/>
      <c r="H591" s="1171">
        <v>1.422E-2</v>
      </c>
      <c r="I591" s="1171"/>
      <c r="J591" s="1171"/>
      <c r="K591" s="1172">
        <v>34.5</v>
      </c>
      <c r="L591" s="1173"/>
      <c r="M591" s="1173"/>
      <c r="N591" s="779">
        <f t="shared" si="145"/>
        <v>0.49059000000000003</v>
      </c>
      <c r="P591" s="1174">
        <f t="shared" si="146"/>
        <v>1.422E-2</v>
      </c>
      <c r="Q591" s="1174"/>
      <c r="R591" s="1175">
        <v>33.200000000000003</v>
      </c>
      <c r="S591" s="1175"/>
      <c r="T591" s="780">
        <f t="shared" si="147"/>
        <v>0.47210400000000002</v>
      </c>
    </row>
    <row r="592" spans="1:20">
      <c r="A592" s="708" t="s">
        <v>540</v>
      </c>
      <c r="B592" s="1169" t="s">
        <v>775</v>
      </c>
      <c r="C592" s="1169"/>
      <c r="D592" s="708" t="s">
        <v>621</v>
      </c>
      <c r="E592" s="1170" t="s">
        <v>723</v>
      </c>
      <c r="F592" s="1170"/>
      <c r="G592" s="1170"/>
      <c r="H592" s="1171">
        <v>7.3299999999999997E-3</v>
      </c>
      <c r="I592" s="1171"/>
      <c r="J592" s="1171"/>
      <c r="K592" s="1172">
        <v>34.5</v>
      </c>
      <c r="L592" s="1173"/>
      <c r="M592" s="1173"/>
      <c r="N592" s="779">
        <f t="shared" si="145"/>
        <v>0.25288499999999997</v>
      </c>
      <c r="P592" s="1174">
        <f t="shared" si="146"/>
        <v>7.3299999999999997E-3</v>
      </c>
      <c r="Q592" s="1174"/>
      <c r="R592" s="1175">
        <v>33.200000000000003</v>
      </c>
      <c r="S592" s="1175"/>
      <c r="T592" s="780">
        <f t="shared" si="147"/>
        <v>0.24335600000000002</v>
      </c>
    </row>
    <row r="593" spans="1:20">
      <c r="A593" s="717"/>
      <c r="B593" s="717"/>
      <c r="C593" s="717"/>
      <c r="D593" s="717"/>
      <c r="E593" s="717"/>
      <c r="F593" s="717"/>
      <c r="G593" s="774"/>
      <c r="H593" s="1156" t="s">
        <v>726</v>
      </c>
      <c r="I593" s="1156"/>
      <c r="J593" s="1156"/>
      <c r="K593" s="1156"/>
      <c r="L593" s="1156"/>
      <c r="M593" s="1156"/>
      <c r="N593" s="776">
        <f>SUM(N586:N592)</f>
        <v>1.554225</v>
      </c>
      <c r="P593" s="1157" t="s">
        <v>726</v>
      </c>
      <c r="Q593" s="1157"/>
      <c r="R593" s="1157"/>
      <c r="S593" s="1157"/>
      <c r="T593" s="776">
        <f>SUM(T586:T592)</f>
        <v>1.49566</v>
      </c>
    </row>
    <row r="594" spans="1:20">
      <c r="A594" s="1158" t="s">
        <v>727</v>
      </c>
      <c r="B594" s="1158"/>
      <c r="C594" s="1133" t="s">
        <v>728</v>
      </c>
      <c r="D594" s="1133" t="s">
        <v>45</v>
      </c>
      <c r="E594" s="1133" t="s">
        <v>44</v>
      </c>
      <c r="F594" s="1133"/>
      <c r="G594" s="1133"/>
      <c r="H594" s="1133" t="s">
        <v>43</v>
      </c>
      <c r="I594" s="1133"/>
      <c r="J594" s="1133"/>
      <c r="K594" s="1134" t="s">
        <v>141</v>
      </c>
      <c r="L594" s="1134"/>
      <c r="M594" s="1134"/>
      <c r="N594" s="1134" t="s">
        <v>713</v>
      </c>
      <c r="P594" s="1135" t="s">
        <v>43</v>
      </c>
      <c r="Q594" s="1135"/>
      <c r="R594" s="1135" t="s">
        <v>141</v>
      </c>
      <c r="S594" s="1135"/>
      <c r="T594" s="1132" t="s">
        <v>713</v>
      </c>
    </row>
    <row r="595" spans="1:20">
      <c r="A595" s="1158"/>
      <c r="B595" s="1158"/>
      <c r="C595" s="1133"/>
      <c r="D595" s="1133"/>
      <c r="E595" s="706" t="s">
        <v>112</v>
      </c>
      <c r="F595" s="706"/>
      <c r="G595" s="770" t="s">
        <v>729</v>
      </c>
      <c r="H595" s="706" t="s">
        <v>112</v>
      </c>
      <c r="I595" s="706"/>
      <c r="J595" s="770" t="s">
        <v>729</v>
      </c>
      <c r="K595" s="770" t="s">
        <v>112</v>
      </c>
      <c r="L595" s="770"/>
      <c r="M595" s="770" t="s">
        <v>729</v>
      </c>
      <c r="N595" s="1134"/>
      <c r="P595" s="704" t="s">
        <v>112</v>
      </c>
      <c r="Q595" s="775" t="s">
        <v>729</v>
      </c>
      <c r="R595" s="704" t="s">
        <v>112</v>
      </c>
      <c r="S595" s="775" t="s">
        <v>729</v>
      </c>
      <c r="T595" s="1132"/>
    </row>
    <row r="596" spans="1:20" ht="16.5">
      <c r="A596" s="708" t="s">
        <v>542</v>
      </c>
      <c r="B596" s="707" t="s">
        <v>769</v>
      </c>
      <c r="C596" s="708" t="s">
        <v>227</v>
      </c>
      <c r="D596" s="709">
        <v>6.8700000000000002E-3</v>
      </c>
      <c r="E596" s="553">
        <v>0</v>
      </c>
      <c r="F596" s="606" t="s">
        <v>937</v>
      </c>
      <c r="G596" s="781">
        <v>1.08</v>
      </c>
      <c r="H596" s="553">
        <v>20.3</v>
      </c>
      <c r="I596" s="607" t="s">
        <v>938</v>
      </c>
      <c r="J596" s="781">
        <v>0.87</v>
      </c>
      <c r="K596" s="782">
        <v>305</v>
      </c>
      <c r="L596" s="783" t="s">
        <v>939</v>
      </c>
      <c r="M596" s="781">
        <v>0.7</v>
      </c>
      <c r="N596" s="782">
        <f t="shared" ref="N596:N602" si="148">$D596*(H596*J596+K596*M596)</f>
        <v>1.5880760700000001</v>
      </c>
      <c r="P596" s="554">
        <f t="shared" ref="P596:P602" si="149">H596</f>
        <v>20.3</v>
      </c>
      <c r="Q596" s="781">
        <v>1.35</v>
      </c>
      <c r="R596" s="554">
        <f t="shared" ref="R596:R602" si="150">K596</f>
        <v>305</v>
      </c>
      <c r="S596" s="781">
        <v>1.07</v>
      </c>
      <c r="T596" s="782">
        <f t="shared" ref="T596:T602" si="151">$D596*(P596*Q596+R596*S596)</f>
        <v>2.43029685</v>
      </c>
    </row>
    <row r="597" spans="1:20" ht="16.5">
      <c r="A597" s="708" t="s">
        <v>517</v>
      </c>
      <c r="B597" s="707" t="s">
        <v>770</v>
      </c>
      <c r="C597" s="708" t="s">
        <v>227</v>
      </c>
      <c r="D597" s="709">
        <v>1.54E-2</v>
      </c>
      <c r="E597" s="553">
        <v>0</v>
      </c>
      <c r="F597" s="606" t="s">
        <v>937</v>
      </c>
      <c r="G597" s="781">
        <v>1.08</v>
      </c>
      <c r="H597" s="553">
        <v>20.3</v>
      </c>
      <c r="I597" s="607" t="s">
        <v>938</v>
      </c>
      <c r="J597" s="781">
        <v>0.87</v>
      </c>
      <c r="K597" s="782">
        <v>522</v>
      </c>
      <c r="L597" s="783" t="s">
        <v>939</v>
      </c>
      <c r="M597" s="781">
        <v>0.7</v>
      </c>
      <c r="N597" s="782">
        <f t="shared" si="148"/>
        <v>5.8991394000000001</v>
      </c>
      <c r="P597" s="554">
        <f t="shared" si="149"/>
        <v>20.3</v>
      </c>
      <c r="Q597" s="781">
        <v>1.35</v>
      </c>
      <c r="R597" s="554">
        <f t="shared" si="150"/>
        <v>522</v>
      </c>
      <c r="S597" s="781">
        <v>1.07</v>
      </c>
      <c r="T597" s="782">
        <f t="shared" si="151"/>
        <v>9.0235530000000015</v>
      </c>
    </row>
    <row r="598" spans="1:20" ht="16.5">
      <c r="A598" s="708" t="s">
        <v>588</v>
      </c>
      <c r="B598" s="707" t="s">
        <v>771</v>
      </c>
      <c r="C598" s="708" t="s">
        <v>227</v>
      </c>
      <c r="D598" s="709">
        <v>1.0000000000000001E-5</v>
      </c>
      <c r="E598" s="553">
        <v>0</v>
      </c>
      <c r="F598" s="606" t="s">
        <v>937</v>
      </c>
      <c r="G598" s="781">
        <v>1.08</v>
      </c>
      <c r="H598" s="553">
        <v>20.3</v>
      </c>
      <c r="I598" s="607" t="s">
        <v>938</v>
      </c>
      <c r="J598" s="781">
        <v>0.87</v>
      </c>
      <c r="K598" s="782">
        <v>305</v>
      </c>
      <c r="L598" s="783" t="s">
        <v>939</v>
      </c>
      <c r="M598" s="781">
        <v>0.7</v>
      </c>
      <c r="N598" s="782">
        <f t="shared" si="148"/>
        <v>2.3116100000000004E-3</v>
      </c>
      <c r="P598" s="554">
        <f t="shared" si="149"/>
        <v>20.3</v>
      </c>
      <c r="Q598" s="781">
        <v>1.35</v>
      </c>
      <c r="R598" s="554">
        <f t="shared" si="150"/>
        <v>305</v>
      </c>
      <c r="S598" s="781">
        <v>1.07</v>
      </c>
      <c r="T598" s="782">
        <f t="shared" si="151"/>
        <v>3.5375500000000004E-3</v>
      </c>
    </row>
    <row r="599" spans="1:20" ht="16.5">
      <c r="A599" s="708" t="s">
        <v>562</v>
      </c>
      <c r="B599" s="707" t="s">
        <v>772</v>
      </c>
      <c r="C599" s="708" t="s">
        <v>227</v>
      </c>
      <c r="D599" s="709">
        <v>1.0200000000000001E-3</v>
      </c>
      <c r="E599" s="553">
        <v>0</v>
      </c>
      <c r="F599" s="606" t="s">
        <v>937</v>
      </c>
      <c r="G599" s="781">
        <v>1.08</v>
      </c>
      <c r="H599" s="553">
        <v>20.3</v>
      </c>
      <c r="I599" s="607" t="s">
        <v>938</v>
      </c>
      <c r="J599" s="781">
        <v>0.87</v>
      </c>
      <c r="K599" s="782">
        <v>305</v>
      </c>
      <c r="L599" s="783" t="s">
        <v>939</v>
      </c>
      <c r="M599" s="781">
        <v>0.7</v>
      </c>
      <c r="N599" s="782">
        <f t="shared" si="148"/>
        <v>0.23578422000000002</v>
      </c>
      <c r="P599" s="554">
        <f t="shared" si="149"/>
        <v>20.3</v>
      </c>
      <c r="Q599" s="781">
        <v>1.35</v>
      </c>
      <c r="R599" s="554">
        <f t="shared" si="150"/>
        <v>305</v>
      </c>
      <c r="S599" s="781">
        <v>1.07</v>
      </c>
      <c r="T599" s="782">
        <f t="shared" si="151"/>
        <v>0.36083010000000004</v>
      </c>
    </row>
    <row r="600" spans="1:20" ht="16.5">
      <c r="A600" s="708" t="s">
        <v>546</v>
      </c>
      <c r="B600" s="707" t="s">
        <v>773</v>
      </c>
      <c r="C600" s="708" t="s">
        <v>227</v>
      </c>
      <c r="D600" s="709">
        <v>2.0000000000000001E-4</v>
      </c>
      <c r="E600" s="553">
        <v>0</v>
      </c>
      <c r="F600" s="606" t="s">
        <v>937</v>
      </c>
      <c r="G600" s="781">
        <v>1.08</v>
      </c>
      <c r="H600" s="553">
        <v>20.3</v>
      </c>
      <c r="I600" s="607" t="s">
        <v>938</v>
      </c>
      <c r="J600" s="781">
        <v>0.87</v>
      </c>
      <c r="K600" s="782">
        <v>305</v>
      </c>
      <c r="L600" s="783" t="s">
        <v>939</v>
      </c>
      <c r="M600" s="781">
        <v>0.7</v>
      </c>
      <c r="N600" s="782">
        <f t="shared" si="148"/>
        <v>4.6232200000000001E-2</v>
      </c>
      <c r="P600" s="554">
        <f t="shared" si="149"/>
        <v>20.3</v>
      </c>
      <c r="Q600" s="781">
        <v>1.35</v>
      </c>
      <c r="R600" s="554">
        <f t="shared" si="150"/>
        <v>305</v>
      </c>
      <c r="S600" s="781">
        <v>1.07</v>
      </c>
      <c r="T600" s="782">
        <f t="shared" si="151"/>
        <v>7.0751000000000008E-2</v>
      </c>
    </row>
    <row r="601" spans="1:20" ht="16.5">
      <c r="A601" s="708" t="s">
        <v>529</v>
      </c>
      <c r="B601" s="707" t="s">
        <v>774</v>
      </c>
      <c r="C601" s="708" t="s">
        <v>227</v>
      </c>
      <c r="D601" s="709">
        <v>1.422E-2</v>
      </c>
      <c r="E601" s="553">
        <v>0</v>
      </c>
      <c r="F601" s="606" t="s">
        <v>937</v>
      </c>
      <c r="G601" s="781">
        <v>1.08</v>
      </c>
      <c r="H601" s="553">
        <v>20.3</v>
      </c>
      <c r="I601" s="607" t="s">
        <v>938</v>
      </c>
      <c r="J601" s="781">
        <v>0.87</v>
      </c>
      <c r="K601" s="782">
        <v>305</v>
      </c>
      <c r="L601" s="783" t="s">
        <v>939</v>
      </c>
      <c r="M601" s="781">
        <v>0.7</v>
      </c>
      <c r="N601" s="782">
        <f t="shared" si="148"/>
        <v>3.2871094200000002</v>
      </c>
      <c r="P601" s="554">
        <f t="shared" si="149"/>
        <v>20.3</v>
      </c>
      <c r="Q601" s="781">
        <v>1.35</v>
      </c>
      <c r="R601" s="554">
        <f t="shared" si="150"/>
        <v>305</v>
      </c>
      <c r="S601" s="781">
        <v>1.07</v>
      </c>
      <c r="T601" s="782">
        <f t="shared" si="151"/>
        <v>5.0303960999999999</v>
      </c>
    </row>
    <row r="602" spans="1:20" ht="16.5">
      <c r="A602" s="708" t="s">
        <v>540</v>
      </c>
      <c r="B602" s="707" t="s">
        <v>775</v>
      </c>
      <c r="C602" s="708" t="s">
        <v>227</v>
      </c>
      <c r="D602" s="709">
        <v>7.3299999999999997E-3</v>
      </c>
      <c r="E602" s="553">
        <v>0</v>
      </c>
      <c r="F602" s="606" t="s">
        <v>937</v>
      </c>
      <c r="G602" s="781">
        <v>1.08</v>
      </c>
      <c r="H602" s="553">
        <v>20.3</v>
      </c>
      <c r="I602" s="607" t="s">
        <v>938</v>
      </c>
      <c r="J602" s="781">
        <v>0.87</v>
      </c>
      <c r="K602" s="782">
        <v>305</v>
      </c>
      <c r="L602" s="783" t="s">
        <v>939</v>
      </c>
      <c r="M602" s="781">
        <v>0.7</v>
      </c>
      <c r="N602" s="782">
        <f t="shared" si="148"/>
        <v>1.6944101299999998</v>
      </c>
      <c r="P602" s="554">
        <f t="shared" si="149"/>
        <v>20.3</v>
      </c>
      <c r="Q602" s="781">
        <v>1.35</v>
      </c>
      <c r="R602" s="554">
        <f t="shared" si="150"/>
        <v>305</v>
      </c>
      <c r="S602" s="781">
        <v>1.07</v>
      </c>
      <c r="T602" s="782">
        <f t="shared" si="151"/>
        <v>2.5930241499999998</v>
      </c>
    </row>
    <row r="603" spans="1:20">
      <c r="A603" s="717"/>
      <c r="B603" s="717"/>
      <c r="C603" s="717"/>
      <c r="D603" s="717"/>
      <c r="E603" s="717"/>
      <c r="F603" s="717"/>
      <c r="G603" s="774"/>
      <c r="H603" s="1156" t="s">
        <v>730</v>
      </c>
      <c r="I603" s="1156"/>
      <c r="J603" s="1156"/>
      <c r="K603" s="1156"/>
      <c r="L603" s="1156"/>
      <c r="M603" s="1156"/>
      <c r="N603" s="776">
        <f>SUM(N596:N602)</f>
        <v>12.75306305</v>
      </c>
      <c r="P603" s="1157" t="s">
        <v>730</v>
      </c>
      <c r="Q603" s="1157"/>
      <c r="R603" s="1157"/>
      <c r="S603" s="1157"/>
      <c r="T603" s="776">
        <f>SUM(T596:T602)</f>
        <v>19.51238875</v>
      </c>
    </row>
    <row r="604" spans="1:20">
      <c r="A604" s="717"/>
      <c r="B604" s="717"/>
      <c r="C604" s="717"/>
      <c r="D604" s="717"/>
      <c r="E604" s="717"/>
      <c r="F604" s="717"/>
      <c r="G604" s="774"/>
      <c r="H604" s="1156" t="s">
        <v>731</v>
      </c>
      <c r="I604" s="1156"/>
      <c r="J604" s="1156"/>
      <c r="K604" s="1156"/>
      <c r="L604" s="1156"/>
      <c r="M604" s="1156"/>
      <c r="N604" s="773">
        <f>SUM(N575,N584,N593,N603)</f>
        <v>170.509274162</v>
      </c>
      <c r="P604" s="1157" t="s">
        <v>731</v>
      </c>
      <c r="Q604" s="1157"/>
      <c r="R604" s="1157"/>
      <c r="S604" s="1157"/>
      <c r="T604" s="773">
        <f>SUM(T575,T584,T593,T603)</f>
        <v>173.88590822199996</v>
      </c>
    </row>
    <row r="605" spans="1:20">
      <c r="A605" s="717"/>
      <c r="B605" s="717"/>
      <c r="C605" s="717"/>
      <c r="D605" s="717"/>
      <c r="E605" s="717"/>
      <c r="F605" s="717"/>
      <c r="G605" s="774"/>
      <c r="H605" s="1156" t="s">
        <v>732</v>
      </c>
      <c r="I605" s="1156"/>
      <c r="J605" s="1156"/>
      <c r="K605" s="1156"/>
      <c r="L605" s="1156"/>
      <c r="M605" s="1156"/>
      <c r="N605" s="776">
        <f>N604</f>
        <v>170.509274162</v>
      </c>
      <c r="P605" s="1157" t="s">
        <v>732</v>
      </c>
      <c r="Q605" s="1157"/>
      <c r="R605" s="1157"/>
      <c r="S605" s="1157"/>
      <c r="T605" s="776">
        <f>T604</f>
        <v>173.88590822199996</v>
      </c>
    </row>
    <row r="606" spans="1:20" ht="15.75" thickBot="1">
      <c r="A606" s="717"/>
      <c r="B606" s="717"/>
      <c r="C606" s="717"/>
      <c r="D606" s="717"/>
      <c r="E606" s="717"/>
      <c r="F606" s="717"/>
      <c r="G606" s="774"/>
      <c r="H606" s="1176"/>
      <c r="I606" s="1176"/>
      <c r="J606" s="1176"/>
      <c r="K606" s="1176"/>
      <c r="L606" s="1176"/>
      <c r="M606" s="1176"/>
      <c r="N606" s="1176"/>
      <c r="P606" s="1177"/>
      <c r="Q606" s="1177"/>
      <c r="R606" s="1177"/>
      <c r="S606" s="1177"/>
      <c r="T606" s="1177"/>
    </row>
    <row r="607" spans="1:20" ht="15.75" customHeight="1" thickBot="1">
      <c r="A607" s="604">
        <v>3106427</v>
      </c>
      <c r="B607" s="1142" t="s">
        <v>1011</v>
      </c>
      <c r="C607" s="1143"/>
      <c r="D607" s="1143"/>
      <c r="E607" s="1143"/>
      <c r="F607" s="1143"/>
      <c r="G607" s="1143"/>
      <c r="H607" s="1143"/>
      <c r="I607" s="1143"/>
      <c r="J607" s="1143"/>
      <c r="K607" s="1143"/>
      <c r="L607" s="1143"/>
      <c r="M607" s="1143"/>
      <c r="N607" s="1143"/>
      <c r="O607" s="605"/>
      <c r="P607" s="605"/>
      <c r="Q607" s="768"/>
      <c r="R607" s="605"/>
      <c r="S607" s="768"/>
      <c r="T607" s="769"/>
    </row>
    <row r="608" spans="1:20" ht="16.5">
      <c r="A608" s="1181" t="s">
        <v>178</v>
      </c>
      <c r="B608" s="1181"/>
      <c r="C608" s="1181"/>
      <c r="D608" s="1181"/>
      <c r="E608" s="1181"/>
      <c r="F608" s="715"/>
      <c r="G608" s="786" t="s">
        <v>697</v>
      </c>
      <c r="H608" s="1148" t="s">
        <v>698</v>
      </c>
      <c r="I608" s="1148"/>
      <c r="J608" s="1148"/>
      <c r="K608" s="1149" t="s">
        <v>699</v>
      </c>
      <c r="L608" s="1149"/>
      <c r="M608" s="1149"/>
      <c r="N608" s="786" t="s">
        <v>693</v>
      </c>
      <c r="P608" s="1150" t="s">
        <v>698</v>
      </c>
      <c r="Q608" s="1150"/>
      <c r="R608" s="1150" t="s">
        <v>699</v>
      </c>
      <c r="S608" s="1150"/>
      <c r="T608" s="787" t="s">
        <v>693</v>
      </c>
    </row>
    <row r="609" spans="1:20">
      <c r="A609" s="551" t="s">
        <v>762</v>
      </c>
      <c r="B609" s="1151" t="s">
        <v>763</v>
      </c>
      <c r="C609" s="1151"/>
      <c r="D609" s="1151"/>
      <c r="E609" s="1151"/>
      <c r="F609" s="713"/>
      <c r="G609" s="771" t="s">
        <v>702</v>
      </c>
      <c r="H609" s="1152">
        <v>0.2</v>
      </c>
      <c r="I609" s="1152"/>
      <c r="J609" s="1152"/>
      <c r="K609" s="1153">
        <v>24.789000000000001</v>
      </c>
      <c r="L609" s="1153"/>
      <c r="M609" s="1153"/>
      <c r="N609" s="773">
        <f>H609*K609</f>
        <v>4.9578000000000007</v>
      </c>
      <c r="P609" s="1154">
        <v>0.2</v>
      </c>
      <c r="Q609" s="1154"/>
      <c r="R609" s="1155">
        <v>22.724799999999998</v>
      </c>
      <c r="S609" s="1155"/>
      <c r="T609" s="773">
        <f>P609*R609</f>
        <v>4.5449599999999997</v>
      </c>
    </row>
    <row r="610" spans="1:20">
      <c r="A610" s="551" t="s">
        <v>733</v>
      </c>
      <c r="B610" s="1151" t="s">
        <v>734</v>
      </c>
      <c r="C610" s="1151"/>
      <c r="D610" s="1151"/>
      <c r="E610" s="1151"/>
      <c r="F610" s="713"/>
      <c r="G610" s="771" t="s">
        <v>702</v>
      </c>
      <c r="H610" s="1152">
        <v>0.3</v>
      </c>
      <c r="I610" s="1152"/>
      <c r="J610" s="1152"/>
      <c r="K610" s="1153">
        <v>31.351400000000002</v>
      </c>
      <c r="L610" s="1153"/>
      <c r="M610" s="1153"/>
      <c r="N610" s="773">
        <f>H610*K610</f>
        <v>9.4054199999999994</v>
      </c>
      <c r="P610" s="1154">
        <v>0.3</v>
      </c>
      <c r="Q610" s="1154"/>
      <c r="R610" s="1155">
        <v>28.5336</v>
      </c>
      <c r="S610" s="1155"/>
      <c r="T610" s="773">
        <f>P610*R610</f>
        <v>8.5600799999999992</v>
      </c>
    </row>
    <row r="611" spans="1:20">
      <c r="A611" s="717"/>
      <c r="B611" s="717"/>
      <c r="C611" s="717"/>
      <c r="D611" s="717"/>
      <c r="E611" s="717"/>
      <c r="F611" s="717"/>
      <c r="G611" s="774"/>
      <c r="H611" s="1156" t="s">
        <v>707</v>
      </c>
      <c r="I611" s="1156"/>
      <c r="J611" s="1156"/>
      <c r="K611" s="1156"/>
      <c r="L611" s="1156"/>
      <c r="M611" s="1156"/>
      <c r="N611" s="773">
        <f>SUM(N609:N610)</f>
        <v>14.36322</v>
      </c>
      <c r="P611" s="1157" t="s">
        <v>707</v>
      </c>
      <c r="Q611" s="1157"/>
      <c r="R611" s="1157"/>
      <c r="S611" s="1157"/>
      <c r="T611" s="773">
        <f>SUM(T609:T610)</f>
        <v>13.105039999999999</v>
      </c>
    </row>
    <row r="612" spans="1:20">
      <c r="A612" s="717"/>
      <c r="B612" s="717"/>
      <c r="C612" s="717"/>
      <c r="D612" s="717"/>
      <c r="E612" s="717"/>
      <c r="F612" s="717"/>
      <c r="G612" s="774"/>
      <c r="H612" s="1156" t="s">
        <v>708</v>
      </c>
      <c r="I612" s="1156"/>
      <c r="J612" s="1156"/>
      <c r="K612" s="1156"/>
      <c r="L612" s="1156"/>
      <c r="M612" s="1156"/>
      <c r="N612" s="773">
        <f>N611</f>
        <v>14.36322</v>
      </c>
      <c r="P612" s="1157" t="s">
        <v>708</v>
      </c>
      <c r="Q612" s="1157"/>
      <c r="R612" s="1157"/>
      <c r="S612" s="1157"/>
      <c r="T612" s="561">
        <f>T611</f>
        <v>13.105039999999999</v>
      </c>
    </row>
    <row r="613" spans="1:20">
      <c r="A613" s="717"/>
      <c r="B613" s="717"/>
      <c r="C613" s="717"/>
      <c r="D613" s="717"/>
      <c r="E613" s="717"/>
      <c r="F613" s="717"/>
      <c r="G613" s="774"/>
      <c r="H613" s="1156" t="s">
        <v>709</v>
      </c>
      <c r="I613" s="1156"/>
      <c r="J613" s="1156"/>
      <c r="K613" s="1156"/>
      <c r="L613" s="1156"/>
      <c r="M613" s="1156"/>
      <c r="N613" s="773">
        <v>1</v>
      </c>
      <c r="P613" s="1157" t="s">
        <v>709</v>
      </c>
      <c r="Q613" s="1157"/>
      <c r="R613" s="1157"/>
      <c r="S613" s="1157"/>
      <c r="T613" s="561">
        <v>1</v>
      </c>
    </row>
    <row r="614" spans="1:20">
      <c r="A614" s="717"/>
      <c r="B614" s="717"/>
      <c r="C614" s="717"/>
      <c r="D614" s="717"/>
      <c r="E614" s="717"/>
      <c r="F614" s="717"/>
      <c r="G614" s="774"/>
      <c r="H614" s="1156" t="s">
        <v>710</v>
      </c>
      <c r="I614" s="1156"/>
      <c r="J614" s="1156"/>
      <c r="K614" s="1156"/>
      <c r="L614" s="1156"/>
      <c r="M614" s="1156"/>
      <c r="N614" s="776">
        <f>N612/N613</f>
        <v>14.36322</v>
      </c>
      <c r="P614" s="1157" t="s">
        <v>710</v>
      </c>
      <c r="Q614" s="1157"/>
      <c r="R614" s="1157"/>
      <c r="S614" s="1157"/>
      <c r="T614" s="776">
        <f>T612/T613</f>
        <v>13.105039999999999</v>
      </c>
    </row>
    <row r="615" spans="1:20" ht="16.5">
      <c r="A615" s="1158" t="s">
        <v>711</v>
      </c>
      <c r="B615" s="1158"/>
      <c r="C615" s="1158"/>
      <c r="D615" s="1158"/>
      <c r="E615" s="1158"/>
      <c r="F615" s="705"/>
      <c r="G615" s="770" t="s">
        <v>697</v>
      </c>
      <c r="H615" s="1133" t="s">
        <v>698</v>
      </c>
      <c r="I615" s="1133"/>
      <c r="J615" s="1133"/>
      <c r="K615" s="1134" t="s">
        <v>712</v>
      </c>
      <c r="L615" s="1134"/>
      <c r="M615" s="1134"/>
      <c r="N615" s="770" t="s">
        <v>713</v>
      </c>
      <c r="P615" s="1135" t="s">
        <v>698</v>
      </c>
      <c r="Q615" s="1135"/>
      <c r="R615" s="1135" t="s">
        <v>712</v>
      </c>
      <c r="S615" s="1135"/>
      <c r="T615" s="775" t="s">
        <v>713</v>
      </c>
    </row>
    <row r="616" spans="1:20">
      <c r="A616" s="551" t="s">
        <v>525</v>
      </c>
      <c r="B616" s="1136" t="s">
        <v>526</v>
      </c>
      <c r="C616" s="1136"/>
      <c r="D616" s="1136"/>
      <c r="E616" s="1136"/>
      <c r="F616" s="710"/>
      <c r="G616" s="771" t="s">
        <v>508</v>
      </c>
      <c r="H616" s="1152">
        <v>2.0174699999999999</v>
      </c>
      <c r="I616" s="1152"/>
      <c r="J616" s="1152"/>
      <c r="K616" s="1180">
        <v>9.5907</v>
      </c>
      <c r="L616" s="1180"/>
      <c r="M616" s="1180"/>
      <c r="N616" s="773">
        <f>H616*K616</f>
        <v>19.348949528999999</v>
      </c>
      <c r="P616" s="1154">
        <v>2.0174699999999999</v>
      </c>
      <c r="Q616" s="1154"/>
      <c r="R616" s="1162">
        <f>K616</f>
        <v>9.5907</v>
      </c>
      <c r="S616" s="1162"/>
      <c r="T616" s="773">
        <f>P616*R616</f>
        <v>19.348949528999999</v>
      </c>
    </row>
    <row r="617" spans="1:20">
      <c r="A617" s="551" t="s">
        <v>581</v>
      </c>
      <c r="B617" s="1136" t="s">
        <v>582</v>
      </c>
      <c r="C617" s="1136"/>
      <c r="D617" s="1136"/>
      <c r="E617" s="1136"/>
      <c r="F617" s="710"/>
      <c r="G617" s="771" t="s">
        <v>583</v>
      </c>
      <c r="H617" s="1152">
        <v>1.333E-2</v>
      </c>
      <c r="I617" s="1152"/>
      <c r="J617" s="1152"/>
      <c r="K617" s="1180">
        <v>17.890799999999999</v>
      </c>
      <c r="L617" s="1180"/>
      <c r="M617" s="1180"/>
      <c r="N617" s="773">
        <f t="shared" ref="N617:N618" si="152">H617*K617</f>
        <v>0.23848436399999998</v>
      </c>
      <c r="P617" s="1154">
        <v>1.333E-2</v>
      </c>
      <c r="Q617" s="1154"/>
      <c r="R617" s="1162">
        <f t="shared" ref="R617:R618" si="153">K617</f>
        <v>17.890799999999999</v>
      </c>
      <c r="S617" s="1162"/>
      <c r="T617" s="773">
        <f t="shared" ref="T617:T618" si="154">P617*R617</f>
        <v>0.23848436399999998</v>
      </c>
    </row>
    <row r="618" spans="1:20">
      <c r="A618" s="551" t="s">
        <v>554</v>
      </c>
      <c r="B618" s="1136" t="s">
        <v>555</v>
      </c>
      <c r="C618" s="1136"/>
      <c r="D618" s="1136"/>
      <c r="E618" s="1136"/>
      <c r="F618" s="710"/>
      <c r="G618" s="771" t="s">
        <v>524</v>
      </c>
      <c r="H618" s="1152">
        <v>0.11933000000000001</v>
      </c>
      <c r="I618" s="1152"/>
      <c r="J618" s="1152"/>
      <c r="K618" s="1180">
        <v>33.308199999999999</v>
      </c>
      <c r="L618" s="1180"/>
      <c r="M618" s="1180"/>
      <c r="N618" s="773">
        <f t="shared" si="152"/>
        <v>3.9746675060000003</v>
      </c>
      <c r="P618" s="1154">
        <v>0.11933000000000001</v>
      </c>
      <c r="Q618" s="1154"/>
      <c r="R618" s="1162">
        <f t="shared" si="153"/>
        <v>33.308199999999999</v>
      </c>
      <c r="S618" s="1162"/>
      <c r="T618" s="773">
        <f t="shared" si="154"/>
        <v>3.9746675060000003</v>
      </c>
    </row>
    <row r="619" spans="1:20">
      <c r="A619" s="717"/>
      <c r="B619" s="717"/>
      <c r="C619" s="717"/>
      <c r="D619" s="717"/>
      <c r="E619" s="717"/>
      <c r="F619" s="717"/>
      <c r="G619" s="774"/>
      <c r="H619" s="1156" t="s">
        <v>714</v>
      </c>
      <c r="I619" s="1156"/>
      <c r="J619" s="1156"/>
      <c r="K619" s="1156"/>
      <c r="L619" s="1156"/>
      <c r="M619" s="1156"/>
      <c r="N619" s="776">
        <f>SUM(N616:N618)</f>
        <v>23.562101398999999</v>
      </c>
      <c r="P619" s="1157" t="s">
        <v>714</v>
      </c>
      <c r="Q619" s="1157"/>
      <c r="R619" s="1157"/>
      <c r="S619" s="1157"/>
      <c r="T619" s="776">
        <f>SUM(T616:T618)</f>
        <v>23.562101398999999</v>
      </c>
    </row>
    <row r="620" spans="1:20" ht="16.5">
      <c r="A620" s="1158" t="s">
        <v>642</v>
      </c>
      <c r="B620" s="1158"/>
      <c r="C620" s="1158"/>
      <c r="D620" s="1158"/>
      <c r="E620" s="1158"/>
      <c r="F620" s="705"/>
      <c r="G620" s="770" t="s">
        <v>697</v>
      </c>
      <c r="H620" s="1133" t="s">
        <v>698</v>
      </c>
      <c r="I620" s="1133"/>
      <c r="J620" s="1133"/>
      <c r="K620" s="1134" t="s">
        <v>715</v>
      </c>
      <c r="L620" s="1134"/>
      <c r="M620" s="1134"/>
      <c r="N620" s="770" t="s">
        <v>713</v>
      </c>
      <c r="P620" s="1135" t="s">
        <v>698</v>
      </c>
      <c r="Q620" s="1135"/>
      <c r="R620" s="1135" t="s">
        <v>715</v>
      </c>
      <c r="S620" s="1135"/>
      <c r="T620" s="775" t="s">
        <v>713</v>
      </c>
    </row>
    <row r="621" spans="1:20">
      <c r="A621" s="551" t="s">
        <v>784</v>
      </c>
      <c r="B621" s="1136" t="s">
        <v>785</v>
      </c>
      <c r="C621" s="1136"/>
      <c r="D621" s="1136"/>
      <c r="E621" s="1136"/>
      <c r="F621" s="710"/>
      <c r="G621" s="771" t="s">
        <v>524</v>
      </c>
      <c r="H621" s="1163">
        <v>0.11873</v>
      </c>
      <c r="I621" s="1163"/>
      <c r="J621" s="1163"/>
      <c r="K621" s="1164">
        <v>1.7073845968712398</v>
      </c>
      <c r="L621" s="1165"/>
      <c r="M621" s="1166"/>
      <c r="N621" s="778">
        <f t="shared" ref="N621:N623" si="155">H621*K621</f>
        <v>0.20271777318652232</v>
      </c>
      <c r="O621" s="547"/>
      <c r="P621" s="1167">
        <f t="shared" ref="P621:P623" si="156">H621</f>
        <v>0.11873</v>
      </c>
      <c r="Q621" s="1167"/>
      <c r="R621" s="1168">
        <v>1.6142919374247895</v>
      </c>
      <c r="S621" s="1168"/>
      <c r="T621" s="778">
        <f t="shared" ref="T621:T623" si="157">P621*R621</f>
        <v>0.19166488173044527</v>
      </c>
    </row>
    <row r="622" spans="1:20">
      <c r="A622" s="551" t="s">
        <v>786</v>
      </c>
      <c r="B622" s="1136" t="s">
        <v>787</v>
      </c>
      <c r="C622" s="1136"/>
      <c r="D622" s="1136"/>
      <c r="E622" s="1136"/>
      <c r="F622" s="710"/>
      <c r="G622" s="771" t="s">
        <v>515</v>
      </c>
      <c r="H622" s="1163">
        <v>7.9659999999999995E-2</v>
      </c>
      <c r="I622" s="1163"/>
      <c r="J622" s="1163"/>
      <c r="K622" s="1164">
        <v>0.1985750753012048</v>
      </c>
      <c r="L622" s="1165"/>
      <c r="M622" s="1166"/>
      <c r="N622" s="778">
        <f t="shared" si="155"/>
        <v>1.5818490498493973E-2</v>
      </c>
      <c r="O622" s="547"/>
      <c r="P622" s="1167">
        <f t="shared" si="156"/>
        <v>7.9659999999999995E-2</v>
      </c>
      <c r="Q622" s="1167"/>
      <c r="R622" s="1168">
        <v>0.17937147590361446</v>
      </c>
      <c r="S622" s="1168"/>
      <c r="T622" s="778">
        <f t="shared" si="157"/>
        <v>1.4288731770481927E-2</v>
      </c>
    </row>
    <row r="623" spans="1:20">
      <c r="A623" s="551" t="s">
        <v>624</v>
      </c>
      <c r="B623" s="1136" t="s">
        <v>745</v>
      </c>
      <c r="C623" s="1136"/>
      <c r="D623" s="1136"/>
      <c r="E623" s="1136"/>
      <c r="F623" s="710"/>
      <c r="G623" s="771" t="s">
        <v>508</v>
      </c>
      <c r="H623" s="1163">
        <v>3.9699999999999996E-3</v>
      </c>
      <c r="I623" s="1163"/>
      <c r="J623" s="1163"/>
      <c r="K623" s="1164">
        <v>69.543893262736034</v>
      </c>
      <c r="L623" s="1165"/>
      <c r="M623" s="1166"/>
      <c r="N623" s="778">
        <f t="shared" si="155"/>
        <v>0.27608925625306202</v>
      </c>
      <c r="O623" s="547"/>
      <c r="P623" s="1167">
        <f t="shared" si="156"/>
        <v>3.9699999999999996E-3</v>
      </c>
      <c r="Q623" s="1167"/>
      <c r="R623" s="1168">
        <v>67.538737296431179</v>
      </c>
      <c r="S623" s="1168"/>
      <c r="T623" s="778">
        <f t="shared" si="157"/>
        <v>0.26812878706683174</v>
      </c>
    </row>
    <row r="624" spans="1:20">
      <c r="A624" s="717"/>
      <c r="B624" s="717"/>
      <c r="C624" s="717"/>
      <c r="D624" s="717"/>
      <c r="E624" s="717"/>
      <c r="F624" s="717"/>
      <c r="G624" s="774"/>
      <c r="H624" s="1156" t="s">
        <v>719</v>
      </c>
      <c r="I624" s="1156"/>
      <c r="J624" s="1156"/>
      <c r="K624" s="1156"/>
      <c r="L624" s="1156"/>
      <c r="M624" s="1156"/>
      <c r="N624" s="776">
        <f>SUM(N621:N623)</f>
        <v>0.4946255199380783</v>
      </c>
      <c r="P624" s="1157" t="s">
        <v>719</v>
      </c>
      <c r="Q624" s="1157"/>
      <c r="R624" s="1157"/>
      <c r="S624" s="1157"/>
      <c r="T624" s="777">
        <f>SUM(T621:T623)</f>
        <v>0.47408240056775897</v>
      </c>
    </row>
    <row r="625" spans="1:20" ht="16.5">
      <c r="A625" s="1158" t="s">
        <v>720</v>
      </c>
      <c r="B625" s="1158"/>
      <c r="C625" s="1158"/>
      <c r="D625" s="706" t="s">
        <v>6</v>
      </c>
      <c r="E625" s="1133" t="s">
        <v>721</v>
      </c>
      <c r="F625" s="1133"/>
      <c r="G625" s="1133"/>
      <c r="H625" s="1133" t="s">
        <v>698</v>
      </c>
      <c r="I625" s="1133"/>
      <c r="J625" s="1133"/>
      <c r="K625" s="1134" t="s">
        <v>715</v>
      </c>
      <c r="L625" s="1134"/>
      <c r="M625" s="1134"/>
      <c r="N625" s="770" t="s">
        <v>713</v>
      </c>
      <c r="P625" s="1135" t="s">
        <v>698</v>
      </c>
      <c r="Q625" s="1135"/>
      <c r="R625" s="1135" t="s">
        <v>715</v>
      </c>
      <c r="S625" s="1135"/>
      <c r="T625" s="775" t="s">
        <v>713</v>
      </c>
    </row>
    <row r="626" spans="1:20">
      <c r="A626" s="708" t="s">
        <v>525</v>
      </c>
      <c r="B626" s="1169" t="s">
        <v>788</v>
      </c>
      <c r="C626" s="1169"/>
      <c r="D626" s="708" t="s">
        <v>621</v>
      </c>
      <c r="E626" s="1170" t="s">
        <v>789</v>
      </c>
      <c r="F626" s="1170"/>
      <c r="G626" s="1170"/>
      <c r="H626" s="1171">
        <v>2.0200000000000001E-3</v>
      </c>
      <c r="I626" s="1171"/>
      <c r="J626" s="1171"/>
      <c r="K626" s="1172">
        <v>33.28</v>
      </c>
      <c r="L626" s="1173"/>
      <c r="M626" s="1173"/>
      <c r="N626" s="779">
        <f t="shared" ref="N626:N628" si="158">K626*H626</f>
        <v>6.722560000000001E-2</v>
      </c>
      <c r="P626" s="1174">
        <f t="shared" ref="P626:P628" si="159">H626</f>
        <v>2.0200000000000001E-3</v>
      </c>
      <c r="Q626" s="1174"/>
      <c r="R626" s="1175">
        <v>32.520000000000003</v>
      </c>
      <c r="S626" s="1175"/>
      <c r="T626" s="780">
        <f t="shared" ref="T626:T628" si="160">P626*R626</f>
        <v>6.569040000000001E-2</v>
      </c>
    </row>
    <row r="627" spans="1:20">
      <c r="A627" s="708" t="s">
        <v>581</v>
      </c>
      <c r="B627" s="1169" t="s">
        <v>790</v>
      </c>
      <c r="C627" s="1169"/>
      <c r="D627" s="708" t="s">
        <v>621</v>
      </c>
      <c r="E627" s="1170" t="s">
        <v>723</v>
      </c>
      <c r="F627" s="1170"/>
      <c r="G627" s="1170"/>
      <c r="H627" s="1171">
        <v>1.0000000000000001E-5</v>
      </c>
      <c r="I627" s="1171"/>
      <c r="J627" s="1171"/>
      <c r="K627" s="1172">
        <v>34.5</v>
      </c>
      <c r="L627" s="1173"/>
      <c r="M627" s="1173"/>
      <c r="N627" s="779">
        <f t="shared" si="158"/>
        <v>3.4500000000000004E-4</v>
      </c>
      <c r="P627" s="1174">
        <f t="shared" si="159"/>
        <v>1.0000000000000001E-5</v>
      </c>
      <c r="Q627" s="1174"/>
      <c r="R627" s="1175">
        <v>33.200000000000003</v>
      </c>
      <c r="S627" s="1175"/>
      <c r="T627" s="780">
        <f t="shared" si="160"/>
        <v>3.3200000000000005E-4</v>
      </c>
    </row>
    <row r="628" spans="1:20">
      <c r="A628" s="708" t="s">
        <v>554</v>
      </c>
      <c r="B628" s="1169" t="s">
        <v>791</v>
      </c>
      <c r="C628" s="1169"/>
      <c r="D628" s="708" t="s">
        <v>621</v>
      </c>
      <c r="E628" s="1170" t="s">
        <v>789</v>
      </c>
      <c r="F628" s="1170"/>
      <c r="G628" s="1170"/>
      <c r="H628" s="1171">
        <v>4.2999999999999999E-4</v>
      </c>
      <c r="I628" s="1171"/>
      <c r="J628" s="1171"/>
      <c r="K628" s="1172">
        <v>33.28</v>
      </c>
      <c r="L628" s="1173"/>
      <c r="M628" s="1173"/>
      <c r="N628" s="779">
        <f t="shared" si="158"/>
        <v>1.4310400000000001E-2</v>
      </c>
      <c r="P628" s="1174">
        <f t="shared" si="159"/>
        <v>4.2999999999999999E-4</v>
      </c>
      <c r="Q628" s="1174"/>
      <c r="R628" s="1175">
        <v>32.520000000000003</v>
      </c>
      <c r="S628" s="1175"/>
      <c r="T628" s="780">
        <f t="shared" si="160"/>
        <v>1.3983600000000001E-2</v>
      </c>
    </row>
    <row r="629" spans="1:20">
      <c r="A629" s="717"/>
      <c r="B629" s="717"/>
      <c r="C629" s="717"/>
      <c r="D629" s="717"/>
      <c r="E629" s="717"/>
      <c r="F629" s="717"/>
      <c r="G629" s="774"/>
      <c r="H629" s="1156" t="s">
        <v>726</v>
      </c>
      <c r="I629" s="1156"/>
      <c r="J629" s="1156"/>
      <c r="K629" s="1156"/>
      <c r="L629" s="1156"/>
      <c r="M629" s="1156"/>
      <c r="N629" s="776">
        <f>SUM(N626:N628)</f>
        <v>8.1881000000000009E-2</v>
      </c>
      <c r="P629" s="1157" t="s">
        <v>726</v>
      </c>
      <c r="Q629" s="1157"/>
      <c r="R629" s="1157"/>
      <c r="S629" s="1157"/>
      <c r="T629" s="776">
        <f>SUM(T626:T628)</f>
        <v>8.0006000000000008E-2</v>
      </c>
    </row>
    <row r="630" spans="1:20">
      <c r="A630" s="1158" t="s">
        <v>727</v>
      </c>
      <c r="B630" s="1158"/>
      <c r="C630" s="1133" t="s">
        <v>728</v>
      </c>
      <c r="D630" s="1133" t="s">
        <v>45</v>
      </c>
      <c r="E630" s="1133" t="s">
        <v>44</v>
      </c>
      <c r="F630" s="1133"/>
      <c r="G630" s="1133"/>
      <c r="H630" s="1133" t="s">
        <v>43</v>
      </c>
      <c r="I630" s="1133"/>
      <c r="J630" s="1133"/>
      <c r="K630" s="1134" t="s">
        <v>141</v>
      </c>
      <c r="L630" s="1134"/>
      <c r="M630" s="1134"/>
      <c r="N630" s="1134" t="s">
        <v>713</v>
      </c>
      <c r="P630" s="1135" t="s">
        <v>43</v>
      </c>
      <c r="Q630" s="1135"/>
      <c r="R630" s="1135" t="s">
        <v>141</v>
      </c>
      <c r="S630" s="1135"/>
      <c r="T630" s="1132" t="s">
        <v>713</v>
      </c>
    </row>
    <row r="631" spans="1:20">
      <c r="A631" s="1158"/>
      <c r="B631" s="1158"/>
      <c r="C631" s="1133"/>
      <c r="D631" s="1133"/>
      <c r="E631" s="706" t="s">
        <v>112</v>
      </c>
      <c r="F631" s="706"/>
      <c r="G631" s="770" t="s">
        <v>729</v>
      </c>
      <c r="H631" s="706" t="s">
        <v>112</v>
      </c>
      <c r="I631" s="706"/>
      <c r="J631" s="770" t="s">
        <v>729</v>
      </c>
      <c r="K631" s="770" t="s">
        <v>112</v>
      </c>
      <c r="L631" s="770"/>
      <c r="M631" s="770" t="s">
        <v>729</v>
      </c>
      <c r="N631" s="1134"/>
      <c r="P631" s="704" t="s">
        <v>112</v>
      </c>
      <c r="Q631" s="775" t="s">
        <v>729</v>
      </c>
      <c r="R631" s="704" t="s">
        <v>112</v>
      </c>
      <c r="S631" s="775" t="s">
        <v>729</v>
      </c>
      <c r="T631" s="1132"/>
    </row>
    <row r="632" spans="1:20" ht="16.5">
      <c r="A632" s="708" t="s">
        <v>525</v>
      </c>
      <c r="B632" s="707" t="s">
        <v>788</v>
      </c>
      <c r="C632" s="708" t="s">
        <v>227</v>
      </c>
      <c r="D632" s="709">
        <v>2.0200000000000001E-3</v>
      </c>
      <c r="E632" s="553">
        <v>0</v>
      </c>
      <c r="F632" s="606" t="s">
        <v>937</v>
      </c>
      <c r="G632" s="781">
        <v>1.08</v>
      </c>
      <c r="H632" s="553">
        <v>20.3</v>
      </c>
      <c r="I632" s="607" t="s">
        <v>938</v>
      </c>
      <c r="J632" s="781">
        <v>0.87</v>
      </c>
      <c r="K632" s="782">
        <v>305</v>
      </c>
      <c r="L632" s="783" t="s">
        <v>939</v>
      </c>
      <c r="M632" s="781">
        <v>0.7</v>
      </c>
      <c r="N632" s="782">
        <f t="shared" ref="N632:N634" si="161">$D632*(H632*J632+K632*M632)</f>
        <v>0.46694522000000005</v>
      </c>
      <c r="P632" s="554">
        <f t="shared" ref="P632:P634" si="162">H632</f>
        <v>20.3</v>
      </c>
      <c r="Q632" s="781">
        <v>1.35</v>
      </c>
      <c r="R632" s="554">
        <f t="shared" ref="R632:R634" si="163">K632</f>
        <v>305</v>
      </c>
      <c r="S632" s="781">
        <v>1.07</v>
      </c>
      <c r="T632" s="782">
        <f t="shared" ref="T632:T634" si="164">$D632*(P632*Q632+R632*S632)</f>
        <v>0.71458509999999997</v>
      </c>
    </row>
    <row r="633" spans="1:20" ht="16.5">
      <c r="A633" s="708" t="s">
        <v>581</v>
      </c>
      <c r="B633" s="707" t="s">
        <v>790</v>
      </c>
      <c r="C633" s="708" t="s">
        <v>227</v>
      </c>
      <c r="D633" s="709">
        <v>1.0000000000000001E-5</v>
      </c>
      <c r="E633" s="553">
        <v>0</v>
      </c>
      <c r="F633" s="606" t="s">
        <v>937</v>
      </c>
      <c r="G633" s="781">
        <v>1.08</v>
      </c>
      <c r="H633" s="553">
        <v>20.3</v>
      </c>
      <c r="I633" s="607" t="s">
        <v>938</v>
      </c>
      <c r="J633" s="781">
        <v>0.87</v>
      </c>
      <c r="K633" s="782">
        <v>305</v>
      </c>
      <c r="L633" s="783" t="s">
        <v>939</v>
      </c>
      <c r="M633" s="781">
        <v>0.7</v>
      </c>
      <c r="N633" s="782">
        <f t="shared" si="161"/>
        <v>2.3116100000000004E-3</v>
      </c>
      <c r="P633" s="554">
        <f t="shared" si="162"/>
        <v>20.3</v>
      </c>
      <c r="Q633" s="781">
        <v>1.35</v>
      </c>
      <c r="R633" s="554">
        <f t="shared" si="163"/>
        <v>305</v>
      </c>
      <c r="S633" s="781">
        <v>1.07</v>
      </c>
      <c r="T633" s="782">
        <f t="shared" si="164"/>
        <v>3.5375500000000004E-3</v>
      </c>
    </row>
    <row r="634" spans="1:20" ht="24.75">
      <c r="A634" s="708" t="s">
        <v>554</v>
      </c>
      <c r="B634" s="707" t="s">
        <v>791</v>
      </c>
      <c r="C634" s="708" t="s">
        <v>227</v>
      </c>
      <c r="D634" s="709">
        <v>4.2999999999999999E-4</v>
      </c>
      <c r="E634" s="553">
        <v>0</v>
      </c>
      <c r="F634" s="606" t="s">
        <v>937</v>
      </c>
      <c r="G634" s="781">
        <v>1.08</v>
      </c>
      <c r="H634" s="553">
        <v>20.3</v>
      </c>
      <c r="I634" s="607" t="s">
        <v>938</v>
      </c>
      <c r="J634" s="781">
        <v>0.87</v>
      </c>
      <c r="K634" s="782">
        <v>305</v>
      </c>
      <c r="L634" s="783" t="s">
        <v>939</v>
      </c>
      <c r="M634" s="781">
        <v>0.7</v>
      </c>
      <c r="N634" s="782">
        <f t="shared" si="161"/>
        <v>9.9399230000000005E-2</v>
      </c>
      <c r="P634" s="554">
        <f t="shared" si="162"/>
        <v>20.3</v>
      </c>
      <c r="Q634" s="781">
        <v>1.35</v>
      </c>
      <c r="R634" s="554">
        <f t="shared" si="163"/>
        <v>305</v>
      </c>
      <c r="S634" s="781">
        <v>1.07</v>
      </c>
      <c r="T634" s="782">
        <f t="shared" si="164"/>
        <v>0.15211464999999999</v>
      </c>
    </row>
    <row r="635" spans="1:20">
      <c r="A635" s="717"/>
      <c r="B635" s="717"/>
      <c r="C635" s="717"/>
      <c r="D635" s="717"/>
      <c r="E635" s="717"/>
      <c r="F635" s="717"/>
      <c r="G635" s="774"/>
      <c r="H635" s="1156" t="s">
        <v>730</v>
      </c>
      <c r="I635" s="1156"/>
      <c r="J635" s="1156"/>
      <c r="K635" s="1156"/>
      <c r="L635" s="1156"/>
      <c r="M635" s="1156"/>
      <c r="N635" s="776">
        <f>SUM(N632:N634)</f>
        <v>0.56865606000000013</v>
      </c>
      <c r="P635" s="1157" t="s">
        <v>730</v>
      </c>
      <c r="Q635" s="1157"/>
      <c r="R635" s="1157"/>
      <c r="S635" s="1157"/>
      <c r="T635" s="776">
        <f>SUM(T632:T634)</f>
        <v>0.87023729999999999</v>
      </c>
    </row>
    <row r="636" spans="1:20">
      <c r="A636" s="717"/>
      <c r="B636" s="717"/>
      <c r="C636" s="717"/>
      <c r="D636" s="717"/>
      <c r="E636" s="717"/>
      <c r="F636" s="717"/>
      <c r="G636" s="774"/>
      <c r="H636" s="1156" t="s">
        <v>731</v>
      </c>
      <c r="I636" s="1156"/>
      <c r="J636" s="1156"/>
      <c r="K636" s="1156"/>
      <c r="L636" s="1156"/>
      <c r="M636" s="1156"/>
      <c r="N636" s="773">
        <f>SUM(N614,N619,N624,N629,N635)</f>
        <v>39.070483978938078</v>
      </c>
      <c r="P636" s="1157" t="s">
        <v>731</v>
      </c>
      <c r="Q636" s="1157"/>
      <c r="R636" s="1157"/>
      <c r="S636" s="1157"/>
      <c r="T636" s="773">
        <f>SUM(T614,T619,T624,T629,T635)</f>
        <v>38.091467099567758</v>
      </c>
    </row>
    <row r="637" spans="1:20">
      <c r="A637" s="717"/>
      <c r="B637" s="717"/>
      <c r="C637" s="717"/>
      <c r="D637" s="717"/>
      <c r="E637" s="717"/>
      <c r="F637" s="717"/>
      <c r="G637" s="774"/>
      <c r="H637" s="1156" t="s">
        <v>732</v>
      </c>
      <c r="I637" s="1156"/>
      <c r="J637" s="1156"/>
      <c r="K637" s="1156"/>
      <c r="L637" s="1156"/>
      <c r="M637" s="1156"/>
      <c r="N637" s="776">
        <f>N636</f>
        <v>39.070483978938078</v>
      </c>
      <c r="P637" s="1157" t="s">
        <v>732</v>
      </c>
      <c r="Q637" s="1157"/>
      <c r="R637" s="1157"/>
      <c r="S637" s="1157"/>
      <c r="T637" s="776">
        <f>T636</f>
        <v>38.091467099567758</v>
      </c>
    </row>
    <row r="638" spans="1:20" ht="15.75" thickBot="1">
      <c r="A638" s="717"/>
      <c r="B638" s="717"/>
      <c r="C638" s="717"/>
      <c r="D638" s="717"/>
      <c r="E638" s="717"/>
      <c r="F638" s="717"/>
      <c r="G638" s="774"/>
      <c r="H638" s="1176"/>
      <c r="I638" s="1176"/>
      <c r="J638" s="1176"/>
      <c r="K638" s="1176"/>
      <c r="L638" s="1176"/>
      <c r="M638" s="1176"/>
      <c r="N638" s="1176"/>
      <c r="P638" s="1177"/>
      <c r="Q638" s="1177"/>
      <c r="R638" s="1177"/>
      <c r="S638" s="1177"/>
      <c r="T638" s="1177"/>
    </row>
    <row r="639" spans="1:20" ht="15.75" customHeight="1" thickBot="1">
      <c r="A639" s="604">
        <v>407819</v>
      </c>
      <c r="B639" s="1142" t="s">
        <v>977</v>
      </c>
      <c r="C639" s="1143"/>
      <c r="D639" s="1143"/>
      <c r="E639" s="1143"/>
      <c r="F639" s="1143"/>
      <c r="G639" s="1143"/>
      <c r="H639" s="1143"/>
      <c r="I639" s="1143"/>
      <c r="J639" s="1143"/>
      <c r="K639" s="1143"/>
      <c r="L639" s="1143"/>
      <c r="M639" s="1143"/>
      <c r="N639" s="1143"/>
      <c r="O639" s="605"/>
      <c r="P639" s="605"/>
      <c r="Q639" s="768"/>
      <c r="R639" s="605"/>
      <c r="S639" s="768"/>
      <c r="T639" s="769"/>
    </row>
    <row r="640" spans="1:20" ht="16.5">
      <c r="A640" s="1181" t="s">
        <v>178</v>
      </c>
      <c r="B640" s="1181"/>
      <c r="C640" s="1181"/>
      <c r="D640" s="1181"/>
      <c r="E640" s="1181"/>
      <c r="F640" s="715"/>
      <c r="G640" s="786" t="s">
        <v>697</v>
      </c>
      <c r="H640" s="1148" t="s">
        <v>698</v>
      </c>
      <c r="I640" s="1148"/>
      <c r="J640" s="1148"/>
      <c r="K640" s="1149" t="s">
        <v>699</v>
      </c>
      <c r="L640" s="1149"/>
      <c r="M640" s="1149"/>
      <c r="N640" s="786" t="s">
        <v>693</v>
      </c>
      <c r="P640" s="1150" t="s">
        <v>698</v>
      </c>
      <c r="Q640" s="1150"/>
      <c r="R640" s="1150" t="s">
        <v>699</v>
      </c>
      <c r="S640" s="1150"/>
      <c r="T640" s="787" t="s">
        <v>693</v>
      </c>
    </row>
    <row r="641" spans="1:20">
      <c r="A641" s="551" t="s">
        <v>762</v>
      </c>
      <c r="B641" s="1151" t="s">
        <v>763</v>
      </c>
      <c r="C641" s="1151"/>
      <c r="D641" s="1151"/>
      <c r="E641" s="1151"/>
      <c r="F641" s="713"/>
      <c r="G641" s="771" t="s">
        <v>702</v>
      </c>
      <c r="H641" s="1152">
        <v>0.09</v>
      </c>
      <c r="I641" s="1152"/>
      <c r="J641" s="1152"/>
      <c r="K641" s="1153">
        <v>24.789000000000001</v>
      </c>
      <c r="L641" s="1153"/>
      <c r="M641" s="1153"/>
      <c r="N641" s="773">
        <f>H641*K641</f>
        <v>2.2310099999999999</v>
      </c>
      <c r="P641" s="1154">
        <v>0.09</v>
      </c>
      <c r="Q641" s="1154"/>
      <c r="R641" s="1155">
        <v>22.724799999999998</v>
      </c>
      <c r="S641" s="1155"/>
      <c r="T641" s="773">
        <f>P641*R641</f>
        <v>2.0452319999999999</v>
      </c>
    </row>
    <row r="642" spans="1:20">
      <c r="A642" s="551" t="s">
        <v>764</v>
      </c>
      <c r="B642" s="1151" t="s">
        <v>765</v>
      </c>
      <c r="C642" s="1151"/>
      <c r="D642" s="1151"/>
      <c r="E642" s="1151"/>
      <c r="F642" s="713"/>
      <c r="G642" s="771" t="s">
        <v>702</v>
      </c>
      <c r="H642" s="1152">
        <v>0.09</v>
      </c>
      <c r="I642" s="1152"/>
      <c r="J642" s="1152"/>
      <c r="K642" s="1153">
        <v>33.427900000000001</v>
      </c>
      <c r="L642" s="1153"/>
      <c r="M642" s="1153"/>
      <c r="N642" s="773">
        <f>H642*K642</f>
        <v>3.0085109999999999</v>
      </c>
      <c r="P642" s="1154">
        <v>0.09</v>
      </c>
      <c r="Q642" s="1154"/>
      <c r="R642" s="1155">
        <v>30.339400000000001</v>
      </c>
      <c r="S642" s="1155"/>
      <c r="T642" s="773">
        <f>P642*R642</f>
        <v>2.7305459999999999</v>
      </c>
    </row>
    <row r="643" spans="1:20">
      <c r="A643" s="717"/>
      <c r="B643" s="717"/>
      <c r="C643" s="717"/>
      <c r="D643" s="717"/>
      <c r="E643" s="717"/>
      <c r="F643" s="717"/>
      <c r="G643" s="774"/>
      <c r="H643" s="1156" t="s">
        <v>707</v>
      </c>
      <c r="I643" s="1156"/>
      <c r="J643" s="1156"/>
      <c r="K643" s="1156"/>
      <c r="L643" s="1156"/>
      <c r="M643" s="1156"/>
      <c r="N643" s="773">
        <f>SUM(N641:N642)</f>
        <v>5.2395209999999999</v>
      </c>
      <c r="P643" s="1157" t="s">
        <v>707</v>
      </c>
      <c r="Q643" s="1157"/>
      <c r="R643" s="1157"/>
      <c r="S643" s="1157"/>
      <c r="T643" s="773">
        <f>SUM(T641:T642)</f>
        <v>4.7757779999999999</v>
      </c>
    </row>
    <row r="644" spans="1:20">
      <c r="A644" s="717"/>
      <c r="B644" s="717"/>
      <c r="C644" s="717"/>
      <c r="D644" s="717"/>
      <c r="E644" s="717"/>
      <c r="F644" s="717"/>
      <c r="G644" s="774"/>
      <c r="H644" s="1156" t="s">
        <v>708</v>
      </c>
      <c r="I644" s="1156"/>
      <c r="J644" s="1156"/>
      <c r="K644" s="1156"/>
      <c r="L644" s="1156"/>
      <c r="M644" s="1156"/>
      <c r="N644" s="773">
        <f>N643</f>
        <v>5.2395209999999999</v>
      </c>
      <c r="P644" s="1157" t="s">
        <v>708</v>
      </c>
      <c r="Q644" s="1157"/>
      <c r="R644" s="1157"/>
      <c r="S644" s="1157"/>
      <c r="T644" s="561">
        <f>T643</f>
        <v>4.7757779999999999</v>
      </c>
    </row>
    <row r="645" spans="1:20">
      <c r="A645" s="717"/>
      <c r="B645" s="717"/>
      <c r="C645" s="717"/>
      <c r="D645" s="717"/>
      <c r="E645" s="717"/>
      <c r="F645" s="717"/>
      <c r="G645" s="774"/>
      <c r="H645" s="1156" t="s">
        <v>709</v>
      </c>
      <c r="I645" s="1156"/>
      <c r="J645" s="1156"/>
      <c r="K645" s="1156"/>
      <c r="L645" s="1156"/>
      <c r="M645" s="1156"/>
      <c r="N645" s="773">
        <v>1</v>
      </c>
      <c r="P645" s="1157" t="s">
        <v>709</v>
      </c>
      <c r="Q645" s="1157"/>
      <c r="R645" s="1157"/>
      <c r="S645" s="1157"/>
      <c r="T645" s="561">
        <v>1</v>
      </c>
    </row>
    <row r="646" spans="1:20">
      <c r="A646" s="717"/>
      <c r="B646" s="717"/>
      <c r="C646" s="717"/>
      <c r="D646" s="717"/>
      <c r="E646" s="717"/>
      <c r="F646" s="717"/>
      <c r="G646" s="774"/>
      <c r="H646" s="1156" t="s">
        <v>710</v>
      </c>
      <c r="I646" s="1156"/>
      <c r="J646" s="1156"/>
      <c r="K646" s="1156"/>
      <c r="L646" s="1156"/>
      <c r="M646" s="1156"/>
      <c r="N646" s="776">
        <f>N644/N645</f>
        <v>5.2395209999999999</v>
      </c>
      <c r="P646" s="1157" t="s">
        <v>710</v>
      </c>
      <c r="Q646" s="1157"/>
      <c r="R646" s="1157"/>
      <c r="S646" s="1157"/>
      <c r="T646" s="776">
        <f>T644/T645</f>
        <v>4.7757779999999999</v>
      </c>
    </row>
    <row r="647" spans="1:20" ht="16.5">
      <c r="A647" s="1158" t="s">
        <v>711</v>
      </c>
      <c r="B647" s="1158"/>
      <c r="C647" s="1158"/>
      <c r="D647" s="1158"/>
      <c r="E647" s="1158"/>
      <c r="F647" s="705"/>
      <c r="G647" s="770" t="s">
        <v>697</v>
      </c>
      <c r="H647" s="1133" t="s">
        <v>698</v>
      </c>
      <c r="I647" s="1133"/>
      <c r="J647" s="1133"/>
      <c r="K647" s="1134" t="s">
        <v>712</v>
      </c>
      <c r="L647" s="1134"/>
      <c r="M647" s="1134"/>
      <c r="N647" s="770" t="s">
        <v>713</v>
      </c>
      <c r="P647" s="1135" t="s">
        <v>698</v>
      </c>
      <c r="Q647" s="1135"/>
      <c r="R647" s="1135" t="s">
        <v>712</v>
      </c>
      <c r="S647" s="1135"/>
      <c r="T647" s="775" t="s">
        <v>713</v>
      </c>
    </row>
    <row r="648" spans="1:20">
      <c r="A648" s="551" t="s">
        <v>506</v>
      </c>
      <c r="B648" s="1136" t="s">
        <v>507</v>
      </c>
      <c r="C648" s="1136"/>
      <c r="D648" s="1136"/>
      <c r="E648" s="1136"/>
      <c r="F648" s="710"/>
      <c r="G648" s="771" t="s">
        <v>508</v>
      </c>
      <c r="H648" s="1152">
        <v>1.1000000000000001</v>
      </c>
      <c r="I648" s="1152"/>
      <c r="J648" s="1152"/>
      <c r="K648" s="1180">
        <v>6.323148217956474</v>
      </c>
      <c r="L648" s="1180"/>
      <c r="M648" s="1180"/>
      <c r="N648" s="773">
        <f>H648*K648</f>
        <v>6.9554630397521215</v>
      </c>
      <c r="P648" s="1154">
        <v>1.1000000000000001</v>
      </c>
      <c r="Q648" s="1154"/>
      <c r="R648" s="1162">
        <f>K648</f>
        <v>6.323148217956474</v>
      </c>
      <c r="S648" s="1162"/>
      <c r="T648" s="773">
        <f>P648*R648</f>
        <v>6.9554630397521215</v>
      </c>
    </row>
    <row r="649" spans="1:20">
      <c r="A649" s="551" t="s">
        <v>538</v>
      </c>
      <c r="B649" s="1136" t="s">
        <v>539</v>
      </c>
      <c r="C649" s="1136"/>
      <c r="D649" s="1136"/>
      <c r="E649" s="1136"/>
      <c r="F649" s="710"/>
      <c r="G649" s="771" t="s">
        <v>508</v>
      </c>
      <c r="H649" s="1152">
        <v>1.4999999999999999E-2</v>
      </c>
      <c r="I649" s="1152"/>
      <c r="J649" s="1152"/>
      <c r="K649" s="1180">
        <v>8.6412999999999993</v>
      </c>
      <c r="L649" s="1180"/>
      <c r="M649" s="1180"/>
      <c r="N649" s="773">
        <f>H649*K649</f>
        <v>0.1296195</v>
      </c>
      <c r="P649" s="1154">
        <v>1.4999999999999999E-2</v>
      </c>
      <c r="Q649" s="1154"/>
      <c r="R649" s="1162">
        <f>K649</f>
        <v>8.6412999999999993</v>
      </c>
      <c r="S649" s="1162"/>
      <c r="T649" s="773">
        <f>P649*R649</f>
        <v>0.1296195</v>
      </c>
    </row>
    <row r="650" spans="1:20">
      <c r="A650" s="717"/>
      <c r="B650" s="717"/>
      <c r="C650" s="717"/>
      <c r="D650" s="717"/>
      <c r="E650" s="717"/>
      <c r="F650" s="717"/>
      <c r="G650" s="774"/>
      <c r="H650" s="1156" t="s">
        <v>714</v>
      </c>
      <c r="I650" s="1156"/>
      <c r="J650" s="1156"/>
      <c r="K650" s="1156"/>
      <c r="L650" s="1156"/>
      <c r="M650" s="1156"/>
      <c r="N650" s="776">
        <f>SUM(N648:N649)</f>
        <v>7.085082539752122</v>
      </c>
      <c r="P650" s="1157" t="s">
        <v>714</v>
      </c>
      <c r="Q650" s="1157"/>
      <c r="R650" s="1157"/>
      <c r="S650" s="1157"/>
      <c r="T650" s="776">
        <f>SUM(T648:T649)</f>
        <v>7.085082539752122</v>
      </c>
    </row>
    <row r="651" spans="1:20" ht="16.5">
      <c r="A651" s="1158" t="s">
        <v>720</v>
      </c>
      <c r="B651" s="1158"/>
      <c r="C651" s="1158"/>
      <c r="D651" s="706" t="s">
        <v>6</v>
      </c>
      <c r="E651" s="1133" t="s">
        <v>721</v>
      </c>
      <c r="F651" s="1133"/>
      <c r="G651" s="1133"/>
      <c r="H651" s="1133" t="s">
        <v>698</v>
      </c>
      <c r="I651" s="1133"/>
      <c r="J651" s="1133"/>
      <c r="K651" s="1134" t="s">
        <v>715</v>
      </c>
      <c r="L651" s="1134"/>
      <c r="M651" s="1134"/>
      <c r="N651" s="770" t="s">
        <v>713</v>
      </c>
      <c r="P651" s="1135" t="s">
        <v>698</v>
      </c>
      <c r="Q651" s="1135"/>
      <c r="R651" s="1135" t="s">
        <v>715</v>
      </c>
      <c r="S651" s="1135"/>
      <c r="T651" s="775" t="s">
        <v>713</v>
      </c>
    </row>
    <row r="652" spans="1:20">
      <c r="A652" s="708" t="s">
        <v>506</v>
      </c>
      <c r="B652" s="1169" t="s">
        <v>766</v>
      </c>
      <c r="C652" s="1169"/>
      <c r="D652" s="708" t="s">
        <v>621</v>
      </c>
      <c r="E652" s="1170" t="s">
        <v>723</v>
      </c>
      <c r="F652" s="1170"/>
      <c r="G652" s="1170"/>
      <c r="H652" s="1171">
        <v>1.1000000000000001E-3</v>
      </c>
      <c r="I652" s="1171"/>
      <c r="J652" s="1171"/>
      <c r="K652" s="1172">
        <v>34.5</v>
      </c>
      <c r="L652" s="1173"/>
      <c r="M652" s="1173"/>
      <c r="N652" s="779">
        <f t="shared" ref="N652:N653" si="165">K652*H652</f>
        <v>3.7950000000000005E-2</v>
      </c>
      <c r="P652" s="1174">
        <f t="shared" ref="P652:P653" si="166">H652</f>
        <v>1.1000000000000001E-3</v>
      </c>
      <c r="Q652" s="1174"/>
      <c r="R652" s="1175">
        <v>33.200000000000003</v>
      </c>
      <c r="S652" s="1175"/>
      <c r="T652" s="780">
        <f t="shared" ref="T652:T653" si="167">P652*R652</f>
        <v>3.6520000000000004E-2</v>
      </c>
    </row>
    <row r="653" spans="1:20">
      <c r="A653" s="708" t="s">
        <v>538</v>
      </c>
      <c r="B653" s="1169" t="s">
        <v>767</v>
      </c>
      <c r="C653" s="1169"/>
      <c r="D653" s="708" t="s">
        <v>621</v>
      </c>
      <c r="E653" s="1170" t="s">
        <v>723</v>
      </c>
      <c r="F653" s="1170"/>
      <c r="G653" s="1170"/>
      <c r="H653" s="1171">
        <v>2.0000000000000002E-5</v>
      </c>
      <c r="I653" s="1171"/>
      <c r="J653" s="1171"/>
      <c r="K653" s="1172">
        <v>34.5</v>
      </c>
      <c r="L653" s="1173"/>
      <c r="M653" s="1173"/>
      <c r="N653" s="779">
        <f t="shared" si="165"/>
        <v>6.9000000000000008E-4</v>
      </c>
      <c r="P653" s="1174">
        <f t="shared" si="166"/>
        <v>2.0000000000000002E-5</v>
      </c>
      <c r="Q653" s="1174"/>
      <c r="R653" s="1175">
        <v>33.200000000000003</v>
      </c>
      <c r="S653" s="1175"/>
      <c r="T653" s="780">
        <f t="shared" si="167"/>
        <v>6.6400000000000009E-4</v>
      </c>
    </row>
    <row r="654" spans="1:20">
      <c r="A654" s="717"/>
      <c r="B654" s="717"/>
      <c r="C654" s="717"/>
      <c r="D654" s="717"/>
      <c r="E654" s="717"/>
      <c r="F654" s="717"/>
      <c r="G654" s="774"/>
      <c r="H654" s="1156" t="s">
        <v>726</v>
      </c>
      <c r="I654" s="1156"/>
      <c r="J654" s="1156"/>
      <c r="K654" s="1156"/>
      <c r="L654" s="1156"/>
      <c r="M654" s="1156"/>
      <c r="N654" s="776">
        <f>SUM(N652:N653)</f>
        <v>3.8640000000000008E-2</v>
      </c>
      <c r="P654" s="1157" t="s">
        <v>726</v>
      </c>
      <c r="Q654" s="1157"/>
      <c r="R654" s="1157"/>
      <c r="S654" s="1157"/>
      <c r="T654" s="776">
        <f>SUM(T652:T653)</f>
        <v>3.7184000000000002E-2</v>
      </c>
    </row>
    <row r="655" spans="1:20">
      <c r="A655" s="1158" t="s">
        <v>727</v>
      </c>
      <c r="B655" s="1158"/>
      <c r="C655" s="1133" t="s">
        <v>728</v>
      </c>
      <c r="D655" s="1133" t="s">
        <v>45</v>
      </c>
      <c r="E655" s="1133" t="s">
        <v>44</v>
      </c>
      <c r="F655" s="1133"/>
      <c r="G655" s="1133"/>
      <c r="H655" s="1133" t="s">
        <v>43</v>
      </c>
      <c r="I655" s="1133"/>
      <c r="J655" s="1133"/>
      <c r="K655" s="1134" t="s">
        <v>141</v>
      </c>
      <c r="L655" s="1134"/>
      <c r="M655" s="1134"/>
      <c r="N655" s="1134" t="s">
        <v>713</v>
      </c>
      <c r="P655" s="1135" t="s">
        <v>43</v>
      </c>
      <c r="Q655" s="1135"/>
      <c r="R655" s="1135" t="s">
        <v>141</v>
      </c>
      <c r="S655" s="1135"/>
      <c r="T655" s="1132" t="s">
        <v>713</v>
      </c>
    </row>
    <row r="656" spans="1:20">
      <c r="A656" s="1158"/>
      <c r="B656" s="1158"/>
      <c r="C656" s="1133"/>
      <c r="D656" s="1133"/>
      <c r="E656" s="706" t="s">
        <v>112</v>
      </c>
      <c r="F656" s="706"/>
      <c r="G656" s="770" t="s">
        <v>729</v>
      </c>
      <c r="H656" s="706" t="s">
        <v>112</v>
      </c>
      <c r="I656" s="706"/>
      <c r="J656" s="770" t="s">
        <v>729</v>
      </c>
      <c r="K656" s="770" t="s">
        <v>112</v>
      </c>
      <c r="L656" s="770"/>
      <c r="M656" s="770" t="s">
        <v>729</v>
      </c>
      <c r="N656" s="1134"/>
      <c r="P656" s="704" t="s">
        <v>112</v>
      </c>
      <c r="Q656" s="775" t="s">
        <v>729</v>
      </c>
      <c r="R656" s="704" t="s">
        <v>112</v>
      </c>
      <c r="S656" s="775" t="s">
        <v>729</v>
      </c>
      <c r="T656" s="1132"/>
    </row>
    <row r="657" spans="1:20" ht="16.5">
      <c r="A657" s="708" t="s">
        <v>506</v>
      </c>
      <c r="B657" s="707" t="s">
        <v>766</v>
      </c>
      <c r="C657" s="708" t="s">
        <v>227</v>
      </c>
      <c r="D657" s="709">
        <v>1.1000000000000001E-3</v>
      </c>
      <c r="E657" s="553">
        <v>0</v>
      </c>
      <c r="F657" s="606" t="s">
        <v>937</v>
      </c>
      <c r="G657" s="781">
        <v>1.08</v>
      </c>
      <c r="H657" s="553">
        <v>20.3</v>
      </c>
      <c r="I657" s="607" t="s">
        <v>938</v>
      </c>
      <c r="J657" s="781">
        <v>0.87</v>
      </c>
      <c r="K657" s="782">
        <v>522</v>
      </c>
      <c r="L657" s="783" t="s">
        <v>939</v>
      </c>
      <c r="M657" s="781">
        <v>0.7</v>
      </c>
      <c r="N657" s="782">
        <f t="shared" ref="N657:N658" si="168">$D657*(H657*J657+K657*M657)</f>
        <v>0.42136709999999999</v>
      </c>
      <c r="P657" s="554">
        <f t="shared" ref="P657:P658" si="169">H657</f>
        <v>20.3</v>
      </c>
      <c r="Q657" s="781">
        <v>1.35</v>
      </c>
      <c r="R657" s="554">
        <f t="shared" ref="R657:R658" si="170">K657</f>
        <v>522</v>
      </c>
      <c r="S657" s="781">
        <v>1.07</v>
      </c>
      <c r="T657" s="782">
        <f t="shared" ref="T657:T658" si="171">$D657*(P657*Q657+R657*S657)</f>
        <v>0.64453950000000004</v>
      </c>
    </row>
    <row r="658" spans="1:20" ht="24.75">
      <c r="A658" s="708" t="s">
        <v>538</v>
      </c>
      <c r="B658" s="707" t="s">
        <v>767</v>
      </c>
      <c r="C658" s="708" t="s">
        <v>227</v>
      </c>
      <c r="D658" s="709">
        <v>2.0000000000000002E-5</v>
      </c>
      <c r="E658" s="553">
        <v>0</v>
      </c>
      <c r="F658" s="606" t="s">
        <v>937</v>
      </c>
      <c r="G658" s="781">
        <v>1.08</v>
      </c>
      <c r="H658" s="553">
        <v>20.3</v>
      </c>
      <c r="I658" s="607" t="s">
        <v>938</v>
      </c>
      <c r="J658" s="781">
        <v>0.87</v>
      </c>
      <c r="K658" s="782">
        <v>305</v>
      </c>
      <c r="L658" s="783" t="s">
        <v>939</v>
      </c>
      <c r="M658" s="781">
        <v>0.7</v>
      </c>
      <c r="N658" s="782">
        <f t="shared" si="168"/>
        <v>4.6232200000000008E-3</v>
      </c>
      <c r="P658" s="554">
        <f t="shared" si="169"/>
        <v>20.3</v>
      </c>
      <c r="Q658" s="781">
        <v>1.35</v>
      </c>
      <c r="R658" s="554">
        <f t="shared" si="170"/>
        <v>305</v>
      </c>
      <c r="S658" s="781">
        <v>1.07</v>
      </c>
      <c r="T658" s="782">
        <f t="shared" si="171"/>
        <v>7.0751000000000008E-3</v>
      </c>
    </row>
    <row r="659" spans="1:20">
      <c r="A659" s="717"/>
      <c r="B659" s="717"/>
      <c r="C659" s="717"/>
      <c r="D659" s="717"/>
      <c r="E659" s="717"/>
      <c r="F659" s="717"/>
      <c r="G659" s="774"/>
      <c r="H659" s="1156" t="s">
        <v>730</v>
      </c>
      <c r="I659" s="1156"/>
      <c r="J659" s="1156"/>
      <c r="K659" s="1156"/>
      <c r="L659" s="1156"/>
      <c r="M659" s="1156"/>
      <c r="N659" s="773">
        <f>SUM(N657:N658)</f>
        <v>0.42599031999999998</v>
      </c>
      <c r="P659" s="1157" t="s">
        <v>730</v>
      </c>
      <c r="Q659" s="1157"/>
      <c r="R659" s="1157"/>
      <c r="S659" s="1157"/>
      <c r="T659" s="773">
        <f>SUM(T657:T658)</f>
        <v>0.65161460000000004</v>
      </c>
    </row>
    <row r="660" spans="1:20">
      <c r="A660" s="717"/>
      <c r="B660" s="717"/>
      <c r="C660" s="717"/>
      <c r="D660" s="717"/>
      <c r="E660" s="717"/>
      <c r="F660" s="717"/>
      <c r="G660" s="774"/>
      <c r="H660" s="1156" t="s">
        <v>731</v>
      </c>
      <c r="I660" s="1156"/>
      <c r="J660" s="1156"/>
      <c r="K660" s="1156"/>
      <c r="L660" s="1156"/>
      <c r="M660" s="1156"/>
      <c r="N660" s="773">
        <f>SUM(N646,N650,N654,N659)</f>
        <v>12.789233859752123</v>
      </c>
      <c r="P660" s="1157" t="s">
        <v>731</v>
      </c>
      <c r="Q660" s="1157"/>
      <c r="R660" s="1157"/>
      <c r="S660" s="1157"/>
      <c r="T660" s="773">
        <f>SUM(T646,T650,T654,T659)</f>
        <v>12.549659139752121</v>
      </c>
    </row>
    <row r="661" spans="1:20">
      <c r="A661" s="717"/>
      <c r="B661" s="717"/>
      <c r="C661" s="717"/>
      <c r="D661" s="717"/>
      <c r="E661" s="717"/>
      <c r="F661" s="717"/>
      <c r="G661" s="774"/>
      <c r="H661" s="1156" t="s">
        <v>732</v>
      </c>
      <c r="I661" s="1156"/>
      <c r="J661" s="1156"/>
      <c r="K661" s="1156"/>
      <c r="L661" s="1156"/>
      <c r="M661" s="1156"/>
      <c r="N661" s="776">
        <f>N660</f>
        <v>12.789233859752123</v>
      </c>
      <c r="P661" s="1157" t="s">
        <v>732</v>
      </c>
      <c r="Q661" s="1157"/>
      <c r="R661" s="1157"/>
      <c r="S661" s="1157"/>
      <c r="T661" s="776">
        <f>T660</f>
        <v>12.549659139752121</v>
      </c>
    </row>
    <row r="662" spans="1:20">
      <c r="A662" s="717"/>
      <c r="B662" s="717"/>
      <c r="C662" s="717"/>
      <c r="D662" s="717"/>
      <c r="E662" s="717"/>
      <c r="F662" s="717"/>
      <c r="G662" s="774"/>
      <c r="H662" s="1176"/>
      <c r="I662" s="1176"/>
      <c r="J662" s="1176"/>
      <c r="K662" s="1176"/>
      <c r="L662" s="1176"/>
      <c r="M662" s="1176"/>
      <c r="N662" s="1176"/>
      <c r="P662" s="1177"/>
      <c r="Q662" s="1177"/>
      <c r="R662" s="1177"/>
      <c r="S662" s="1177"/>
      <c r="T662" s="1177"/>
    </row>
    <row r="663" spans="1:20" ht="15.75" thickBot="1">
      <c r="A663" s="717"/>
      <c r="B663" s="717"/>
      <c r="C663" s="717"/>
      <c r="D663" s="717"/>
      <c r="E663" s="717"/>
      <c r="F663" s="717"/>
      <c r="G663" s="774"/>
      <c r="H663" s="1176"/>
      <c r="I663" s="1176"/>
      <c r="J663" s="1176"/>
      <c r="K663" s="1176"/>
      <c r="L663" s="1176"/>
      <c r="M663" s="1176"/>
      <c r="N663" s="1176"/>
      <c r="P663" s="1177"/>
      <c r="Q663" s="1177"/>
      <c r="R663" s="1177"/>
      <c r="S663" s="1177"/>
      <c r="T663" s="1177"/>
    </row>
    <row r="664" spans="1:20" ht="15.75" customHeight="1" thickBot="1">
      <c r="A664" s="604">
        <v>5915400</v>
      </c>
      <c r="B664" s="1142" t="s">
        <v>1012</v>
      </c>
      <c r="C664" s="1143"/>
      <c r="D664" s="1143"/>
      <c r="E664" s="1143"/>
      <c r="F664" s="1143"/>
      <c r="G664" s="1143"/>
      <c r="H664" s="1143"/>
      <c r="I664" s="1143"/>
      <c r="J664" s="1143"/>
      <c r="K664" s="1143"/>
      <c r="L664" s="1143"/>
      <c r="M664" s="1143"/>
      <c r="N664" s="1143"/>
      <c r="O664" s="605"/>
      <c r="P664" s="605"/>
      <c r="Q664" s="768"/>
      <c r="R664" s="605"/>
      <c r="S664" s="768"/>
      <c r="T664" s="769"/>
    </row>
    <row r="665" spans="1:20">
      <c r="A665" s="1144" t="s">
        <v>690</v>
      </c>
      <c r="B665" s="1144"/>
      <c r="C665" s="1144"/>
      <c r="D665" s="1146" t="s">
        <v>14</v>
      </c>
      <c r="E665" s="1148" t="s">
        <v>691</v>
      </c>
      <c r="F665" s="1148"/>
      <c r="G665" s="1148"/>
      <c r="H665" s="1148" t="s">
        <v>692</v>
      </c>
      <c r="I665" s="1148"/>
      <c r="J665" s="1148"/>
      <c r="K665" s="1148"/>
      <c r="L665" s="1148"/>
      <c r="M665" s="1148"/>
      <c r="N665" s="1149" t="s">
        <v>693</v>
      </c>
      <c r="P665" s="1150" t="s">
        <v>692</v>
      </c>
      <c r="Q665" s="1150"/>
      <c r="R665" s="1150"/>
      <c r="S665" s="1150"/>
      <c r="T665" s="1131" t="s">
        <v>693</v>
      </c>
    </row>
    <row r="666" spans="1:20">
      <c r="A666" s="1145"/>
      <c r="B666" s="1145"/>
      <c r="C666" s="1145"/>
      <c r="D666" s="1147"/>
      <c r="E666" s="706" t="s">
        <v>694</v>
      </c>
      <c r="F666" s="706"/>
      <c r="G666" s="770" t="s">
        <v>695</v>
      </c>
      <c r="H666" s="1133" t="s">
        <v>694</v>
      </c>
      <c r="I666" s="1133"/>
      <c r="J666" s="1133"/>
      <c r="K666" s="1134" t="s">
        <v>695</v>
      </c>
      <c r="L666" s="1134"/>
      <c r="M666" s="1134"/>
      <c r="N666" s="1134"/>
      <c r="P666" s="1135" t="s">
        <v>694</v>
      </c>
      <c r="Q666" s="1135"/>
      <c r="R666" s="1135" t="s">
        <v>695</v>
      </c>
      <c r="S666" s="1135"/>
      <c r="T666" s="1132"/>
    </row>
    <row r="667" spans="1:20">
      <c r="A667" s="551" t="s">
        <v>810</v>
      </c>
      <c r="B667" s="1136" t="s">
        <v>811</v>
      </c>
      <c r="C667" s="1136"/>
      <c r="D667" s="711">
        <v>1</v>
      </c>
      <c r="E667" s="552">
        <v>1</v>
      </c>
      <c r="F667" s="552"/>
      <c r="G667" s="771">
        <v>0</v>
      </c>
      <c r="H667" s="1137">
        <v>551.42849999999999</v>
      </c>
      <c r="I667" s="1137"/>
      <c r="J667" s="1137"/>
      <c r="K667" s="1138">
        <v>181.61859999999999</v>
      </c>
      <c r="L667" s="1138"/>
      <c r="M667" s="1138"/>
      <c r="N667" s="772">
        <f>D667*(E667*H667+G667*K667)</f>
        <v>551.42849999999999</v>
      </c>
      <c r="P667" s="1139">
        <v>547.82920000000001</v>
      </c>
      <c r="Q667" s="1139"/>
      <c r="R667" s="1139">
        <v>178.01929999999999</v>
      </c>
      <c r="S667" s="1139"/>
      <c r="T667" s="773">
        <f>D667*(E667*P667+G667*R667)</f>
        <v>547.82920000000001</v>
      </c>
    </row>
    <row r="668" spans="1:20">
      <c r="A668" s="551" t="s">
        <v>812</v>
      </c>
      <c r="B668" s="1136" t="s">
        <v>813</v>
      </c>
      <c r="C668" s="1136"/>
      <c r="D668" s="711">
        <v>2</v>
      </c>
      <c r="E668" s="552">
        <v>1</v>
      </c>
      <c r="F668" s="552"/>
      <c r="G668" s="771">
        <v>0</v>
      </c>
      <c r="H668" s="1137">
        <v>2919.6606000000002</v>
      </c>
      <c r="I668" s="1137"/>
      <c r="J668" s="1137"/>
      <c r="K668" s="1138">
        <v>1520.5286000000001</v>
      </c>
      <c r="L668" s="1138"/>
      <c r="M668" s="1138"/>
      <c r="N668" s="772">
        <f>D668*(E668*H668+G668*K668)</f>
        <v>5839.3212000000003</v>
      </c>
      <c r="P668" s="1139">
        <v>2916.0612999999998</v>
      </c>
      <c r="Q668" s="1139"/>
      <c r="R668" s="1139">
        <v>1516.9293</v>
      </c>
      <c r="S668" s="1139"/>
      <c r="T668" s="773">
        <f>D668*(E668*P668+G668*R668)</f>
        <v>5832.1225999999997</v>
      </c>
    </row>
    <row r="669" spans="1:20">
      <c r="A669" s="717"/>
      <c r="B669" s="717"/>
      <c r="C669" s="717"/>
      <c r="D669" s="717"/>
      <c r="E669" s="717"/>
      <c r="F669" s="717"/>
      <c r="G669" s="774"/>
      <c r="H669" s="1156" t="s">
        <v>696</v>
      </c>
      <c r="I669" s="1156"/>
      <c r="J669" s="1156"/>
      <c r="K669" s="1156"/>
      <c r="L669" s="1156"/>
      <c r="M669" s="1156"/>
      <c r="N669" s="773">
        <f>SUM(N667:N668)</f>
        <v>6390.7497000000003</v>
      </c>
      <c r="P669" s="1157" t="s">
        <v>696</v>
      </c>
      <c r="Q669" s="1157"/>
      <c r="R669" s="1157"/>
      <c r="S669" s="1157"/>
      <c r="T669" s="773">
        <f>SUM(T667:T668)</f>
        <v>6379.9517999999998</v>
      </c>
    </row>
    <row r="670" spans="1:20" ht="16.5">
      <c r="A670" s="1158" t="s">
        <v>178</v>
      </c>
      <c r="B670" s="1158"/>
      <c r="C670" s="1158"/>
      <c r="D670" s="1158"/>
      <c r="E670" s="1158"/>
      <c r="F670" s="705"/>
      <c r="G670" s="770" t="s">
        <v>697</v>
      </c>
      <c r="H670" s="1133" t="s">
        <v>698</v>
      </c>
      <c r="I670" s="1133"/>
      <c r="J670" s="1133"/>
      <c r="K670" s="1134" t="s">
        <v>699</v>
      </c>
      <c r="L670" s="1134"/>
      <c r="M670" s="1134"/>
      <c r="N670" s="770" t="s">
        <v>693</v>
      </c>
      <c r="P670" s="1135" t="s">
        <v>698</v>
      </c>
      <c r="Q670" s="1135"/>
      <c r="R670" s="1135" t="s">
        <v>699</v>
      </c>
      <c r="S670" s="1135"/>
      <c r="T670" s="775" t="s">
        <v>693</v>
      </c>
    </row>
    <row r="671" spans="1:20">
      <c r="A671" s="551" t="s">
        <v>705</v>
      </c>
      <c r="B671" s="1151" t="s">
        <v>706</v>
      </c>
      <c r="C671" s="1151"/>
      <c r="D671" s="1151"/>
      <c r="E671" s="1151"/>
      <c r="F671" s="713"/>
      <c r="G671" s="771" t="s">
        <v>702</v>
      </c>
      <c r="H671" s="1152">
        <v>4</v>
      </c>
      <c r="I671" s="1152"/>
      <c r="J671" s="1152"/>
      <c r="K671" s="1153">
        <v>24.774799999999999</v>
      </c>
      <c r="L671" s="1153"/>
      <c r="M671" s="1153"/>
      <c r="N671" s="773">
        <f>H671*K671</f>
        <v>99.099199999999996</v>
      </c>
      <c r="P671" s="1154">
        <v>4</v>
      </c>
      <c r="Q671" s="1154"/>
      <c r="R671" s="1155">
        <v>22.710599999999999</v>
      </c>
      <c r="S671" s="1155"/>
      <c r="T671" s="773">
        <f>P671*R671</f>
        <v>90.842399999999998</v>
      </c>
    </row>
    <row r="672" spans="1:20">
      <c r="A672" s="717"/>
      <c r="B672" s="717"/>
      <c r="C672" s="717"/>
      <c r="D672" s="717"/>
      <c r="E672" s="717"/>
      <c r="F672" s="717"/>
      <c r="G672" s="774"/>
      <c r="H672" s="1156" t="s">
        <v>707</v>
      </c>
      <c r="I672" s="1156"/>
      <c r="J672" s="1156"/>
      <c r="K672" s="1156"/>
      <c r="L672" s="1156"/>
      <c r="M672" s="1156"/>
      <c r="N672" s="773">
        <f>N671</f>
        <v>99.099199999999996</v>
      </c>
      <c r="P672" s="1157" t="s">
        <v>707</v>
      </c>
      <c r="Q672" s="1157"/>
      <c r="R672" s="1157"/>
      <c r="S672" s="1157"/>
      <c r="T672" s="561">
        <f>T671</f>
        <v>90.842399999999998</v>
      </c>
    </row>
    <row r="673" spans="1:20">
      <c r="A673" s="717"/>
      <c r="B673" s="717"/>
      <c r="C673" s="717"/>
      <c r="D673" s="717"/>
      <c r="E673" s="717"/>
      <c r="F673" s="717"/>
      <c r="G673" s="774"/>
      <c r="H673" s="1156" t="s">
        <v>708</v>
      </c>
      <c r="I673" s="1156"/>
      <c r="J673" s="1156"/>
      <c r="K673" s="1156"/>
      <c r="L673" s="1156"/>
      <c r="M673" s="1156"/>
      <c r="N673" s="773">
        <f>SUM(N669,N672)</f>
        <v>6489.8489</v>
      </c>
      <c r="P673" s="1157" t="s">
        <v>708</v>
      </c>
      <c r="Q673" s="1157"/>
      <c r="R673" s="1157"/>
      <c r="S673" s="1157"/>
      <c r="T673" s="773">
        <f>SUM(T669,T672)</f>
        <v>6470.7942000000003</v>
      </c>
    </row>
    <row r="674" spans="1:20">
      <c r="A674" s="717"/>
      <c r="B674" s="717"/>
      <c r="C674" s="717"/>
      <c r="D674" s="717"/>
      <c r="E674" s="717"/>
      <c r="F674" s="717"/>
      <c r="G674" s="774"/>
      <c r="H674" s="1156" t="s">
        <v>709</v>
      </c>
      <c r="I674" s="1156"/>
      <c r="J674" s="1156"/>
      <c r="K674" s="1156"/>
      <c r="L674" s="1156"/>
      <c r="M674" s="1156"/>
      <c r="N674" s="773">
        <v>1.66</v>
      </c>
      <c r="P674" s="1157" t="s">
        <v>709</v>
      </c>
      <c r="Q674" s="1157"/>
      <c r="R674" s="1157"/>
      <c r="S674" s="1157"/>
      <c r="T674" s="561">
        <v>1.66</v>
      </c>
    </row>
    <row r="675" spans="1:20">
      <c r="A675" s="717"/>
      <c r="B675" s="717"/>
      <c r="C675" s="717"/>
      <c r="D675" s="717"/>
      <c r="E675" s="717"/>
      <c r="F675" s="717"/>
      <c r="G675" s="774"/>
      <c r="H675" s="1156" t="s">
        <v>710</v>
      </c>
      <c r="I675" s="1156"/>
      <c r="J675" s="1156"/>
      <c r="K675" s="1156"/>
      <c r="L675" s="1156"/>
      <c r="M675" s="1156"/>
      <c r="N675" s="773">
        <f>N673/N674</f>
        <v>3909.547530120482</v>
      </c>
      <c r="P675" s="1157" t="s">
        <v>710</v>
      </c>
      <c r="Q675" s="1157"/>
      <c r="R675" s="1157"/>
      <c r="S675" s="1157"/>
      <c r="T675" s="773">
        <f>T673/T674</f>
        <v>3898.0687951807231</v>
      </c>
    </row>
    <row r="676" spans="1:20">
      <c r="A676" s="717"/>
      <c r="B676" s="717"/>
      <c r="C676" s="717"/>
      <c r="D676" s="717"/>
      <c r="E676" s="717"/>
      <c r="F676" s="717"/>
      <c r="G676" s="774"/>
      <c r="H676" s="1156" t="s">
        <v>731</v>
      </c>
      <c r="I676" s="1156"/>
      <c r="J676" s="1156"/>
      <c r="K676" s="1156"/>
      <c r="L676" s="1156"/>
      <c r="M676" s="1156"/>
      <c r="N676" s="773">
        <f>N675</f>
        <v>3909.547530120482</v>
      </c>
      <c r="P676" s="1157" t="s">
        <v>731</v>
      </c>
      <c r="Q676" s="1157"/>
      <c r="R676" s="1157"/>
      <c r="S676" s="1157"/>
      <c r="T676" s="561">
        <f>T675</f>
        <v>3898.0687951807231</v>
      </c>
    </row>
    <row r="677" spans="1:20">
      <c r="A677" s="717"/>
      <c r="B677" s="717"/>
      <c r="C677" s="717"/>
      <c r="D677" s="717"/>
      <c r="E677" s="717"/>
      <c r="F677" s="717"/>
      <c r="G677" s="774"/>
      <c r="H677" s="1156" t="s">
        <v>732</v>
      </c>
      <c r="I677" s="1156"/>
      <c r="J677" s="1156"/>
      <c r="K677" s="1156"/>
      <c r="L677" s="1156"/>
      <c r="M677" s="1156"/>
      <c r="N677" s="776">
        <f>N676</f>
        <v>3909.547530120482</v>
      </c>
      <c r="P677" s="1157" t="s">
        <v>732</v>
      </c>
      <c r="Q677" s="1157"/>
      <c r="R677" s="1157"/>
      <c r="S677" s="1157"/>
      <c r="T677" s="777">
        <f>T676</f>
        <v>3898.0687951807231</v>
      </c>
    </row>
    <row r="678" spans="1:20" ht="15.75" thickBot="1">
      <c r="A678" s="717"/>
      <c r="B678" s="717"/>
      <c r="C678" s="717"/>
      <c r="D678" s="717"/>
      <c r="E678" s="717"/>
      <c r="F678" s="717"/>
      <c r="G678" s="774"/>
      <c r="H678" s="1176"/>
      <c r="I678" s="1176"/>
      <c r="J678" s="1176"/>
      <c r="K678" s="1176"/>
      <c r="L678" s="1176"/>
      <c r="M678" s="1176"/>
      <c r="N678" s="1176"/>
      <c r="P678" s="1177"/>
      <c r="Q678" s="1177"/>
      <c r="R678" s="1177"/>
      <c r="S678" s="1177"/>
      <c r="T678" s="1177"/>
    </row>
    <row r="679" spans="1:20" ht="15.75" customHeight="1" thickBot="1">
      <c r="A679" s="604">
        <v>3806420</v>
      </c>
      <c r="B679" s="1142" t="s">
        <v>1013</v>
      </c>
      <c r="C679" s="1143"/>
      <c r="D679" s="1143"/>
      <c r="E679" s="1143"/>
      <c r="F679" s="1143"/>
      <c r="G679" s="1143"/>
      <c r="H679" s="1143"/>
      <c r="I679" s="1143"/>
      <c r="J679" s="1143"/>
      <c r="K679" s="1143"/>
      <c r="L679" s="1143"/>
      <c r="M679" s="1143"/>
      <c r="N679" s="1143"/>
      <c r="O679" s="605"/>
      <c r="P679" s="605"/>
      <c r="Q679" s="768"/>
      <c r="R679" s="605"/>
      <c r="S679" s="768"/>
      <c r="T679" s="769"/>
    </row>
    <row r="680" spans="1:20">
      <c r="A680" s="1144" t="s">
        <v>690</v>
      </c>
      <c r="B680" s="1144"/>
      <c r="C680" s="1144"/>
      <c r="D680" s="1146" t="s">
        <v>14</v>
      </c>
      <c r="E680" s="1148" t="s">
        <v>691</v>
      </c>
      <c r="F680" s="1148"/>
      <c r="G680" s="1148"/>
      <c r="H680" s="1148" t="s">
        <v>692</v>
      </c>
      <c r="I680" s="1148"/>
      <c r="J680" s="1148"/>
      <c r="K680" s="1148"/>
      <c r="L680" s="1148"/>
      <c r="M680" s="1148"/>
      <c r="N680" s="1149" t="s">
        <v>693</v>
      </c>
      <c r="P680" s="1150" t="s">
        <v>692</v>
      </c>
      <c r="Q680" s="1150"/>
      <c r="R680" s="1150"/>
      <c r="S680" s="1150"/>
      <c r="T680" s="1131" t="s">
        <v>693</v>
      </c>
    </row>
    <row r="681" spans="1:20">
      <c r="A681" s="1145"/>
      <c r="B681" s="1145"/>
      <c r="C681" s="1145"/>
      <c r="D681" s="1147"/>
      <c r="E681" s="706" t="s">
        <v>694</v>
      </c>
      <c r="F681" s="706"/>
      <c r="G681" s="770" t="s">
        <v>695</v>
      </c>
      <c r="H681" s="1133" t="s">
        <v>694</v>
      </c>
      <c r="I681" s="1133"/>
      <c r="J681" s="1133"/>
      <c r="K681" s="1134" t="s">
        <v>695</v>
      </c>
      <c r="L681" s="1134"/>
      <c r="M681" s="1134"/>
      <c r="N681" s="1134"/>
      <c r="P681" s="1135" t="s">
        <v>694</v>
      </c>
      <c r="Q681" s="1135"/>
      <c r="R681" s="1135" t="s">
        <v>695</v>
      </c>
      <c r="S681" s="1135"/>
      <c r="T681" s="1132"/>
    </row>
    <row r="682" spans="1:20">
      <c r="A682" s="551" t="s">
        <v>812</v>
      </c>
      <c r="B682" s="1136" t="s">
        <v>813</v>
      </c>
      <c r="C682" s="1136"/>
      <c r="D682" s="711">
        <v>2</v>
      </c>
      <c r="E682" s="552">
        <v>1</v>
      </c>
      <c r="F682" s="552"/>
      <c r="G682" s="771">
        <v>0</v>
      </c>
      <c r="H682" s="1137">
        <v>2919.6606000000002</v>
      </c>
      <c r="I682" s="1137"/>
      <c r="J682" s="1137"/>
      <c r="K682" s="1138">
        <v>1520.5286000000001</v>
      </c>
      <c r="L682" s="1138"/>
      <c r="M682" s="1138"/>
      <c r="N682" s="772">
        <f>D682*(E682*H682+G682*K682)</f>
        <v>5839.3212000000003</v>
      </c>
      <c r="P682" s="1139">
        <v>2916.0612999999998</v>
      </c>
      <c r="Q682" s="1139"/>
      <c r="R682" s="1139">
        <v>1516.9293</v>
      </c>
      <c r="S682" s="1139"/>
      <c r="T682" s="773">
        <f>D682*(E682*P682+G682*R682)</f>
        <v>5832.1225999999997</v>
      </c>
    </row>
    <row r="683" spans="1:20">
      <c r="A683" s="717"/>
      <c r="B683" s="717"/>
      <c r="C683" s="717"/>
      <c r="D683" s="717"/>
      <c r="E683" s="717"/>
      <c r="F683" s="717"/>
      <c r="G683" s="774"/>
      <c r="H683" s="1156" t="s">
        <v>696</v>
      </c>
      <c r="I683" s="1156"/>
      <c r="J683" s="1156"/>
      <c r="K683" s="1156"/>
      <c r="L683" s="1156"/>
      <c r="M683" s="1156"/>
      <c r="N683" s="773">
        <f>N682</f>
        <v>5839.3212000000003</v>
      </c>
      <c r="P683" s="1157" t="s">
        <v>696</v>
      </c>
      <c r="Q683" s="1157"/>
      <c r="R683" s="1157"/>
      <c r="S683" s="1157"/>
      <c r="T683" s="561">
        <f>T682</f>
        <v>5832.1225999999997</v>
      </c>
    </row>
    <row r="684" spans="1:20" ht="16.5">
      <c r="A684" s="1158" t="s">
        <v>178</v>
      </c>
      <c r="B684" s="1158"/>
      <c r="C684" s="1158"/>
      <c r="D684" s="1158"/>
      <c r="E684" s="1158"/>
      <c r="F684" s="705"/>
      <c r="G684" s="770" t="s">
        <v>697</v>
      </c>
      <c r="H684" s="1133" t="s">
        <v>698</v>
      </c>
      <c r="I684" s="1133"/>
      <c r="J684" s="1133"/>
      <c r="K684" s="1134" t="s">
        <v>699</v>
      </c>
      <c r="L684" s="1134"/>
      <c r="M684" s="1134"/>
      <c r="N684" s="770" t="s">
        <v>693</v>
      </c>
      <c r="P684" s="1135" t="s">
        <v>698</v>
      </c>
      <c r="Q684" s="1135"/>
      <c r="R684" s="1135" t="s">
        <v>699</v>
      </c>
      <c r="S684" s="1135"/>
      <c r="T684" s="775" t="s">
        <v>693</v>
      </c>
    </row>
    <row r="685" spans="1:20">
      <c r="A685" s="551" t="s">
        <v>705</v>
      </c>
      <c r="B685" s="1151" t="s">
        <v>706</v>
      </c>
      <c r="C685" s="1151"/>
      <c r="D685" s="1151"/>
      <c r="E685" s="1151"/>
      <c r="F685" s="713"/>
      <c r="G685" s="771" t="s">
        <v>702</v>
      </c>
      <c r="H685" s="1152">
        <v>4</v>
      </c>
      <c r="I685" s="1152"/>
      <c r="J685" s="1152"/>
      <c r="K685" s="1153">
        <v>24.774799999999999</v>
      </c>
      <c r="L685" s="1153"/>
      <c r="M685" s="1153"/>
      <c r="N685" s="773">
        <f>H685*K685</f>
        <v>99.099199999999996</v>
      </c>
      <c r="P685" s="1154">
        <v>4</v>
      </c>
      <c r="Q685" s="1154"/>
      <c r="R685" s="1155">
        <v>22.710599999999999</v>
      </c>
      <c r="S685" s="1155"/>
      <c r="T685" s="773">
        <f>P685*R685</f>
        <v>90.842399999999998</v>
      </c>
    </row>
    <row r="686" spans="1:20">
      <c r="A686" s="717"/>
      <c r="B686" s="717"/>
      <c r="C686" s="717"/>
      <c r="D686" s="717"/>
      <c r="E686" s="717"/>
      <c r="F686" s="717"/>
      <c r="G686" s="774"/>
      <c r="H686" s="1156" t="s">
        <v>707</v>
      </c>
      <c r="I686" s="1156"/>
      <c r="J686" s="1156"/>
      <c r="K686" s="1156"/>
      <c r="L686" s="1156"/>
      <c r="M686" s="1156"/>
      <c r="N686" s="773">
        <f>N685</f>
        <v>99.099199999999996</v>
      </c>
      <c r="P686" s="1157" t="s">
        <v>707</v>
      </c>
      <c r="Q686" s="1157"/>
      <c r="R686" s="1157"/>
      <c r="S686" s="1157"/>
      <c r="T686" s="561">
        <f>T685</f>
        <v>90.842399999999998</v>
      </c>
    </row>
    <row r="687" spans="1:20">
      <c r="A687" s="717"/>
      <c r="B687" s="717"/>
      <c r="C687" s="717"/>
      <c r="D687" s="717"/>
      <c r="E687" s="717"/>
      <c r="F687" s="717"/>
      <c r="G687" s="774"/>
      <c r="H687" s="1156" t="s">
        <v>708</v>
      </c>
      <c r="I687" s="1156"/>
      <c r="J687" s="1156"/>
      <c r="K687" s="1156"/>
      <c r="L687" s="1156"/>
      <c r="M687" s="1156"/>
      <c r="N687" s="773">
        <f>SUM(N683,N686)</f>
        <v>5938.4204</v>
      </c>
      <c r="P687" s="1157" t="s">
        <v>708</v>
      </c>
      <c r="Q687" s="1157"/>
      <c r="R687" s="1157"/>
      <c r="S687" s="1157"/>
      <c r="T687" s="773">
        <f>SUM(T683,T686)</f>
        <v>5922.9650000000001</v>
      </c>
    </row>
    <row r="688" spans="1:20">
      <c r="A688" s="717"/>
      <c r="B688" s="717"/>
      <c r="C688" s="717"/>
      <c r="D688" s="717"/>
      <c r="E688" s="717"/>
      <c r="F688" s="717"/>
      <c r="G688" s="774"/>
      <c r="H688" s="1156" t="s">
        <v>709</v>
      </c>
      <c r="I688" s="1156"/>
      <c r="J688" s="1156"/>
      <c r="K688" s="1156"/>
      <c r="L688" s="1156"/>
      <c r="M688" s="1156"/>
      <c r="N688" s="773">
        <v>1.18571</v>
      </c>
      <c r="P688" s="1157" t="s">
        <v>709</v>
      </c>
      <c r="Q688" s="1157"/>
      <c r="R688" s="1157"/>
      <c r="S688" s="1157"/>
      <c r="T688" s="561">
        <v>1.18571</v>
      </c>
    </row>
    <row r="689" spans="1:20">
      <c r="A689" s="717"/>
      <c r="B689" s="717"/>
      <c r="C689" s="717"/>
      <c r="D689" s="717"/>
      <c r="E689" s="717"/>
      <c r="F689" s="717"/>
      <c r="G689" s="774"/>
      <c r="H689" s="1156" t="s">
        <v>710</v>
      </c>
      <c r="I689" s="1156"/>
      <c r="J689" s="1156"/>
      <c r="K689" s="1156"/>
      <c r="L689" s="1156"/>
      <c r="M689" s="1156"/>
      <c r="N689" s="773">
        <f>N687/N688</f>
        <v>5008.3244638233627</v>
      </c>
      <c r="P689" s="1157" t="s">
        <v>710</v>
      </c>
      <c r="Q689" s="1157"/>
      <c r="R689" s="1157"/>
      <c r="S689" s="1157"/>
      <c r="T689" s="773">
        <f>T687/T688</f>
        <v>4995.2897420111158</v>
      </c>
    </row>
    <row r="690" spans="1:20">
      <c r="A690" s="717"/>
      <c r="B690" s="717"/>
      <c r="C690" s="717"/>
      <c r="D690" s="717"/>
      <c r="E690" s="717"/>
      <c r="F690" s="717"/>
      <c r="G690" s="774"/>
      <c r="H690" s="1156" t="s">
        <v>731</v>
      </c>
      <c r="I690" s="1156"/>
      <c r="J690" s="1156"/>
      <c r="K690" s="1156"/>
      <c r="L690" s="1156"/>
      <c r="M690" s="1156"/>
      <c r="N690" s="773">
        <f>N689</f>
        <v>5008.3244638233627</v>
      </c>
      <c r="P690" s="1157" t="s">
        <v>731</v>
      </c>
      <c r="Q690" s="1157"/>
      <c r="R690" s="1157"/>
      <c r="S690" s="1157"/>
      <c r="T690" s="561">
        <f>T689</f>
        <v>4995.2897420111158</v>
      </c>
    </row>
    <row r="691" spans="1:20">
      <c r="A691" s="717"/>
      <c r="B691" s="717"/>
      <c r="C691" s="717"/>
      <c r="D691" s="717"/>
      <c r="E691" s="717"/>
      <c r="F691" s="717"/>
      <c r="G691" s="774"/>
      <c r="H691" s="1156" t="s">
        <v>732</v>
      </c>
      <c r="I691" s="1156"/>
      <c r="J691" s="1156"/>
      <c r="K691" s="1156"/>
      <c r="L691" s="1156"/>
      <c r="M691" s="1156"/>
      <c r="N691" s="776">
        <f>N690</f>
        <v>5008.3244638233627</v>
      </c>
      <c r="P691" s="1157" t="s">
        <v>732</v>
      </c>
      <c r="Q691" s="1157"/>
      <c r="R691" s="1157"/>
      <c r="S691" s="1157"/>
      <c r="T691" s="777">
        <f>T690</f>
        <v>4995.2897420111158</v>
      </c>
    </row>
    <row r="692" spans="1:20" ht="15.75" thickBot="1">
      <c r="A692" s="717"/>
      <c r="B692" s="717"/>
      <c r="C692" s="717"/>
      <c r="D692" s="717"/>
      <c r="E692" s="717"/>
      <c r="F692" s="717"/>
      <c r="G692" s="774"/>
      <c r="H692" s="1176"/>
      <c r="I692" s="1176"/>
      <c r="J692" s="1176"/>
      <c r="K692" s="1176"/>
      <c r="L692" s="1176"/>
      <c r="M692" s="1176"/>
      <c r="N692" s="1176"/>
      <c r="P692" s="1177"/>
      <c r="Q692" s="1177"/>
      <c r="R692" s="1177"/>
      <c r="S692" s="1177"/>
      <c r="T692" s="1177"/>
    </row>
    <row r="693" spans="1:20" ht="15.75" customHeight="1" thickBot="1">
      <c r="A693" s="604">
        <v>407743</v>
      </c>
      <c r="B693" s="1142" t="s">
        <v>1014</v>
      </c>
      <c r="C693" s="1143"/>
      <c r="D693" s="1143"/>
      <c r="E693" s="1143"/>
      <c r="F693" s="1143"/>
      <c r="G693" s="1143"/>
      <c r="H693" s="1143"/>
      <c r="I693" s="1143"/>
      <c r="J693" s="1143"/>
      <c r="K693" s="1143"/>
      <c r="L693" s="1143"/>
      <c r="M693" s="1143"/>
      <c r="N693" s="1143"/>
      <c r="O693" s="605"/>
      <c r="P693" s="605"/>
      <c r="Q693" s="768"/>
      <c r="R693" s="605"/>
      <c r="S693" s="768"/>
      <c r="T693" s="769"/>
    </row>
    <row r="694" spans="1:20" ht="16.5">
      <c r="A694" s="1181" t="s">
        <v>178</v>
      </c>
      <c r="B694" s="1181"/>
      <c r="C694" s="1181"/>
      <c r="D694" s="1181"/>
      <c r="E694" s="1181"/>
      <c r="F694" s="715"/>
      <c r="G694" s="786" t="s">
        <v>697</v>
      </c>
      <c r="H694" s="1148" t="s">
        <v>698</v>
      </c>
      <c r="I694" s="1148"/>
      <c r="J694" s="1148"/>
      <c r="K694" s="1149" t="s">
        <v>699</v>
      </c>
      <c r="L694" s="1149"/>
      <c r="M694" s="1149"/>
      <c r="N694" s="786" t="s">
        <v>693</v>
      </c>
      <c r="P694" s="1150" t="s">
        <v>698</v>
      </c>
      <c r="Q694" s="1150"/>
      <c r="R694" s="1150" t="s">
        <v>699</v>
      </c>
      <c r="S694" s="1150"/>
      <c r="T694" s="787" t="s">
        <v>693</v>
      </c>
    </row>
    <row r="695" spans="1:20">
      <c r="A695" s="551" t="s">
        <v>762</v>
      </c>
      <c r="B695" s="1151" t="s">
        <v>763</v>
      </c>
      <c r="C695" s="1151"/>
      <c r="D695" s="1151"/>
      <c r="E695" s="1151"/>
      <c r="F695" s="713"/>
      <c r="G695" s="771" t="s">
        <v>702</v>
      </c>
      <c r="H695" s="1152">
        <v>1</v>
      </c>
      <c r="I695" s="1152"/>
      <c r="J695" s="1152"/>
      <c r="K695" s="1153">
        <v>24.789000000000001</v>
      </c>
      <c r="L695" s="1153"/>
      <c r="M695" s="1153"/>
      <c r="N695" s="773">
        <f>H695*K695</f>
        <v>24.789000000000001</v>
      </c>
      <c r="P695" s="1154">
        <v>1</v>
      </c>
      <c r="Q695" s="1154"/>
      <c r="R695" s="1155">
        <v>22.724799999999998</v>
      </c>
      <c r="S695" s="1155"/>
      <c r="T695" s="773">
        <f>P695*R695</f>
        <v>22.724799999999998</v>
      </c>
    </row>
    <row r="696" spans="1:20">
      <c r="A696" s="551" t="s">
        <v>764</v>
      </c>
      <c r="B696" s="1151" t="s">
        <v>765</v>
      </c>
      <c r="C696" s="1151"/>
      <c r="D696" s="1151"/>
      <c r="E696" s="1151"/>
      <c r="F696" s="713"/>
      <c r="G696" s="771" t="s">
        <v>702</v>
      </c>
      <c r="H696" s="1152">
        <v>1</v>
      </c>
      <c r="I696" s="1152"/>
      <c r="J696" s="1152"/>
      <c r="K696" s="1153">
        <v>33.427900000000001</v>
      </c>
      <c r="L696" s="1153"/>
      <c r="M696" s="1153"/>
      <c r="N696" s="773">
        <f>H696*K696</f>
        <v>33.427900000000001</v>
      </c>
      <c r="P696" s="1154">
        <v>1</v>
      </c>
      <c r="Q696" s="1154"/>
      <c r="R696" s="1155">
        <v>30.339400000000001</v>
      </c>
      <c r="S696" s="1155"/>
      <c r="T696" s="773">
        <f>P696*R696</f>
        <v>30.339400000000001</v>
      </c>
    </row>
    <row r="697" spans="1:20">
      <c r="A697" s="717"/>
      <c r="B697" s="717"/>
      <c r="C697" s="717"/>
      <c r="D697" s="717"/>
      <c r="E697" s="717"/>
      <c r="F697" s="717"/>
      <c r="G697" s="774"/>
      <c r="H697" s="1156" t="s">
        <v>707</v>
      </c>
      <c r="I697" s="1156"/>
      <c r="J697" s="1156"/>
      <c r="K697" s="1156"/>
      <c r="L697" s="1156"/>
      <c r="M697" s="1156"/>
      <c r="N697" s="773">
        <f>SUM(N695:N696)</f>
        <v>58.216900000000003</v>
      </c>
      <c r="P697" s="1157" t="s">
        <v>707</v>
      </c>
      <c r="Q697" s="1157"/>
      <c r="R697" s="1157"/>
      <c r="S697" s="1157"/>
      <c r="T697" s="773">
        <f>SUM(T695:T696)</f>
        <v>53.0642</v>
      </c>
    </row>
    <row r="698" spans="1:20">
      <c r="A698" s="717"/>
      <c r="B698" s="717"/>
      <c r="C698" s="717"/>
      <c r="D698" s="717"/>
      <c r="E698" s="717"/>
      <c r="F698" s="717"/>
      <c r="G698" s="774"/>
      <c r="H698" s="1156" t="s">
        <v>708</v>
      </c>
      <c r="I698" s="1156"/>
      <c r="J698" s="1156"/>
      <c r="K698" s="1156"/>
      <c r="L698" s="1156"/>
      <c r="M698" s="1156"/>
      <c r="N698" s="773">
        <f>N697</f>
        <v>58.216900000000003</v>
      </c>
      <c r="P698" s="1157" t="s">
        <v>708</v>
      </c>
      <c r="Q698" s="1157"/>
      <c r="R698" s="1157"/>
      <c r="S698" s="1157"/>
      <c r="T698" s="773">
        <f>T697</f>
        <v>53.0642</v>
      </c>
    </row>
    <row r="699" spans="1:20">
      <c r="A699" s="717"/>
      <c r="B699" s="717"/>
      <c r="C699" s="717"/>
      <c r="D699" s="717"/>
      <c r="E699" s="717"/>
      <c r="F699" s="717"/>
      <c r="G699" s="774"/>
      <c r="H699" s="1156" t="s">
        <v>709</v>
      </c>
      <c r="I699" s="1156"/>
      <c r="J699" s="1156"/>
      <c r="K699" s="1156"/>
      <c r="L699" s="1156"/>
      <c r="M699" s="1156"/>
      <c r="N699" s="773">
        <v>25</v>
      </c>
      <c r="P699" s="1157" t="s">
        <v>709</v>
      </c>
      <c r="Q699" s="1157"/>
      <c r="R699" s="1157"/>
      <c r="S699" s="1157"/>
      <c r="T699" s="561">
        <v>25</v>
      </c>
    </row>
    <row r="700" spans="1:20">
      <c r="A700" s="717"/>
      <c r="B700" s="717"/>
      <c r="C700" s="717"/>
      <c r="D700" s="717"/>
      <c r="E700" s="717"/>
      <c r="F700" s="717"/>
      <c r="G700" s="774"/>
      <c r="H700" s="1156" t="s">
        <v>710</v>
      </c>
      <c r="I700" s="1156"/>
      <c r="J700" s="1156"/>
      <c r="K700" s="1156"/>
      <c r="L700" s="1156"/>
      <c r="M700" s="1156"/>
      <c r="N700" s="776">
        <f>N698/N699</f>
        <v>2.3286760000000002</v>
      </c>
      <c r="P700" s="1157" t="s">
        <v>710</v>
      </c>
      <c r="Q700" s="1157"/>
      <c r="R700" s="1157"/>
      <c r="S700" s="1157"/>
      <c r="T700" s="776">
        <f>T698/T699</f>
        <v>2.1225679999999998</v>
      </c>
    </row>
    <row r="701" spans="1:20" ht="16.5">
      <c r="A701" s="1158" t="s">
        <v>711</v>
      </c>
      <c r="B701" s="1158"/>
      <c r="C701" s="1158"/>
      <c r="D701" s="1158"/>
      <c r="E701" s="1158"/>
      <c r="F701" s="705"/>
      <c r="G701" s="770" t="s">
        <v>697</v>
      </c>
      <c r="H701" s="1133" t="s">
        <v>698</v>
      </c>
      <c r="I701" s="1133"/>
      <c r="J701" s="1133"/>
      <c r="K701" s="1134" t="s">
        <v>712</v>
      </c>
      <c r="L701" s="1134"/>
      <c r="M701" s="1134"/>
      <c r="N701" s="770" t="s">
        <v>713</v>
      </c>
      <c r="P701" s="1135" t="s">
        <v>698</v>
      </c>
      <c r="Q701" s="1135"/>
      <c r="R701" s="1135" t="s">
        <v>712</v>
      </c>
      <c r="S701" s="1135"/>
      <c r="T701" s="775" t="s">
        <v>713</v>
      </c>
    </row>
    <row r="702" spans="1:20">
      <c r="A702" s="551" t="s">
        <v>544</v>
      </c>
      <c r="B702" s="1136" t="s">
        <v>545</v>
      </c>
      <c r="C702" s="1136"/>
      <c r="D702" s="1136"/>
      <c r="E702" s="1136"/>
      <c r="F702" s="710"/>
      <c r="G702" s="771" t="s">
        <v>508</v>
      </c>
      <c r="H702" s="1152">
        <v>1</v>
      </c>
      <c r="I702" s="1152"/>
      <c r="J702" s="1152"/>
      <c r="K702" s="1180">
        <v>11.0047</v>
      </c>
      <c r="L702" s="1180"/>
      <c r="M702" s="1180"/>
      <c r="N702" s="773">
        <f>H702*K702</f>
        <v>11.0047</v>
      </c>
      <c r="P702" s="1154">
        <v>1</v>
      </c>
      <c r="Q702" s="1154"/>
      <c r="R702" s="1162">
        <f>K702</f>
        <v>11.0047</v>
      </c>
      <c r="S702" s="1162"/>
      <c r="T702" s="773">
        <f>P702*R702</f>
        <v>11.0047</v>
      </c>
    </row>
    <row r="703" spans="1:20">
      <c r="A703" s="717"/>
      <c r="B703" s="717"/>
      <c r="C703" s="717"/>
      <c r="D703" s="717"/>
      <c r="E703" s="717"/>
      <c r="F703" s="717"/>
      <c r="G703" s="774"/>
      <c r="H703" s="1156" t="s">
        <v>714</v>
      </c>
      <c r="I703" s="1156"/>
      <c r="J703" s="1156"/>
      <c r="K703" s="1156"/>
      <c r="L703" s="1156"/>
      <c r="M703" s="1156"/>
      <c r="N703" s="776">
        <f>N702</f>
        <v>11.0047</v>
      </c>
      <c r="P703" s="1157" t="s">
        <v>714</v>
      </c>
      <c r="Q703" s="1157"/>
      <c r="R703" s="1157"/>
      <c r="S703" s="1157"/>
      <c r="T703" s="776">
        <f>T702</f>
        <v>11.0047</v>
      </c>
    </row>
    <row r="704" spans="1:20" ht="16.5">
      <c r="A704" s="1158" t="s">
        <v>720</v>
      </c>
      <c r="B704" s="1158"/>
      <c r="C704" s="1158"/>
      <c r="D704" s="706" t="s">
        <v>6</v>
      </c>
      <c r="E704" s="1133" t="s">
        <v>721</v>
      </c>
      <c r="F704" s="1133"/>
      <c r="G704" s="1133"/>
      <c r="H704" s="1133" t="s">
        <v>698</v>
      </c>
      <c r="I704" s="1133"/>
      <c r="J704" s="1133"/>
      <c r="K704" s="1134" t="s">
        <v>715</v>
      </c>
      <c r="L704" s="1134"/>
      <c r="M704" s="1134"/>
      <c r="N704" s="770" t="s">
        <v>713</v>
      </c>
      <c r="P704" s="1135" t="s">
        <v>698</v>
      </c>
      <c r="Q704" s="1135"/>
      <c r="R704" s="1135" t="s">
        <v>715</v>
      </c>
      <c r="S704" s="1135"/>
      <c r="T704" s="775" t="s">
        <v>713</v>
      </c>
    </row>
    <row r="705" spans="1:20">
      <c r="A705" s="708" t="s">
        <v>544</v>
      </c>
      <c r="B705" s="1169" t="s">
        <v>814</v>
      </c>
      <c r="C705" s="1169"/>
      <c r="D705" s="708" t="s">
        <v>621</v>
      </c>
      <c r="E705" s="1170" t="s">
        <v>723</v>
      </c>
      <c r="F705" s="1170"/>
      <c r="G705" s="1170"/>
      <c r="H705" s="1171">
        <v>1E-3</v>
      </c>
      <c r="I705" s="1171"/>
      <c r="J705" s="1171"/>
      <c r="K705" s="1172">
        <v>34.5</v>
      </c>
      <c r="L705" s="1173"/>
      <c r="M705" s="1173"/>
      <c r="N705" s="779">
        <f>K705*H705</f>
        <v>3.4500000000000003E-2</v>
      </c>
      <c r="P705" s="1174">
        <f>H705</f>
        <v>1E-3</v>
      </c>
      <c r="Q705" s="1174"/>
      <c r="R705" s="1175">
        <v>33.200000000000003</v>
      </c>
      <c r="S705" s="1175"/>
      <c r="T705" s="780">
        <f>P705*R705</f>
        <v>3.32E-2</v>
      </c>
    </row>
    <row r="706" spans="1:20">
      <c r="A706" s="717"/>
      <c r="B706" s="717"/>
      <c r="C706" s="717"/>
      <c r="D706" s="717"/>
      <c r="E706" s="717"/>
      <c r="F706" s="717"/>
      <c r="G706" s="774"/>
      <c r="H706" s="1156" t="s">
        <v>726</v>
      </c>
      <c r="I706" s="1156"/>
      <c r="J706" s="1156"/>
      <c r="K706" s="1156"/>
      <c r="L706" s="1156"/>
      <c r="M706" s="1156"/>
      <c r="N706" s="776">
        <f>N705</f>
        <v>3.4500000000000003E-2</v>
      </c>
      <c r="P706" s="1157" t="s">
        <v>726</v>
      </c>
      <c r="Q706" s="1157"/>
      <c r="R706" s="1157"/>
      <c r="S706" s="1157"/>
      <c r="T706" s="777">
        <f>T705</f>
        <v>3.32E-2</v>
      </c>
    </row>
    <row r="707" spans="1:20">
      <c r="A707" s="1158" t="s">
        <v>727</v>
      </c>
      <c r="B707" s="1158"/>
      <c r="C707" s="1133" t="s">
        <v>728</v>
      </c>
      <c r="D707" s="1133" t="s">
        <v>45</v>
      </c>
      <c r="E707" s="1133" t="s">
        <v>44</v>
      </c>
      <c r="F707" s="1133"/>
      <c r="G707" s="1133"/>
      <c r="H707" s="1133" t="s">
        <v>43</v>
      </c>
      <c r="I707" s="1133"/>
      <c r="J707" s="1133"/>
      <c r="K707" s="1134" t="s">
        <v>141</v>
      </c>
      <c r="L707" s="1134"/>
      <c r="M707" s="1134"/>
      <c r="N707" s="1134" t="s">
        <v>713</v>
      </c>
      <c r="P707" s="1135" t="s">
        <v>43</v>
      </c>
      <c r="Q707" s="1135"/>
      <c r="R707" s="1135" t="s">
        <v>141</v>
      </c>
      <c r="S707" s="1135"/>
      <c r="T707" s="1132" t="s">
        <v>713</v>
      </c>
    </row>
    <row r="708" spans="1:20">
      <c r="A708" s="1158"/>
      <c r="B708" s="1158"/>
      <c r="C708" s="1133"/>
      <c r="D708" s="1133"/>
      <c r="E708" s="706" t="s">
        <v>112</v>
      </c>
      <c r="F708" s="706"/>
      <c r="G708" s="770" t="s">
        <v>729</v>
      </c>
      <c r="H708" s="706" t="s">
        <v>112</v>
      </c>
      <c r="I708" s="706"/>
      <c r="J708" s="770" t="s">
        <v>729</v>
      </c>
      <c r="K708" s="770" t="s">
        <v>112</v>
      </c>
      <c r="L708" s="770"/>
      <c r="M708" s="770" t="s">
        <v>729</v>
      </c>
      <c r="N708" s="1134"/>
      <c r="P708" s="704" t="s">
        <v>112</v>
      </c>
      <c r="Q708" s="775" t="s">
        <v>729</v>
      </c>
      <c r="R708" s="704" t="s">
        <v>112</v>
      </c>
      <c r="S708" s="775" t="s">
        <v>729</v>
      </c>
      <c r="T708" s="1132"/>
    </row>
    <row r="709" spans="1:20" ht="24.75">
      <c r="A709" s="708" t="s">
        <v>544</v>
      </c>
      <c r="B709" s="707" t="s">
        <v>814</v>
      </c>
      <c r="C709" s="708" t="s">
        <v>227</v>
      </c>
      <c r="D709" s="709">
        <v>1E-3</v>
      </c>
      <c r="E709" s="553">
        <v>0</v>
      </c>
      <c r="F709" s="606" t="s">
        <v>937</v>
      </c>
      <c r="G709" s="781">
        <v>1.08</v>
      </c>
      <c r="H709" s="553">
        <v>20.3</v>
      </c>
      <c r="I709" s="607" t="s">
        <v>938</v>
      </c>
      <c r="J709" s="781">
        <v>0.87</v>
      </c>
      <c r="K709" s="782">
        <v>305</v>
      </c>
      <c r="L709" s="783" t="s">
        <v>939</v>
      </c>
      <c r="M709" s="781">
        <v>0.7</v>
      </c>
      <c r="N709" s="782">
        <f t="shared" ref="N709" si="172">$D709*(H709*J709+K709*M709)</f>
        <v>0.23116100000000001</v>
      </c>
      <c r="P709" s="554">
        <f t="shared" ref="P709" si="173">H709</f>
        <v>20.3</v>
      </c>
      <c r="Q709" s="781">
        <v>1.35</v>
      </c>
      <c r="R709" s="554">
        <f t="shared" ref="R709" si="174">K709</f>
        <v>305</v>
      </c>
      <c r="S709" s="781">
        <v>1.07</v>
      </c>
      <c r="T709" s="782">
        <f t="shared" ref="T709" si="175">$D709*(P709*Q709+R709*S709)</f>
        <v>0.35375499999999999</v>
      </c>
    </row>
    <row r="710" spans="1:20">
      <c r="A710" s="717"/>
      <c r="B710" s="717"/>
      <c r="C710" s="717"/>
      <c r="D710" s="717"/>
      <c r="E710" s="717"/>
      <c r="F710" s="717"/>
      <c r="G710" s="774"/>
      <c r="H710" s="1156" t="s">
        <v>730</v>
      </c>
      <c r="I710" s="1156"/>
      <c r="J710" s="1156"/>
      <c r="K710" s="1156"/>
      <c r="L710" s="1156"/>
      <c r="M710" s="1156"/>
      <c r="N710" s="773">
        <f>N709</f>
        <v>0.23116100000000001</v>
      </c>
      <c r="P710" s="1157" t="s">
        <v>730</v>
      </c>
      <c r="Q710" s="1157"/>
      <c r="R710" s="1157"/>
      <c r="S710" s="1157"/>
      <c r="T710" s="773">
        <f>T709</f>
        <v>0.35375499999999999</v>
      </c>
    </row>
    <row r="711" spans="1:20">
      <c r="A711" s="717"/>
      <c r="B711" s="717"/>
      <c r="C711" s="717"/>
      <c r="D711" s="717"/>
      <c r="E711" s="717"/>
      <c r="F711" s="717"/>
      <c r="G711" s="774"/>
      <c r="H711" s="1156" t="s">
        <v>731</v>
      </c>
      <c r="I711" s="1156"/>
      <c r="J711" s="1156"/>
      <c r="K711" s="1156"/>
      <c r="L711" s="1156"/>
      <c r="M711" s="1156"/>
      <c r="N711" s="773">
        <f>SUM(N700,N703,N706,N710)</f>
        <v>13.599036999999999</v>
      </c>
      <c r="P711" s="1157" t="s">
        <v>731</v>
      </c>
      <c r="Q711" s="1157"/>
      <c r="R711" s="1157"/>
      <c r="S711" s="1157"/>
      <c r="T711" s="773">
        <f>SUM(T700,T703,T706,T710)</f>
        <v>13.514222999999999</v>
      </c>
    </row>
    <row r="712" spans="1:20">
      <c r="A712" s="717"/>
      <c r="B712" s="717"/>
      <c r="C712" s="717"/>
      <c r="D712" s="717"/>
      <c r="E712" s="717"/>
      <c r="F712" s="717"/>
      <c r="G712" s="774"/>
      <c r="H712" s="1156" t="s">
        <v>732</v>
      </c>
      <c r="I712" s="1156"/>
      <c r="J712" s="1156"/>
      <c r="K712" s="1156"/>
      <c r="L712" s="1156"/>
      <c r="M712" s="1156"/>
      <c r="N712" s="776">
        <f>N711</f>
        <v>13.599036999999999</v>
      </c>
      <c r="P712" s="1157" t="s">
        <v>732</v>
      </c>
      <c r="Q712" s="1157"/>
      <c r="R712" s="1157"/>
      <c r="S712" s="1157"/>
      <c r="T712" s="776">
        <f>T711</f>
        <v>13.514222999999999</v>
      </c>
    </row>
    <row r="713" spans="1:20" ht="15.75" thickBot="1">
      <c r="A713" s="717"/>
      <c r="B713" s="717"/>
      <c r="C713" s="717"/>
      <c r="D713" s="717"/>
      <c r="E713" s="717"/>
      <c r="F713" s="717"/>
      <c r="G713" s="774"/>
      <c r="H713" s="1176"/>
      <c r="I713" s="1176"/>
      <c r="J713" s="1176"/>
      <c r="K713" s="1176"/>
      <c r="L713" s="1176"/>
      <c r="M713" s="1176"/>
      <c r="N713" s="1176"/>
      <c r="P713" s="1177"/>
      <c r="Q713" s="1177"/>
      <c r="R713" s="1177"/>
      <c r="S713" s="1177"/>
      <c r="T713" s="1177"/>
    </row>
    <row r="714" spans="1:20" ht="15.75" customHeight="1" thickBot="1">
      <c r="A714" s="604">
        <v>3806426</v>
      </c>
      <c r="B714" s="1142" t="s">
        <v>1015</v>
      </c>
      <c r="C714" s="1143"/>
      <c r="D714" s="1143"/>
      <c r="E714" s="1143"/>
      <c r="F714" s="1143"/>
      <c r="G714" s="1143"/>
      <c r="H714" s="1143"/>
      <c r="I714" s="1143"/>
      <c r="J714" s="1143"/>
      <c r="K714" s="1143"/>
      <c r="L714" s="1143"/>
      <c r="M714" s="1143"/>
      <c r="N714" s="1143"/>
      <c r="O714" s="605"/>
      <c r="P714" s="605"/>
      <c r="Q714" s="768"/>
      <c r="R714" s="605"/>
      <c r="S714" s="768"/>
      <c r="T714" s="769"/>
    </row>
    <row r="715" spans="1:20">
      <c r="A715" s="1145" t="s">
        <v>690</v>
      </c>
      <c r="B715" s="1145"/>
      <c r="C715" s="1145"/>
      <c r="D715" s="1147" t="s">
        <v>14</v>
      </c>
      <c r="E715" s="1133" t="s">
        <v>691</v>
      </c>
      <c r="F715" s="1133"/>
      <c r="G715" s="1133"/>
      <c r="H715" s="1133" t="s">
        <v>692</v>
      </c>
      <c r="I715" s="1133"/>
      <c r="J715" s="1133"/>
      <c r="K715" s="1133"/>
      <c r="L715" s="1133"/>
      <c r="M715" s="1133"/>
      <c r="N715" s="1134" t="s">
        <v>693</v>
      </c>
      <c r="P715" s="1135" t="s">
        <v>692</v>
      </c>
      <c r="Q715" s="1135"/>
      <c r="R715" s="1135"/>
      <c r="S715" s="1135"/>
      <c r="T715" s="1132" t="s">
        <v>693</v>
      </c>
    </row>
    <row r="716" spans="1:20">
      <c r="A716" s="1145"/>
      <c r="B716" s="1145"/>
      <c r="C716" s="1145"/>
      <c r="D716" s="1147"/>
      <c r="E716" s="706" t="s">
        <v>694</v>
      </c>
      <c r="F716" s="706"/>
      <c r="G716" s="770" t="s">
        <v>695</v>
      </c>
      <c r="H716" s="1133" t="s">
        <v>694</v>
      </c>
      <c r="I716" s="1133"/>
      <c r="J716" s="1133"/>
      <c r="K716" s="1134" t="s">
        <v>695</v>
      </c>
      <c r="L716" s="1134"/>
      <c r="M716" s="1134"/>
      <c r="N716" s="1134"/>
      <c r="P716" s="1135" t="s">
        <v>694</v>
      </c>
      <c r="Q716" s="1135"/>
      <c r="R716" s="1135" t="s">
        <v>695</v>
      </c>
      <c r="S716" s="1135"/>
      <c r="T716" s="1132"/>
    </row>
    <row r="717" spans="1:20">
      <c r="A717" s="551" t="s">
        <v>682</v>
      </c>
      <c r="B717" s="1136" t="s">
        <v>683</v>
      </c>
      <c r="C717" s="1136"/>
      <c r="D717" s="711">
        <v>1</v>
      </c>
      <c r="E717" s="552">
        <v>1</v>
      </c>
      <c r="F717" s="552"/>
      <c r="G717" s="771">
        <v>0</v>
      </c>
      <c r="H717" s="1137">
        <v>387.74770000000001</v>
      </c>
      <c r="I717" s="1137"/>
      <c r="J717" s="1137"/>
      <c r="K717" s="1138">
        <v>132.19640000000001</v>
      </c>
      <c r="L717" s="1138"/>
      <c r="M717" s="1138"/>
      <c r="N717" s="772">
        <f>D717*(E717*H717+G717*K717)</f>
        <v>387.74770000000001</v>
      </c>
      <c r="P717" s="1139">
        <v>381.6318</v>
      </c>
      <c r="Q717" s="1139"/>
      <c r="R717" s="1139">
        <v>126.0805</v>
      </c>
      <c r="S717" s="1139"/>
      <c r="T717" s="773">
        <f>D717*(E717*P717+G717*R717)</f>
        <v>381.6318</v>
      </c>
    </row>
    <row r="718" spans="1:20">
      <c r="A718" s="717"/>
      <c r="B718" s="717"/>
      <c r="C718" s="717"/>
      <c r="D718" s="717"/>
      <c r="E718" s="717"/>
      <c r="F718" s="717"/>
      <c r="G718" s="774"/>
      <c r="H718" s="1156" t="s">
        <v>696</v>
      </c>
      <c r="I718" s="1156"/>
      <c r="J718" s="1156"/>
      <c r="K718" s="1156"/>
      <c r="L718" s="1156"/>
      <c r="M718" s="1156"/>
      <c r="N718" s="776">
        <f>N717</f>
        <v>387.74770000000001</v>
      </c>
      <c r="P718" s="1157" t="s">
        <v>696</v>
      </c>
      <c r="Q718" s="1157"/>
      <c r="R718" s="1157"/>
      <c r="S718" s="1157"/>
      <c r="T718" s="777">
        <f>T717</f>
        <v>381.6318</v>
      </c>
    </row>
    <row r="719" spans="1:20" ht="16.5">
      <c r="A719" s="1158" t="s">
        <v>178</v>
      </c>
      <c r="B719" s="1158"/>
      <c r="C719" s="1158"/>
      <c r="D719" s="1158"/>
      <c r="E719" s="1158"/>
      <c r="F719" s="705"/>
      <c r="G719" s="770" t="s">
        <v>697</v>
      </c>
      <c r="H719" s="1133" t="s">
        <v>698</v>
      </c>
      <c r="I719" s="1133"/>
      <c r="J719" s="1133"/>
      <c r="K719" s="1134" t="s">
        <v>699</v>
      </c>
      <c r="L719" s="1134"/>
      <c r="M719" s="1134"/>
      <c r="N719" s="770" t="s">
        <v>693</v>
      </c>
      <c r="P719" s="1135" t="s">
        <v>698</v>
      </c>
      <c r="Q719" s="1135"/>
      <c r="R719" s="1135" t="s">
        <v>699</v>
      </c>
      <c r="S719" s="1135"/>
      <c r="T719" s="775" t="s">
        <v>693</v>
      </c>
    </row>
    <row r="720" spans="1:20">
      <c r="A720" s="551" t="s">
        <v>705</v>
      </c>
      <c r="B720" s="1151" t="s">
        <v>706</v>
      </c>
      <c r="C720" s="1151"/>
      <c r="D720" s="1151"/>
      <c r="E720" s="1151"/>
      <c r="F720" s="713"/>
      <c r="G720" s="771" t="s">
        <v>702</v>
      </c>
      <c r="H720" s="1152">
        <v>2</v>
      </c>
      <c r="I720" s="1152"/>
      <c r="J720" s="1152"/>
      <c r="K720" s="1153">
        <v>24.774799999999999</v>
      </c>
      <c r="L720" s="1153"/>
      <c r="M720" s="1153"/>
      <c r="N720" s="773">
        <f>H720*K720</f>
        <v>49.549599999999998</v>
      </c>
      <c r="P720" s="1154">
        <v>2</v>
      </c>
      <c r="Q720" s="1154"/>
      <c r="R720" s="1155">
        <v>22.710599999999999</v>
      </c>
      <c r="S720" s="1155"/>
      <c r="T720" s="773">
        <f>P720*R720</f>
        <v>45.421199999999999</v>
      </c>
    </row>
    <row r="721" spans="1:20">
      <c r="A721" s="717"/>
      <c r="B721" s="717"/>
      <c r="C721" s="717"/>
      <c r="D721" s="717"/>
      <c r="E721" s="717"/>
      <c r="F721" s="717"/>
      <c r="G721" s="774"/>
      <c r="H721" s="1156" t="s">
        <v>707</v>
      </c>
      <c r="I721" s="1156"/>
      <c r="J721" s="1156"/>
      <c r="K721" s="1156"/>
      <c r="L721" s="1156"/>
      <c r="M721" s="1156"/>
      <c r="N721" s="776">
        <f>N720</f>
        <v>49.549599999999998</v>
      </c>
      <c r="P721" s="1157" t="s">
        <v>707</v>
      </c>
      <c r="Q721" s="1157"/>
      <c r="R721" s="1157"/>
      <c r="S721" s="1157"/>
      <c r="T721" s="777">
        <f>T720</f>
        <v>45.421199999999999</v>
      </c>
    </row>
    <row r="722" spans="1:20">
      <c r="A722" s="717"/>
      <c r="B722" s="717"/>
      <c r="C722" s="717"/>
      <c r="D722" s="717"/>
      <c r="E722" s="717"/>
      <c r="F722" s="717"/>
      <c r="G722" s="774"/>
      <c r="H722" s="1156" t="s">
        <v>708</v>
      </c>
      <c r="I722" s="1156"/>
      <c r="J722" s="1156"/>
      <c r="K722" s="1156"/>
      <c r="L722" s="1156"/>
      <c r="M722" s="1156"/>
      <c r="N722" s="773">
        <f>SUM(N718,N721)</f>
        <v>437.29730000000001</v>
      </c>
      <c r="P722" s="1157" t="s">
        <v>708</v>
      </c>
      <c r="Q722" s="1157"/>
      <c r="R722" s="1157"/>
      <c r="S722" s="1157"/>
      <c r="T722" s="773">
        <f>SUM(T718,T721)</f>
        <v>427.053</v>
      </c>
    </row>
    <row r="723" spans="1:20">
      <c r="A723" s="717"/>
      <c r="B723" s="717"/>
      <c r="C723" s="717"/>
      <c r="D723" s="717"/>
      <c r="E723" s="717"/>
      <c r="F723" s="717"/>
      <c r="G723" s="774"/>
      <c r="H723" s="1156" t="s">
        <v>709</v>
      </c>
      <c r="I723" s="1156"/>
      <c r="J723" s="1156"/>
      <c r="K723" s="1156"/>
      <c r="L723" s="1156"/>
      <c r="M723" s="1156"/>
      <c r="N723" s="773">
        <v>6.9720000000000004</v>
      </c>
      <c r="P723" s="1157" t="s">
        <v>709</v>
      </c>
      <c r="Q723" s="1157"/>
      <c r="R723" s="1157"/>
      <c r="S723" s="1157"/>
      <c r="T723" s="561">
        <v>6.9720000000000004</v>
      </c>
    </row>
    <row r="724" spans="1:20">
      <c r="A724" s="717"/>
      <c r="B724" s="717"/>
      <c r="C724" s="717"/>
      <c r="D724" s="717"/>
      <c r="E724" s="717"/>
      <c r="F724" s="717"/>
      <c r="G724" s="774"/>
      <c r="H724" s="1156" t="s">
        <v>710</v>
      </c>
      <c r="I724" s="1156"/>
      <c r="J724" s="1156"/>
      <c r="K724" s="1156"/>
      <c r="L724" s="1156"/>
      <c r="M724" s="1156"/>
      <c r="N724" s="773">
        <f>N722/N723</f>
        <v>62.721930579460697</v>
      </c>
      <c r="P724" s="1157" t="s">
        <v>710</v>
      </c>
      <c r="Q724" s="1157"/>
      <c r="R724" s="1157"/>
      <c r="S724" s="1157"/>
      <c r="T724" s="773">
        <f>T722/T723</f>
        <v>61.252581755593802</v>
      </c>
    </row>
    <row r="725" spans="1:20">
      <c r="A725" s="717"/>
      <c r="B725" s="717"/>
      <c r="C725" s="717"/>
      <c r="D725" s="717"/>
      <c r="E725" s="717"/>
      <c r="F725" s="717"/>
      <c r="G725" s="774"/>
      <c r="H725" s="1156" t="s">
        <v>731</v>
      </c>
      <c r="I725" s="1156"/>
      <c r="J725" s="1156"/>
      <c r="K725" s="1156"/>
      <c r="L725" s="1156"/>
      <c r="M725" s="1156"/>
      <c r="N725" s="773">
        <f>N724</f>
        <v>62.721930579460697</v>
      </c>
      <c r="P725" s="1157" t="s">
        <v>731</v>
      </c>
      <c r="Q725" s="1157"/>
      <c r="R725" s="1157"/>
      <c r="S725" s="1157"/>
      <c r="T725" s="773">
        <f>T724</f>
        <v>61.252581755593802</v>
      </c>
    </row>
    <row r="726" spans="1:20">
      <c r="A726" s="717"/>
      <c r="B726" s="717"/>
      <c r="C726" s="717"/>
      <c r="D726" s="717"/>
      <c r="E726" s="717"/>
      <c r="F726" s="717"/>
      <c r="G726" s="774"/>
      <c r="H726" s="1156" t="s">
        <v>732</v>
      </c>
      <c r="I726" s="1156"/>
      <c r="J726" s="1156"/>
      <c r="K726" s="1156"/>
      <c r="L726" s="1156"/>
      <c r="M726" s="1156"/>
      <c r="N726" s="776">
        <f>N725</f>
        <v>62.721930579460697</v>
      </c>
      <c r="P726" s="1157" t="s">
        <v>732</v>
      </c>
      <c r="Q726" s="1157"/>
      <c r="R726" s="1157"/>
      <c r="S726" s="1157"/>
      <c r="T726" s="776">
        <f>T725</f>
        <v>61.252581755593802</v>
      </c>
    </row>
    <row r="727" spans="1:20" ht="15.75" thickBot="1">
      <c r="A727" s="717"/>
      <c r="B727" s="717"/>
      <c r="C727" s="717"/>
      <c r="D727" s="717"/>
      <c r="E727" s="717"/>
      <c r="F727" s="717"/>
      <c r="G727" s="774"/>
      <c r="H727" s="1176"/>
      <c r="I727" s="1176"/>
      <c r="J727" s="1176"/>
      <c r="K727" s="1176"/>
      <c r="L727" s="1176"/>
      <c r="M727" s="1176"/>
      <c r="N727" s="1176"/>
      <c r="P727" s="1177"/>
      <c r="Q727" s="1177"/>
      <c r="R727" s="1177"/>
      <c r="S727" s="1177"/>
      <c r="T727" s="1177"/>
    </row>
    <row r="728" spans="1:20" ht="15.75" customHeight="1" thickBot="1">
      <c r="A728" s="604">
        <v>2108169</v>
      </c>
      <c r="B728" s="1142" t="s">
        <v>1007</v>
      </c>
      <c r="C728" s="1143"/>
      <c r="D728" s="1143"/>
      <c r="E728" s="1143"/>
      <c r="F728" s="1143"/>
      <c r="G728" s="1143"/>
      <c r="H728" s="1143"/>
      <c r="I728" s="1143"/>
      <c r="J728" s="1143"/>
      <c r="K728" s="1143"/>
      <c r="L728" s="1143"/>
      <c r="M728" s="1143"/>
      <c r="N728" s="1143"/>
      <c r="O728" s="605"/>
      <c r="P728" s="605"/>
      <c r="Q728" s="768"/>
      <c r="R728" s="605"/>
      <c r="S728" s="768"/>
      <c r="T728" s="769"/>
    </row>
    <row r="729" spans="1:20">
      <c r="A729" s="1144" t="s">
        <v>690</v>
      </c>
      <c r="B729" s="1144"/>
      <c r="C729" s="1144"/>
      <c r="D729" s="1146" t="s">
        <v>14</v>
      </c>
      <c r="E729" s="1148" t="s">
        <v>691</v>
      </c>
      <c r="F729" s="1148"/>
      <c r="G729" s="1148"/>
      <c r="H729" s="1148" t="s">
        <v>692</v>
      </c>
      <c r="I729" s="1148"/>
      <c r="J729" s="1148"/>
      <c r="K729" s="1148"/>
      <c r="L729" s="1148"/>
      <c r="M729" s="1148"/>
      <c r="N729" s="1149" t="s">
        <v>693</v>
      </c>
      <c r="P729" s="1150" t="s">
        <v>692</v>
      </c>
      <c r="Q729" s="1150"/>
      <c r="R729" s="1150"/>
      <c r="S729" s="1150"/>
      <c r="T729" s="1131" t="s">
        <v>693</v>
      </c>
    </row>
    <row r="730" spans="1:20">
      <c r="A730" s="1145"/>
      <c r="B730" s="1145"/>
      <c r="C730" s="1145"/>
      <c r="D730" s="1147"/>
      <c r="E730" s="706" t="s">
        <v>694</v>
      </c>
      <c r="F730" s="706"/>
      <c r="G730" s="770" t="s">
        <v>695</v>
      </c>
      <c r="H730" s="1133" t="s">
        <v>694</v>
      </c>
      <c r="I730" s="1133"/>
      <c r="J730" s="1133"/>
      <c r="K730" s="1134" t="s">
        <v>695</v>
      </c>
      <c r="L730" s="1134"/>
      <c r="M730" s="1134"/>
      <c r="N730" s="1134"/>
      <c r="P730" s="1135" t="s">
        <v>694</v>
      </c>
      <c r="Q730" s="1135"/>
      <c r="R730" s="1135" t="s">
        <v>695</v>
      </c>
      <c r="S730" s="1135"/>
      <c r="T730" s="1132"/>
    </row>
    <row r="731" spans="1:20">
      <c r="A731" s="551" t="s">
        <v>653</v>
      </c>
      <c r="B731" s="1136" t="s">
        <v>768</v>
      </c>
      <c r="C731" s="1136"/>
      <c r="D731" s="711">
        <v>0.15060000000000001</v>
      </c>
      <c r="E731" s="552">
        <v>1</v>
      </c>
      <c r="F731" s="552"/>
      <c r="G731" s="771">
        <v>0</v>
      </c>
      <c r="H731" s="1137">
        <v>18.656700000000001</v>
      </c>
      <c r="I731" s="1137"/>
      <c r="J731" s="1137"/>
      <c r="K731" s="1138">
        <v>4.6837</v>
      </c>
      <c r="L731" s="1138"/>
      <c r="M731" s="1138"/>
      <c r="N731" s="772">
        <f>D731*(E731*H731+G731*K731)</f>
        <v>2.8096990200000005</v>
      </c>
      <c r="P731" s="1139">
        <v>18.656700000000001</v>
      </c>
      <c r="Q731" s="1139"/>
      <c r="R731" s="1139">
        <v>4.6837</v>
      </c>
      <c r="S731" s="1139"/>
      <c r="T731" s="773">
        <f>D731*(E731*P731+G731*R731)</f>
        <v>2.8096990200000005</v>
      </c>
    </row>
    <row r="732" spans="1:20">
      <c r="A732" s="551" t="s">
        <v>672</v>
      </c>
      <c r="B732" s="1136" t="s">
        <v>673</v>
      </c>
      <c r="C732" s="1136"/>
      <c r="D732" s="711">
        <v>0.15060000000000001</v>
      </c>
      <c r="E732" s="552">
        <v>1</v>
      </c>
      <c r="F732" s="552"/>
      <c r="G732" s="771">
        <v>0</v>
      </c>
      <c r="H732" s="1137">
        <v>29.391100000000002</v>
      </c>
      <c r="I732" s="1137"/>
      <c r="J732" s="1137"/>
      <c r="K732" s="1138">
        <v>29.040800000000001</v>
      </c>
      <c r="L732" s="1138"/>
      <c r="M732" s="1138"/>
      <c r="N732" s="772">
        <f>D732*(E732*H732+G732*K732)</f>
        <v>4.4262996600000006</v>
      </c>
      <c r="P732" s="1139">
        <v>26.874500000000001</v>
      </c>
      <c r="Q732" s="1139"/>
      <c r="R732" s="1139">
        <v>26.5242</v>
      </c>
      <c r="S732" s="1139"/>
      <c r="T732" s="773">
        <f>D732*(E732*P732+G732*R732)</f>
        <v>4.0472997000000008</v>
      </c>
    </row>
    <row r="733" spans="1:20">
      <c r="A733" s="717"/>
      <c r="B733" s="717"/>
      <c r="C733" s="717"/>
      <c r="D733" s="717"/>
      <c r="E733" s="717"/>
      <c r="F733" s="717"/>
      <c r="G733" s="774"/>
      <c r="H733" s="1156" t="s">
        <v>696</v>
      </c>
      <c r="I733" s="1156"/>
      <c r="J733" s="1156"/>
      <c r="K733" s="1156"/>
      <c r="L733" s="1156"/>
      <c r="M733" s="1156"/>
      <c r="N733" s="773">
        <f>SUM(N731:N732)</f>
        <v>7.2359986800000016</v>
      </c>
      <c r="P733" s="1157" t="s">
        <v>696</v>
      </c>
      <c r="Q733" s="1157"/>
      <c r="R733" s="1157"/>
      <c r="S733" s="1157"/>
      <c r="T733" s="773">
        <f>SUM(T731:T732)</f>
        <v>6.8569987200000018</v>
      </c>
    </row>
    <row r="734" spans="1:20" ht="16.5">
      <c r="A734" s="1158" t="s">
        <v>178</v>
      </c>
      <c r="B734" s="1158"/>
      <c r="C734" s="1158"/>
      <c r="D734" s="1158"/>
      <c r="E734" s="1158"/>
      <c r="F734" s="705"/>
      <c r="G734" s="770" t="s">
        <v>697</v>
      </c>
      <c r="H734" s="1133" t="s">
        <v>698</v>
      </c>
      <c r="I734" s="1133"/>
      <c r="J734" s="1133"/>
      <c r="K734" s="1134" t="s">
        <v>699</v>
      </c>
      <c r="L734" s="1134"/>
      <c r="M734" s="1134"/>
      <c r="N734" s="770" t="s">
        <v>693</v>
      </c>
      <c r="P734" s="1135" t="s">
        <v>698</v>
      </c>
      <c r="Q734" s="1135"/>
      <c r="R734" s="1135" t="s">
        <v>699</v>
      </c>
      <c r="S734" s="1135"/>
      <c r="T734" s="775" t="s">
        <v>693</v>
      </c>
    </row>
    <row r="735" spans="1:20">
      <c r="A735" s="551" t="s">
        <v>762</v>
      </c>
      <c r="B735" s="1151" t="s">
        <v>763</v>
      </c>
      <c r="C735" s="1151"/>
      <c r="D735" s="1151"/>
      <c r="E735" s="1151"/>
      <c r="F735" s="713"/>
      <c r="G735" s="771" t="s">
        <v>702</v>
      </c>
      <c r="H735" s="1152">
        <v>0.3</v>
      </c>
      <c r="I735" s="1152"/>
      <c r="J735" s="1152"/>
      <c r="K735" s="1153">
        <v>24.789000000000001</v>
      </c>
      <c r="L735" s="1153"/>
      <c r="M735" s="1153"/>
      <c r="N735" s="773">
        <f>H735*K735</f>
        <v>7.4367000000000001</v>
      </c>
      <c r="P735" s="1154">
        <v>0.3</v>
      </c>
      <c r="Q735" s="1154"/>
      <c r="R735" s="1155">
        <v>22.724799999999998</v>
      </c>
      <c r="S735" s="1155"/>
      <c r="T735" s="773">
        <f>P735*R735</f>
        <v>6.8174399999999995</v>
      </c>
    </row>
    <row r="736" spans="1:20">
      <c r="A736" s="551" t="s">
        <v>700</v>
      </c>
      <c r="B736" s="1151" t="s">
        <v>701</v>
      </c>
      <c r="C736" s="1151"/>
      <c r="D736" s="1151"/>
      <c r="E736" s="1151"/>
      <c r="F736" s="713"/>
      <c r="G736" s="771" t="s">
        <v>702</v>
      </c>
      <c r="H736" s="1152">
        <v>0.3</v>
      </c>
      <c r="I736" s="1152"/>
      <c r="J736" s="1152"/>
      <c r="K736" s="1153">
        <v>33.366300000000003</v>
      </c>
      <c r="L736" s="1153"/>
      <c r="M736" s="1153"/>
      <c r="N736" s="773">
        <f>H736*K736</f>
        <v>10.00989</v>
      </c>
      <c r="P736" s="1154">
        <v>0.3</v>
      </c>
      <c r="Q736" s="1154"/>
      <c r="R736" s="1155">
        <v>30.311399999999999</v>
      </c>
      <c r="S736" s="1155"/>
      <c r="T736" s="773">
        <f>P736*R736</f>
        <v>9.0934200000000001</v>
      </c>
    </row>
    <row r="737" spans="1:20">
      <c r="A737" s="717"/>
      <c r="B737" s="717"/>
      <c r="C737" s="717"/>
      <c r="D737" s="717"/>
      <c r="E737" s="717"/>
      <c r="F737" s="717"/>
      <c r="G737" s="774"/>
      <c r="H737" s="1156" t="s">
        <v>707</v>
      </c>
      <c r="I737" s="1156"/>
      <c r="J737" s="1156"/>
      <c r="K737" s="1156"/>
      <c r="L737" s="1156"/>
      <c r="M737" s="1156"/>
      <c r="N737" s="773">
        <f>SUM(N735:N736)</f>
        <v>17.44659</v>
      </c>
      <c r="P737" s="1157" t="s">
        <v>707</v>
      </c>
      <c r="Q737" s="1157"/>
      <c r="R737" s="1157"/>
      <c r="S737" s="1157"/>
      <c r="T737" s="773">
        <f>SUM(T735:T736)</f>
        <v>15.91086</v>
      </c>
    </row>
    <row r="738" spans="1:20">
      <c r="A738" s="717"/>
      <c r="B738" s="717"/>
      <c r="C738" s="717"/>
      <c r="D738" s="717"/>
      <c r="E738" s="717"/>
      <c r="F738" s="717"/>
      <c r="G738" s="774"/>
      <c r="H738" s="1156" t="s">
        <v>708</v>
      </c>
      <c r="I738" s="1156"/>
      <c r="J738" s="1156"/>
      <c r="K738" s="1156"/>
      <c r="L738" s="1156"/>
      <c r="M738" s="1156"/>
      <c r="N738" s="773">
        <f>SUM(N733,N737)</f>
        <v>24.682588680000002</v>
      </c>
      <c r="P738" s="1157" t="s">
        <v>708</v>
      </c>
      <c r="Q738" s="1157"/>
      <c r="R738" s="1157"/>
      <c r="S738" s="1157"/>
      <c r="T738" s="773">
        <f>SUM(T733,T737)</f>
        <v>22.76785872</v>
      </c>
    </row>
    <row r="739" spans="1:20">
      <c r="A739" s="717"/>
      <c r="B739" s="717"/>
      <c r="C739" s="717"/>
      <c r="D739" s="717"/>
      <c r="E739" s="717"/>
      <c r="F739" s="717"/>
      <c r="G739" s="774"/>
      <c r="H739" s="1156" t="s">
        <v>709</v>
      </c>
      <c r="I739" s="1156"/>
      <c r="J739" s="1156"/>
      <c r="K739" s="1156"/>
      <c r="L739" s="1156"/>
      <c r="M739" s="1156"/>
      <c r="N739" s="773">
        <v>1</v>
      </c>
      <c r="P739" s="1157" t="s">
        <v>709</v>
      </c>
      <c r="Q739" s="1157"/>
      <c r="R739" s="1157"/>
      <c r="S739" s="1157"/>
      <c r="T739" s="561">
        <v>1</v>
      </c>
    </row>
    <row r="740" spans="1:20">
      <c r="A740" s="717"/>
      <c r="B740" s="717"/>
      <c r="C740" s="717"/>
      <c r="D740" s="717"/>
      <c r="E740" s="717"/>
      <c r="F740" s="717"/>
      <c r="G740" s="774"/>
      <c r="H740" s="1156" t="s">
        <v>710</v>
      </c>
      <c r="I740" s="1156"/>
      <c r="J740" s="1156"/>
      <c r="K740" s="1156"/>
      <c r="L740" s="1156"/>
      <c r="M740" s="1156"/>
      <c r="N740" s="776">
        <f>N738/N739</f>
        <v>24.682588680000002</v>
      </c>
      <c r="P740" s="1157" t="s">
        <v>710</v>
      </c>
      <c r="Q740" s="1157"/>
      <c r="R740" s="1157"/>
      <c r="S740" s="1157"/>
      <c r="T740" s="776">
        <f>T738/T739</f>
        <v>22.76785872</v>
      </c>
    </row>
    <row r="741" spans="1:20" ht="16.5">
      <c r="A741" s="1158" t="s">
        <v>711</v>
      </c>
      <c r="B741" s="1158"/>
      <c r="C741" s="1158"/>
      <c r="D741" s="1158"/>
      <c r="E741" s="1158"/>
      <c r="F741" s="705"/>
      <c r="G741" s="770" t="s">
        <v>697</v>
      </c>
      <c r="H741" s="1133" t="s">
        <v>698</v>
      </c>
      <c r="I741" s="1133"/>
      <c r="J741" s="1133"/>
      <c r="K741" s="1134" t="s">
        <v>712</v>
      </c>
      <c r="L741" s="1134"/>
      <c r="M741" s="1134"/>
      <c r="N741" s="770" t="s">
        <v>713</v>
      </c>
      <c r="P741" s="1135" t="s">
        <v>698</v>
      </c>
      <c r="Q741" s="1135"/>
      <c r="R741" s="1135" t="s">
        <v>712</v>
      </c>
      <c r="S741" s="1135"/>
      <c r="T741" s="775" t="s">
        <v>713</v>
      </c>
    </row>
    <row r="742" spans="1:20">
      <c r="A742" s="551" t="s">
        <v>536</v>
      </c>
      <c r="B742" s="1136" t="s">
        <v>537</v>
      </c>
      <c r="C742" s="1136"/>
      <c r="D742" s="1136"/>
      <c r="E742" s="1136"/>
      <c r="F742" s="710"/>
      <c r="G742" s="771" t="s">
        <v>524</v>
      </c>
      <c r="H742" s="1152">
        <v>0.27500000000000002</v>
      </c>
      <c r="I742" s="1152"/>
      <c r="J742" s="1152"/>
      <c r="K742" s="1180">
        <v>18.997499999999999</v>
      </c>
      <c r="L742" s="1180"/>
      <c r="M742" s="1180"/>
      <c r="N742" s="773">
        <f>H742*K742</f>
        <v>5.2243124999999999</v>
      </c>
      <c r="P742" s="1154">
        <v>0.27500000000000002</v>
      </c>
      <c r="Q742" s="1154"/>
      <c r="R742" s="1162">
        <f>K742</f>
        <v>18.997499999999999</v>
      </c>
      <c r="S742" s="1162"/>
      <c r="T742" s="773">
        <f>P742*R742</f>
        <v>5.2243124999999999</v>
      </c>
    </row>
    <row r="743" spans="1:20">
      <c r="A743" s="551" t="s">
        <v>527</v>
      </c>
      <c r="B743" s="1136" t="s">
        <v>528</v>
      </c>
      <c r="C743" s="1136"/>
      <c r="D743" s="1136"/>
      <c r="E743" s="1136"/>
      <c r="F743" s="710"/>
      <c r="G743" s="771" t="s">
        <v>524</v>
      </c>
      <c r="H743" s="1152">
        <v>1.0381199999999999</v>
      </c>
      <c r="I743" s="1152"/>
      <c r="J743" s="1152"/>
      <c r="K743" s="1180">
        <v>6.7374999999999998</v>
      </c>
      <c r="L743" s="1180"/>
      <c r="M743" s="1180"/>
      <c r="N743" s="773">
        <f t="shared" ref="N743:N746" si="176">H743*K743</f>
        <v>6.9943334999999998</v>
      </c>
      <c r="P743" s="1154">
        <v>1.0381199999999999</v>
      </c>
      <c r="Q743" s="1154"/>
      <c r="R743" s="1162">
        <f t="shared" ref="R743:R746" si="177">K743</f>
        <v>6.7374999999999998</v>
      </c>
      <c r="S743" s="1162"/>
      <c r="T743" s="773">
        <f t="shared" ref="T743:T746" si="178">P743*R743</f>
        <v>6.9943334999999998</v>
      </c>
    </row>
    <row r="744" spans="1:20">
      <c r="A744" s="551" t="s">
        <v>546</v>
      </c>
      <c r="B744" s="1136" t="s">
        <v>547</v>
      </c>
      <c r="C744" s="1136"/>
      <c r="D744" s="1136"/>
      <c r="E744" s="1136"/>
      <c r="F744" s="710"/>
      <c r="G744" s="771" t="s">
        <v>508</v>
      </c>
      <c r="H744" s="1152">
        <v>7.3749999999999996E-2</v>
      </c>
      <c r="I744" s="1152"/>
      <c r="J744" s="1152"/>
      <c r="K744" s="1180">
        <v>16.544499999999999</v>
      </c>
      <c r="L744" s="1180"/>
      <c r="M744" s="1180"/>
      <c r="N744" s="773">
        <f t="shared" si="176"/>
        <v>1.2201568749999998</v>
      </c>
      <c r="P744" s="1154">
        <v>7.3749999999999996E-2</v>
      </c>
      <c r="Q744" s="1154"/>
      <c r="R744" s="1162">
        <f t="shared" si="177"/>
        <v>16.544499999999999</v>
      </c>
      <c r="S744" s="1162"/>
      <c r="T744" s="773">
        <f t="shared" si="178"/>
        <v>1.2201568749999998</v>
      </c>
    </row>
    <row r="745" spans="1:20">
      <c r="A745" s="551" t="s">
        <v>522</v>
      </c>
      <c r="B745" s="1136" t="s">
        <v>523</v>
      </c>
      <c r="C745" s="1136"/>
      <c r="D745" s="1136"/>
      <c r="E745" s="1136"/>
      <c r="F745" s="710"/>
      <c r="G745" s="771" t="s">
        <v>524</v>
      </c>
      <c r="H745" s="1152">
        <v>2.5217499999999999</v>
      </c>
      <c r="I745" s="1152"/>
      <c r="J745" s="1152"/>
      <c r="K745" s="1180">
        <v>5.6761999999999997</v>
      </c>
      <c r="L745" s="1180"/>
      <c r="M745" s="1180"/>
      <c r="N745" s="773">
        <f t="shared" si="176"/>
        <v>14.313957349999999</v>
      </c>
      <c r="P745" s="1154">
        <v>2.5217499999999999</v>
      </c>
      <c r="Q745" s="1154"/>
      <c r="R745" s="1162">
        <f t="shared" si="177"/>
        <v>5.6761999999999997</v>
      </c>
      <c r="S745" s="1162"/>
      <c r="T745" s="773">
        <f t="shared" si="178"/>
        <v>14.313957349999999</v>
      </c>
    </row>
    <row r="746" spans="1:20">
      <c r="A746" s="551" t="s">
        <v>540</v>
      </c>
      <c r="B746" s="1136" t="s">
        <v>541</v>
      </c>
      <c r="C746" s="1136"/>
      <c r="D746" s="1136"/>
      <c r="E746" s="1136"/>
      <c r="F746" s="710"/>
      <c r="G746" s="771" t="s">
        <v>524</v>
      </c>
      <c r="H746" s="1152">
        <v>8.2500000000000004E-2</v>
      </c>
      <c r="I746" s="1152"/>
      <c r="J746" s="1152"/>
      <c r="K746" s="1180">
        <v>12.2699</v>
      </c>
      <c r="L746" s="1180"/>
      <c r="M746" s="1180"/>
      <c r="N746" s="773">
        <f t="shared" si="176"/>
        <v>1.01226675</v>
      </c>
      <c r="P746" s="1154">
        <v>8.2500000000000004E-2</v>
      </c>
      <c r="Q746" s="1154"/>
      <c r="R746" s="1162">
        <f t="shared" si="177"/>
        <v>12.2699</v>
      </c>
      <c r="S746" s="1162"/>
      <c r="T746" s="773">
        <f t="shared" si="178"/>
        <v>1.01226675</v>
      </c>
    </row>
    <row r="747" spans="1:20">
      <c r="A747" s="717"/>
      <c r="B747" s="717"/>
      <c r="C747" s="717"/>
      <c r="D747" s="717"/>
      <c r="E747" s="717"/>
      <c r="F747" s="717"/>
      <c r="G747" s="774"/>
      <c r="H747" s="1156" t="s">
        <v>714</v>
      </c>
      <c r="I747" s="1156"/>
      <c r="J747" s="1156"/>
      <c r="K747" s="1156"/>
      <c r="L747" s="1156"/>
      <c r="M747" s="1156"/>
      <c r="N747" s="776">
        <f>SUM(N742:N746)</f>
        <v>28.765026974999998</v>
      </c>
      <c r="P747" s="1157" t="s">
        <v>714</v>
      </c>
      <c r="Q747" s="1157"/>
      <c r="R747" s="1157"/>
      <c r="S747" s="1157"/>
      <c r="T747" s="776">
        <f>SUM(T742:T746)</f>
        <v>28.765026974999998</v>
      </c>
    </row>
    <row r="748" spans="1:20" ht="16.5">
      <c r="A748" s="1158" t="s">
        <v>720</v>
      </c>
      <c r="B748" s="1158"/>
      <c r="C748" s="1158"/>
      <c r="D748" s="706" t="s">
        <v>6</v>
      </c>
      <c r="E748" s="1133" t="s">
        <v>721</v>
      </c>
      <c r="F748" s="1133"/>
      <c r="G748" s="1133"/>
      <c r="H748" s="1133" t="s">
        <v>698</v>
      </c>
      <c r="I748" s="1133"/>
      <c r="J748" s="1133"/>
      <c r="K748" s="1134" t="s">
        <v>715</v>
      </c>
      <c r="L748" s="1134"/>
      <c r="M748" s="1134"/>
      <c r="N748" s="770" t="s">
        <v>713</v>
      </c>
      <c r="P748" s="1135" t="s">
        <v>698</v>
      </c>
      <c r="Q748" s="1135"/>
      <c r="R748" s="1135" t="s">
        <v>715</v>
      </c>
      <c r="S748" s="1135"/>
      <c r="T748" s="775" t="s">
        <v>713</v>
      </c>
    </row>
    <row r="749" spans="1:20">
      <c r="A749" s="708" t="s">
        <v>536</v>
      </c>
      <c r="B749" s="1169" t="s">
        <v>779</v>
      </c>
      <c r="C749" s="1169"/>
      <c r="D749" s="708" t="s">
        <v>621</v>
      </c>
      <c r="E749" s="1170" t="s">
        <v>723</v>
      </c>
      <c r="F749" s="1170"/>
      <c r="G749" s="1170"/>
      <c r="H749" s="1171">
        <v>2.0600000000000002E-3</v>
      </c>
      <c r="I749" s="1171"/>
      <c r="J749" s="1171"/>
      <c r="K749" s="1172">
        <v>34.5</v>
      </c>
      <c r="L749" s="1173"/>
      <c r="M749" s="1173"/>
      <c r="N749" s="779">
        <f t="shared" ref="N749:N753" si="179">K749*H749</f>
        <v>7.1070000000000008E-2</v>
      </c>
      <c r="P749" s="1174">
        <f t="shared" ref="P749:P753" si="180">H749</f>
        <v>2.0600000000000002E-3</v>
      </c>
      <c r="Q749" s="1174"/>
      <c r="R749" s="1175">
        <v>33.200000000000003</v>
      </c>
      <c r="S749" s="1175"/>
      <c r="T749" s="780">
        <f t="shared" ref="T749:T753" si="181">P749*R749</f>
        <v>6.8392000000000008E-2</v>
      </c>
    </row>
    <row r="750" spans="1:20">
      <c r="A750" s="708" t="s">
        <v>527</v>
      </c>
      <c r="B750" s="1169" t="s">
        <v>780</v>
      </c>
      <c r="C750" s="1169"/>
      <c r="D750" s="708" t="s">
        <v>621</v>
      </c>
      <c r="E750" s="1170" t="s">
        <v>723</v>
      </c>
      <c r="F750" s="1170"/>
      <c r="G750" s="1170"/>
      <c r="H750" s="1171">
        <v>1.8350000000000002E-2</v>
      </c>
      <c r="I750" s="1171"/>
      <c r="J750" s="1171"/>
      <c r="K750" s="1172">
        <v>34.5</v>
      </c>
      <c r="L750" s="1173"/>
      <c r="M750" s="1173"/>
      <c r="N750" s="779">
        <f t="shared" si="179"/>
        <v>0.63307500000000005</v>
      </c>
      <c r="P750" s="1174">
        <f t="shared" si="180"/>
        <v>1.8350000000000002E-2</v>
      </c>
      <c r="Q750" s="1174"/>
      <c r="R750" s="1175">
        <v>33.200000000000003</v>
      </c>
      <c r="S750" s="1175"/>
      <c r="T750" s="780">
        <f t="shared" si="181"/>
        <v>0.60922000000000009</v>
      </c>
    </row>
    <row r="751" spans="1:20">
      <c r="A751" s="708" t="s">
        <v>546</v>
      </c>
      <c r="B751" s="1169" t="s">
        <v>773</v>
      </c>
      <c r="C751" s="1169"/>
      <c r="D751" s="708" t="s">
        <v>621</v>
      </c>
      <c r="E751" s="1170" t="s">
        <v>723</v>
      </c>
      <c r="F751" s="1170"/>
      <c r="G751" s="1170"/>
      <c r="H751" s="1171">
        <v>6.9999999999999994E-5</v>
      </c>
      <c r="I751" s="1171"/>
      <c r="J751" s="1171"/>
      <c r="K751" s="1172">
        <v>34.5</v>
      </c>
      <c r="L751" s="1173"/>
      <c r="M751" s="1173"/>
      <c r="N751" s="779">
        <f t="shared" si="179"/>
        <v>2.4149999999999996E-3</v>
      </c>
      <c r="P751" s="1174">
        <f t="shared" si="180"/>
        <v>6.9999999999999994E-5</v>
      </c>
      <c r="Q751" s="1174"/>
      <c r="R751" s="1175">
        <v>33.200000000000003</v>
      </c>
      <c r="S751" s="1175"/>
      <c r="T751" s="780">
        <f t="shared" si="181"/>
        <v>2.3240000000000001E-3</v>
      </c>
    </row>
    <row r="752" spans="1:20">
      <c r="A752" s="708" t="s">
        <v>522</v>
      </c>
      <c r="B752" s="1169" t="s">
        <v>781</v>
      </c>
      <c r="C752" s="1169"/>
      <c r="D752" s="708" t="s">
        <v>621</v>
      </c>
      <c r="E752" s="1170" t="s">
        <v>723</v>
      </c>
      <c r="F752" s="1170"/>
      <c r="G752" s="1170"/>
      <c r="H752" s="1171">
        <v>9.4599999999999997E-3</v>
      </c>
      <c r="I752" s="1171"/>
      <c r="J752" s="1171"/>
      <c r="K752" s="1172">
        <v>34.5</v>
      </c>
      <c r="L752" s="1173"/>
      <c r="M752" s="1173"/>
      <c r="N752" s="779">
        <f t="shared" si="179"/>
        <v>0.32636999999999999</v>
      </c>
      <c r="P752" s="1174">
        <f t="shared" si="180"/>
        <v>9.4599999999999997E-3</v>
      </c>
      <c r="Q752" s="1174"/>
      <c r="R752" s="1175">
        <v>33.200000000000003</v>
      </c>
      <c r="S752" s="1175"/>
      <c r="T752" s="780">
        <f t="shared" si="181"/>
        <v>0.31407200000000002</v>
      </c>
    </row>
    <row r="753" spans="1:20">
      <c r="A753" s="708" t="s">
        <v>540</v>
      </c>
      <c r="B753" s="1169" t="s">
        <v>775</v>
      </c>
      <c r="C753" s="1169"/>
      <c r="D753" s="708" t="s">
        <v>621</v>
      </c>
      <c r="E753" s="1170" t="s">
        <v>723</v>
      </c>
      <c r="F753" s="1170"/>
      <c r="G753" s="1170"/>
      <c r="H753" s="1171">
        <v>6.2E-4</v>
      </c>
      <c r="I753" s="1171"/>
      <c r="J753" s="1171"/>
      <c r="K753" s="1172">
        <v>34.5</v>
      </c>
      <c r="L753" s="1173"/>
      <c r="M753" s="1173"/>
      <c r="N753" s="779">
        <f t="shared" si="179"/>
        <v>2.1389999999999999E-2</v>
      </c>
      <c r="P753" s="1174">
        <f t="shared" si="180"/>
        <v>6.2E-4</v>
      </c>
      <c r="Q753" s="1174"/>
      <c r="R753" s="1175">
        <v>33.200000000000003</v>
      </c>
      <c r="S753" s="1175"/>
      <c r="T753" s="780">
        <f t="shared" si="181"/>
        <v>2.0584000000000002E-2</v>
      </c>
    </row>
    <row r="754" spans="1:20">
      <c r="A754" s="717"/>
      <c r="B754" s="717"/>
      <c r="C754" s="717"/>
      <c r="D754" s="717"/>
      <c r="E754" s="717"/>
      <c r="F754" s="717"/>
      <c r="G754" s="774"/>
      <c r="H754" s="1156" t="s">
        <v>726</v>
      </c>
      <c r="I754" s="1156"/>
      <c r="J754" s="1156"/>
      <c r="K754" s="1156"/>
      <c r="L754" s="1156"/>
      <c r="M754" s="1156"/>
      <c r="N754" s="776">
        <f>SUM(N749:N753)</f>
        <v>1.0543199999999999</v>
      </c>
      <c r="P754" s="1157" t="s">
        <v>726</v>
      </c>
      <c r="Q754" s="1157"/>
      <c r="R754" s="1157"/>
      <c r="S754" s="1157"/>
      <c r="T754" s="776">
        <f>SUM(T749:T753)</f>
        <v>1.0145920000000002</v>
      </c>
    </row>
    <row r="755" spans="1:20">
      <c r="A755" s="1158" t="s">
        <v>727</v>
      </c>
      <c r="B755" s="1158"/>
      <c r="C755" s="1133" t="s">
        <v>728</v>
      </c>
      <c r="D755" s="1133" t="s">
        <v>45</v>
      </c>
      <c r="E755" s="1133" t="s">
        <v>44</v>
      </c>
      <c r="F755" s="1133"/>
      <c r="G755" s="1133"/>
      <c r="H755" s="1133" t="s">
        <v>43</v>
      </c>
      <c r="I755" s="1133"/>
      <c r="J755" s="1133"/>
      <c r="K755" s="1134" t="s">
        <v>141</v>
      </c>
      <c r="L755" s="1134"/>
      <c r="M755" s="1134"/>
      <c r="N755" s="1134" t="s">
        <v>713</v>
      </c>
      <c r="P755" s="1135" t="s">
        <v>43</v>
      </c>
      <c r="Q755" s="1135"/>
      <c r="R755" s="1135" t="s">
        <v>141</v>
      </c>
      <c r="S755" s="1135"/>
      <c r="T755" s="1132" t="s">
        <v>713</v>
      </c>
    </row>
    <row r="756" spans="1:20">
      <c r="A756" s="1158"/>
      <c r="B756" s="1158"/>
      <c r="C756" s="1133"/>
      <c r="D756" s="1133"/>
      <c r="E756" s="706" t="s">
        <v>112</v>
      </c>
      <c r="F756" s="706"/>
      <c r="G756" s="770" t="s">
        <v>729</v>
      </c>
      <c r="H756" s="706" t="s">
        <v>112</v>
      </c>
      <c r="I756" s="706"/>
      <c r="J756" s="770" t="s">
        <v>729</v>
      </c>
      <c r="K756" s="770" t="s">
        <v>112</v>
      </c>
      <c r="L756" s="770"/>
      <c r="M756" s="770" t="s">
        <v>729</v>
      </c>
      <c r="N756" s="1134"/>
      <c r="P756" s="704" t="s">
        <v>112</v>
      </c>
      <c r="Q756" s="775" t="s">
        <v>729</v>
      </c>
      <c r="R756" s="704" t="s">
        <v>112</v>
      </c>
      <c r="S756" s="775" t="s">
        <v>729</v>
      </c>
      <c r="T756" s="1132"/>
    </row>
    <row r="757" spans="1:20" ht="24.75">
      <c r="A757" s="708" t="s">
        <v>536</v>
      </c>
      <c r="B757" s="707" t="s">
        <v>779</v>
      </c>
      <c r="C757" s="708" t="s">
        <v>227</v>
      </c>
      <c r="D757" s="709">
        <v>2.0600000000000002E-3</v>
      </c>
      <c r="E757" s="553">
        <v>0</v>
      </c>
      <c r="F757" s="606" t="s">
        <v>937</v>
      </c>
      <c r="G757" s="781">
        <v>1.08</v>
      </c>
      <c r="H757" s="553">
        <v>20.3</v>
      </c>
      <c r="I757" s="607" t="s">
        <v>938</v>
      </c>
      <c r="J757" s="781">
        <v>0.87</v>
      </c>
      <c r="K757" s="782">
        <v>305</v>
      </c>
      <c r="L757" s="783" t="s">
        <v>939</v>
      </c>
      <c r="M757" s="781">
        <v>0.7</v>
      </c>
      <c r="N757" s="782">
        <f t="shared" ref="N757:N761" si="182">$D757*(H757*J757+K757*M757)</f>
        <v>0.47619166000000007</v>
      </c>
      <c r="P757" s="554">
        <f t="shared" ref="P757:P761" si="183">H757</f>
        <v>20.3</v>
      </c>
      <c r="Q757" s="781">
        <v>1.35</v>
      </c>
      <c r="R757" s="554">
        <f t="shared" ref="R757:R761" si="184">K757</f>
        <v>305</v>
      </c>
      <c r="S757" s="781">
        <v>1.07</v>
      </c>
      <c r="T757" s="782">
        <f t="shared" ref="T757:T761" si="185">$D757*(P757*Q757+R757*S757)</f>
        <v>0.72873530000000009</v>
      </c>
    </row>
    <row r="758" spans="1:20" ht="16.5">
      <c r="A758" s="708" t="s">
        <v>527</v>
      </c>
      <c r="B758" s="707" t="s">
        <v>780</v>
      </c>
      <c r="C758" s="708" t="s">
        <v>227</v>
      </c>
      <c r="D758" s="709">
        <v>1.8350000000000002E-2</v>
      </c>
      <c r="E758" s="553">
        <v>0</v>
      </c>
      <c r="F758" s="606" t="s">
        <v>937</v>
      </c>
      <c r="G758" s="781">
        <v>1.08</v>
      </c>
      <c r="H758" s="553">
        <v>20.3</v>
      </c>
      <c r="I758" s="607" t="s">
        <v>938</v>
      </c>
      <c r="J758" s="781">
        <v>0.87</v>
      </c>
      <c r="K758" s="782">
        <v>305</v>
      </c>
      <c r="L758" s="783" t="s">
        <v>939</v>
      </c>
      <c r="M758" s="781">
        <v>0.7</v>
      </c>
      <c r="N758" s="782">
        <f t="shared" si="182"/>
        <v>4.2418043500000007</v>
      </c>
      <c r="P758" s="554">
        <f t="shared" si="183"/>
        <v>20.3</v>
      </c>
      <c r="Q758" s="781">
        <v>1.35</v>
      </c>
      <c r="R758" s="554">
        <f t="shared" si="184"/>
        <v>305</v>
      </c>
      <c r="S758" s="781">
        <v>1.07</v>
      </c>
      <c r="T758" s="782">
        <f t="shared" si="185"/>
        <v>6.4914042500000004</v>
      </c>
    </row>
    <row r="759" spans="1:20" ht="16.5">
      <c r="A759" s="708" t="s">
        <v>546</v>
      </c>
      <c r="B759" s="707" t="s">
        <v>773</v>
      </c>
      <c r="C759" s="708" t="s">
        <v>227</v>
      </c>
      <c r="D759" s="709">
        <v>6.9999999999999994E-5</v>
      </c>
      <c r="E759" s="553">
        <v>0</v>
      </c>
      <c r="F759" s="606" t="s">
        <v>937</v>
      </c>
      <c r="G759" s="781">
        <v>1.08</v>
      </c>
      <c r="H759" s="553">
        <v>20.3</v>
      </c>
      <c r="I759" s="607" t="s">
        <v>938</v>
      </c>
      <c r="J759" s="781">
        <v>0.87</v>
      </c>
      <c r="K759" s="782">
        <v>305</v>
      </c>
      <c r="L759" s="783" t="s">
        <v>939</v>
      </c>
      <c r="M759" s="781">
        <v>0.7</v>
      </c>
      <c r="N759" s="782">
        <f t="shared" si="182"/>
        <v>1.6181269999999998E-2</v>
      </c>
      <c r="P759" s="554">
        <f t="shared" si="183"/>
        <v>20.3</v>
      </c>
      <c r="Q759" s="781">
        <v>1.35</v>
      </c>
      <c r="R759" s="554">
        <f t="shared" si="184"/>
        <v>305</v>
      </c>
      <c r="S759" s="781">
        <v>1.07</v>
      </c>
      <c r="T759" s="782">
        <f t="shared" si="185"/>
        <v>2.4762849999999996E-2</v>
      </c>
    </row>
    <row r="760" spans="1:20" ht="16.5">
      <c r="A760" s="708" t="s">
        <v>522</v>
      </c>
      <c r="B760" s="707" t="s">
        <v>781</v>
      </c>
      <c r="C760" s="708" t="s">
        <v>227</v>
      </c>
      <c r="D760" s="709">
        <v>9.4599999999999997E-3</v>
      </c>
      <c r="E760" s="553">
        <v>0</v>
      </c>
      <c r="F760" s="606" t="s">
        <v>937</v>
      </c>
      <c r="G760" s="781">
        <v>1.08</v>
      </c>
      <c r="H760" s="553">
        <v>20.3</v>
      </c>
      <c r="I760" s="607" t="s">
        <v>938</v>
      </c>
      <c r="J760" s="781">
        <v>0.87</v>
      </c>
      <c r="K760" s="782">
        <v>305</v>
      </c>
      <c r="L760" s="783" t="s">
        <v>939</v>
      </c>
      <c r="M760" s="781">
        <v>0.7</v>
      </c>
      <c r="N760" s="782">
        <f t="shared" si="182"/>
        <v>2.1867830599999998</v>
      </c>
      <c r="P760" s="554">
        <f t="shared" si="183"/>
        <v>20.3</v>
      </c>
      <c r="Q760" s="781">
        <v>1.35</v>
      </c>
      <c r="R760" s="554">
        <f t="shared" si="184"/>
        <v>305</v>
      </c>
      <c r="S760" s="781">
        <v>1.07</v>
      </c>
      <c r="T760" s="782">
        <f t="shared" si="185"/>
        <v>3.3465222999999997</v>
      </c>
    </row>
    <row r="761" spans="1:20" ht="16.5">
      <c r="A761" s="708" t="s">
        <v>540</v>
      </c>
      <c r="B761" s="707" t="s">
        <v>775</v>
      </c>
      <c r="C761" s="708" t="s">
        <v>227</v>
      </c>
      <c r="D761" s="709">
        <v>6.2E-4</v>
      </c>
      <c r="E761" s="553">
        <v>0</v>
      </c>
      <c r="F761" s="606" t="s">
        <v>937</v>
      </c>
      <c r="G761" s="781">
        <v>1.08</v>
      </c>
      <c r="H761" s="553">
        <v>20.3</v>
      </c>
      <c r="I761" s="607" t="s">
        <v>938</v>
      </c>
      <c r="J761" s="781">
        <v>0.87</v>
      </c>
      <c r="K761" s="782">
        <v>305</v>
      </c>
      <c r="L761" s="783" t="s">
        <v>939</v>
      </c>
      <c r="M761" s="781">
        <v>0.7</v>
      </c>
      <c r="N761" s="782">
        <f t="shared" si="182"/>
        <v>0.14331982000000001</v>
      </c>
      <c r="P761" s="554">
        <f t="shared" si="183"/>
        <v>20.3</v>
      </c>
      <c r="Q761" s="781">
        <v>1.35</v>
      </c>
      <c r="R761" s="554">
        <f t="shared" si="184"/>
        <v>305</v>
      </c>
      <c r="S761" s="781">
        <v>1.07</v>
      </c>
      <c r="T761" s="782">
        <f t="shared" si="185"/>
        <v>0.2193281</v>
      </c>
    </row>
    <row r="762" spans="1:20">
      <c r="A762" s="717"/>
      <c r="B762" s="717"/>
      <c r="C762" s="717"/>
      <c r="D762" s="717"/>
      <c r="E762" s="717"/>
      <c r="F762" s="717"/>
      <c r="G762" s="774"/>
      <c r="H762" s="1156" t="s">
        <v>730</v>
      </c>
      <c r="I762" s="1156"/>
      <c r="J762" s="1156"/>
      <c r="K762" s="1156"/>
      <c r="L762" s="1156"/>
      <c r="M762" s="1156"/>
      <c r="N762" s="773">
        <f>SUM(N757:N761)</f>
        <v>7.0642801600000009</v>
      </c>
      <c r="P762" s="1157" t="s">
        <v>730</v>
      </c>
      <c r="Q762" s="1157"/>
      <c r="R762" s="1157"/>
      <c r="S762" s="1157"/>
      <c r="T762" s="773">
        <f>SUM(T757:T761)</f>
        <v>10.810752800000001</v>
      </c>
    </row>
    <row r="763" spans="1:20">
      <c r="A763" s="717"/>
      <c r="B763" s="717"/>
      <c r="C763" s="717"/>
      <c r="D763" s="717"/>
      <c r="E763" s="717"/>
      <c r="F763" s="717"/>
      <c r="G763" s="774"/>
      <c r="H763" s="1156" t="s">
        <v>731</v>
      </c>
      <c r="I763" s="1156"/>
      <c r="J763" s="1156"/>
      <c r="K763" s="1156"/>
      <c r="L763" s="1156"/>
      <c r="M763" s="1156"/>
      <c r="N763" s="773">
        <f>SUM(N740,N747,N754,N762)</f>
        <v>61.566215815</v>
      </c>
      <c r="P763" s="1157" t="s">
        <v>731</v>
      </c>
      <c r="Q763" s="1157"/>
      <c r="R763" s="1157"/>
      <c r="S763" s="1157"/>
      <c r="T763" s="773">
        <f>SUM(T740,T747,T754,T762)</f>
        <v>63.358230495000001</v>
      </c>
    </row>
    <row r="764" spans="1:20">
      <c r="A764" s="717"/>
      <c r="B764" s="717"/>
      <c r="C764" s="717"/>
      <c r="D764" s="717"/>
      <c r="E764" s="717"/>
      <c r="F764" s="717"/>
      <c r="G764" s="774"/>
      <c r="H764" s="1156" t="s">
        <v>732</v>
      </c>
      <c r="I764" s="1156"/>
      <c r="J764" s="1156"/>
      <c r="K764" s="1156"/>
      <c r="L764" s="1156"/>
      <c r="M764" s="1156"/>
      <c r="N764" s="776">
        <f>N763</f>
        <v>61.566215815</v>
      </c>
      <c r="P764" s="1157" t="s">
        <v>732</v>
      </c>
      <c r="Q764" s="1157"/>
      <c r="R764" s="1157"/>
      <c r="S764" s="1157"/>
      <c r="T764" s="776">
        <f>T763</f>
        <v>63.358230495000001</v>
      </c>
    </row>
    <row r="765" spans="1:20" ht="15.75" thickBot="1">
      <c r="A765" s="717"/>
      <c r="B765" s="717"/>
      <c r="C765" s="717"/>
      <c r="D765" s="717"/>
      <c r="E765" s="717"/>
      <c r="F765" s="717"/>
      <c r="G765" s="774"/>
      <c r="H765" s="1176"/>
      <c r="I765" s="1176"/>
      <c r="J765" s="1176"/>
      <c r="K765" s="1176"/>
      <c r="L765" s="1176"/>
      <c r="M765" s="1176"/>
      <c r="N765" s="1176"/>
      <c r="P765" s="1177"/>
      <c r="Q765" s="1177"/>
      <c r="R765" s="1177"/>
      <c r="S765" s="1177"/>
      <c r="T765" s="1177"/>
    </row>
    <row r="766" spans="1:20" ht="15.75" customHeight="1" thickBot="1">
      <c r="A766" s="604">
        <v>3108016</v>
      </c>
      <c r="B766" s="1142" t="s">
        <v>1005</v>
      </c>
      <c r="C766" s="1143"/>
      <c r="D766" s="1143"/>
      <c r="E766" s="1143"/>
      <c r="F766" s="1143"/>
      <c r="G766" s="1143"/>
      <c r="H766" s="1143"/>
      <c r="I766" s="1143"/>
      <c r="J766" s="1143"/>
      <c r="K766" s="1143"/>
      <c r="L766" s="1143"/>
      <c r="M766" s="1143"/>
      <c r="N766" s="1143"/>
      <c r="O766" s="605"/>
      <c r="P766" s="605"/>
      <c r="Q766" s="768"/>
      <c r="R766" s="605"/>
      <c r="S766" s="768"/>
      <c r="T766" s="769"/>
    </row>
    <row r="767" spans="1:20">
      <c r="A767" s="1144" t="s">
        <v>690</v>
      </c>
      <c r="B767" s="1144"/>
      <c r="C767" s="1144"/>
      <c r="D767" s="1146" t="s">
        <v>14</v>
      </c>
      <c r="E767" s="1148" t="s">
        <v>691</v>
      </c>
      <c r="F767" s="1148"/>
      <c r="G767" s="1148"/>
      <c r="H767" s="1148" t="s">
        <v>692</v>
      </c>
      <c r="I767" s="1148"/>
      <c r="J767" s="1148"/>
      <c r="K767" s="1148"/>
      <c r="L767" s="1148"/>
      <c r="M767" s="1148"/>
      <c r="N767" s="1149" t="s">
        <v>693</v>
      </c>
      <c r="P767" s="1150" t="s">
        <v>692</v>
      </c>
      <c r="Q767" s="1150"/>
      <c r="R767" s="1150"/>
      <c r="S767" s="1150"/>
      <c r="T767" s="1131" t="s">
        <v>693</v>
      </c>
    </row>
    <row r="768" spans="1:20">
      <c r="A768" s="1145"/>
      <c r="B768" s="1145"/>
      <c r="C768" s="1145"/>
      <c r="D768" s="1147"/>
      <c r="E768" s="706" t="s">
        <v>694</v>
      </c>
      <c r="F768" s="706"/>
      <c r="G768" s="770" t="s">
        <v>695</v>
      </c>
      <c r="H768" s="1133" t="s">
        <v>694</v>
      </c>
      <c r="I768" s="1133"/>
      <c r="J768" s="1133"/>
      <c r="K768" s="1134" t="s">
        <v>695</v>
      </c>
      <c r="L768" s="1134"/>
      <c r="M768" s="1134"/>
      <c r="N768" s="1134"/>
      <c r="P768" s="1135" t="s">
        <v>694</v>
      </c>
      <c r="Q768" s="1135"/>
      <c r="R768" s="1135" t="s">
        <v>695</v>
      </c>
      <c r="S768" s="1135"/>
      <c r="T768" s="1132"/>
    </row>
    <row r="769" spans="1:20">
      <c r="A769" s="551" t="s">
        <v>653</v>
      </c>
      <c r="B769" s="1136" t="s">
        <v>768</v>
      </c>
      <c r="C769" s="1136"/>
      <c r="D769" s="711">
        <v>6.0240000000000002E-2</v>
      </c>
      <c r="E769" s="552">
        <v>1</v>
      </c>
      <c r="F769" s="552"/>
      <c r="G769" s="771">
        <v>0</v>
      </c>
      <c r="H769" s="1137">
        <v>18.656700000000001</v>
      </c>
      <c r="I769" s="1137"/>
      <c r="J769" s="1137"/>
      <c r="K769" s="1138">
        <v>4.6837</v>
      </c>
      <c r="L769" s="1138"/>
      <c r="M769" s="1138"/>
      <c r="N769" s="772">
        <f>D769*(E769*H769+G769*K769)</f>
        <v>1.123879608</v>
      </c>
      <c r="P769" s="1139">
        <v>18.656700000000001</v>
      </c>
      <c r="Q769" s="1139"/>
      <c r="R769" s="1139">
        <v>4.6837</v>
      </c>
      <c r="S769" s="1139"/>
      <c r="T769" s="773">
        <f>D769*(E769*P769+G769*R769)</f>
        <v>1.123879608</v>
      </c>
    </row>
    <row r="770" spans="1:20">
      <c r="A770" s="551" t="s">
        <v>672</v>
      </c>
      <c r="B770" s="1136" t="s">
        <v>673</v>
      </c>
      <c r="C770" s="1136"/>
      <c r="D770" s="711">
        <v>6.0240000000000002E-2</v>
      </c>
      <c r="E770" s="552">
        <v>1</v>
      </c>
      <c r="F770" s="552"/>
      <c r="G770" s="771">
        <v>0</v>
      </c>
      <c r="H770" s="1137">
        <v>29.391100000000002</v>
      </c>
      <c r="I770" s="1137"/>
      <c r="J770" s="1137"/>
      <c r="K770" s="1138">
        <v>29.040800000000001</v>
      </c>
      <c r="L770" s="1138"/>
      <c r="M770" s="1138"/>
      <c r="N770" s="772">
        <f>D770*(E770*H770+G770*K770)</f>
        <v>1.7705198640000002</v>
      </c>
      <c r="P770" s="1139">
        <v>26.874500000000001</v>
      </c>
      <c r="Q770" s="1139"/>
      <c r="R770" s="1139">
        <v>26.5242</v>
      </c>
      <c r="S770" s="1139"/>
      <c r="T770" s="773">
        <f>D770*(E770*P770+G770*R770)</f>
        <v>1.6189198800000002</v>
      </c>
    </row>
    <row r="771" spans="1:20">
      <c r="A771" s="717"/>
      <c r="B771" s="717"/>
      <c r="C771" s="717"/>
      <c r="D771" s="717"/>
      <c r="E771" s="717"/>
      <c r="F771" s="717"/>
      <c r="G771" s="774"/>
      <c r="H771" s="1156" t="s">
        <v>696</v>
      </c>
      <c r="I771" s="1156"/>
      <c r="J771" s="1156"/>
      <c r="K771" s="1156"/>
      <c r="L771" s="1156"/>
      <c r="M771" s="1156"/>
      <c r="N771" s="773">
        <f>SUM(N769:N770)</f>
        <v>2.8943994719999999</v>
      </c>
      <c r="P771" s="1157" t="s">
        <v>696</v>
      </c>
      <c r="Q771" s="1157"/>
      <c r="R771" s="1157"/>
      <c r="S771" s="1157"/>
      <c r="T771" s="773">
        <f>SUM(T769:T770)</f>
        <v>2.7427994880000002</v>
      </c>
    </row>
    <row r="772" spans="1:20" ht="16.5">
      <c r="A772" s="1158" t="s">
        <v>178</v>
      </c>
      <c r="B772" s="1158"/>
      <c r="C772" s="1158"/>
      <c r="D772" s="1158"/>
      <c r="E772" s="1158"/>
      <c r="F772" s="705"/>
      <c r="G772" s="770" t="s">
        <v>697</v>
      </c>
      <c r="H772" s="1133" t="s">
        <v>698</v>
      </c>
      <c r="I772" s="1133"/>
      <c r="J772" s="1133"/>
      <c r="K772" s="1134" t="s">
        <v>699</v>
      </c>
      <c r="L772" s="1134"/>
      <c r="M772" s="1134"/>
      <c r="N772" s="770" t="s">
        <v>693</v>
      </c>
      <c r="P772" s="1135" t="s">
        <v>698</v>
      </c>
      <c r="Q772" s="1135"/>
      <c r="R772" s="1135" t="s">
        <v>699</v>
      </c>
      <c r="S772" s="1135"/>
      <c r="T772" s="775" t="s">
        <v>693</v>
      </c>
    </row>
    <row r="773" spans="1:20">
      <c r="A773" s="551" t="s">
        <v>762</v>
      </c>
      <c r="B773" s="1151" t="s">
        <v>763</v>
      </c>
      <c r="C773" s="1151"/>
      <c r="D773" s="1151"/>
      <c r="E773" s="1151"/>
      <c r="F773" s="713"/>
      <c r="G773" s="771" t="s">
        <v>702</v>
      </c>
      <c r="H773" s="1152">
        <v>0.65</v>
      </c>
      <c r="I773" s="1152"/>
      <c r="J773" s="1152"/>
      <c r="K773" s="1153">
        <v>24.789000000000001</v>
      </c>
      <c r="L773" s="1153"/>
      <c r="M773" s="1153"/>
      <c r="N773" s="773">
        <f>H773*K773</f>
        <v>16.112850000000002</v>
      </c>
      <c r="P773" s="1154">
        <v>0.65</v>
      </c>
      <c r="Q773" s="1154"/>
      <c r="R773" s="1155">
        <v>22.724799999999998</v>
      </c>
      <c r="S773" s="1155"/>
      <c r="T773" s="773">
        <f>P773*R773</f>
        <v>14.77112</v>
      </c>
    </row>
    <row r="774" spans="1:20">
      <c r="A774" s="551" t="s">
        <v>700</v>
      </c>
      <c r="B774" s="1151" t="s">
        <v>701</v>
      </c>
      <c r="C774" s="1151"/>
      <c r="D774" s="1151"/>
      <c r="E774" s="1151"/>
      <c r="F774" s="713"/>
      <c r="G774" s="771" t="s">
        <v>702</v>
      </c>
      <c r="H774" s="1152">
        <v>0.65</v>
      </c>
      <c r="I774" s="1152"/>
      <c r="J774" s="1152"/>
      <c r="K774" s="1153">
        <v>33.366300000000003</v>
      </c>
      <c r="L774" s="1153"/>
      <c r="M774" s="1153"/>
      <c r="N774" s="773">
        <f>H774*K774</f>
        <v>21.688095000000004</v>
      </c>
      <c r="P774" s="1154">
        <v>0.65</v>
      </c>
      <c r="Q774" s="1154"/>
      <c r="R774" s="1155">
        <v>30.311399999999999</v>
      </c>
      <c r="S774" s="1155"/>
      <c r="T774" s="773">
        <f>P774*R774</f>
        <v>19.70241</v>
      </c>
    </row>
    <row r="775" spans="1:20">
      <c r="A775" s="717"/>
      <c r="B775" s="717"/>
      <c r="C775" s="717"/>
      <c r="D775" s="717"/>
      <c r="E775" s="717"/>
      <c r="F775" s="717"/>
      <c r="G775" s="774"/>
      <c r="H775" s="1156" t="s">
        <v>707</v>
      </c>
      <c r="I775" s="1156"/>
      <c r="J775" s="1156"/>
      <c r="K775" s="1156"/>
      <c r="L775" s="1156"/>
      <c r="M775" s="1156"/>
      <c r="N775" s="773">
        <f>SUM(N773:N774)</f>
        <v>37.800945000000006</v>
      </c>
      <c r="P775" s="1157" t="s">
        <v>707</v>
      </c>
      <c r="Q775" s="1157"/>
      <c r="R775" s="1157"/>
      <c r="S775" s="1157"/>
      <c r="T775" s="773">
        <f>SUM(T773:T774)</f>
        <v>34.473529999999997</v>
      </c>
    </row>
    <row r="776" spans="1:20">
      <c r="A776" s="717"/>
      <c r="B776" s="717"/>
      <c r="C776" s="717"/>
      <c r="D776" s="717"/>
      <c r="E776" s="717"/>
      <c r="F776" s="717"/>
      <c r="G776" s="774"/>
      <c r="H776" s="1156" t="s">
        <v>708</v>
      </c>
      <c r="I776" s="1156"/>
      <c r="J776" s="1156"/>
      <c r="K776" s="1156"/>
      <c r="L776" s="1156"/>
      <c r="M776" s="1156"/>
      <c r="N776" s="773">
        <f>SUM(N771,N775)</f>
        <v>40.695344472000002</v>
      </c>
      <c r="P776" s="1157" t="s">
        <v>708</v>
      </c>
      <c r="Q776" s="1157"/>
      <c r="R776" s="1157"/>
      <c r="S776" s="1157"/>
      <c r="T776" s="773">
        <f>SUM(T771,T775)</f>
        <v>37.216329488</v>
      </c>
    </row>
    <row r="777" spans="1:20">
      <c r="A777" s="717"/>
      <c r="B777" s="717"/>
      <c r="C777" s="717"/>
      <c r="D777" s="717"/>
      <c r="E777" s="717"/>
      <c r="F777" s="717"/>
      <c r="G777" s="774"/>
      <c r="H777" s="1156" t="s">
        <v>709</v>
      </c>
      <c r="I777" s="1156"/>
      <c r="J777" s="1156"/>
      <c r="K777" s="1156"/>
      <c r="L777" s="1156"/>
      <c r="M777" s="1156"/>
      <c r="N777" s="773">
        <v>1</v>
      </c>
      <c r="P777" s="1157" t="s">
        <v>709</v>
      </c>
      <c r="Q777" s="1157"/>
      <c r="R777" s="1157"/>
      <c r="S777" s="1157"/>
      <c r="T777" s="561">
        <v>1</v>
      </c>
    </row>
    <row r="778" spans="1:20">
      <c r="A778" s="717"/>
      <c r="B778" s="717"/>
      <c r="C778" s="717"/>
      <c r="D778" s="717"/>
      <c r="E778" s="717"/>
      <c r="F778" s="717"/>
      <c r="G778" s="774"/>
      <c r="H778" s="1156" t="s">
        <v>710</v>
      </c>
      <c r="I778" s="1156"/>
      <c r="J778" s="1156"/>
      <c r="K778" s="1156"/>
      <c r="L778" s="1156"/>
      <c r="M778" s="1156"/>
      <c r="N778" s="776">
        <f>N776/N777</f>
        <v>40.695344472000002</v>
      </c>
      <c r="P778" s="1157" t="s">
        <v>710</v>
      </c>
      <c r="Q778" s="1157"/>
      <c r="R778" s="1157"/>
      <c r="S778" s="1157"/>
      <c r="T778" s="776">
        <f>T776/T777</f>
        <v>37.216329488</v>
      </c>
    </row>
    <row r="779" spans="1:20" ht="16.5">
      <c r="A779" s="1158" t="s">
        <v>711</v>
      </c>
      <c r="B779" s="1158"/>
      <c r="C779" s="1158"/>
      <c r="D779" s="1158"/>
      <c r="E779" s="1158"/>
      <c r="F779" s="705"/>
      <c r="G779" s="770" t="s">
        <v>697</v>
      </c>
      <c r="H779" s="1133" t="s">
        <v>698</v>
      </c>
      <c r="I779" s="1133"/>
      <c r="J779" s="1133"/>
      <c r="K779" s="1134" t="s">
        <v>712</v>
      </c>
      <c r="L779" s="1134"/>
      <c r="M779" s="1134"/>
      <c r="N779" s="770" t="s">
        <v>713</v>
      </c>
      <c r="P779" s="1135" t="s">
        <v>698</v>
      </c>
      <c r="Q779" s="1135"/>
      <c r="R779" s="1135" t="s">
        <v>712</v>
      </c>
      <c r="S779" s="1135"/>
      <c r="T779" s="775" t="s">
        <v>713</v>
      </c>
    </row>
    <row r="780" spans="1:20">
      <c r="A780" s="551" t="s">
        <v>542</v>
      </c>
      <c r="B780" s="1136" t="s">
        <v>543</v>
      </c>
      <c r="C780" s="1136"/>
      <c r="D780" s="1136"/>
      <c r="E780" s="1136"/>
      <c r="F780" s="710"/>
      <c r="G780" s="771" t="s">
        <v>524</v>
      </c>
      <c r="H780" s="1152">
        <v>0.64166000000000001</v>
      </c>
      <c r="I780" s="1152"/>
      <c r="J780" s="1152"/>
      <c r="K780" s="1180">
        <v>11.847</v>
      </c>
      <c r="L780" s="1180"/>
      <c r="M780" s="1180"/>
      <c r="N780" s="773">
        <f>H780*K780</f>
        <v>7.6017460200000002</v>
      </c>
      <c r="P780" s="1154">
        <v>0.64166000000000001</v>
      </c>
      <c r="Q780" s="1154"/>
      <c r="R780" s="1162">
        <f>K780</f>
        <v>11.847</v>
      </c>
      <c r="S780" s="1162"/>
      <c r="T780" s="561">
        <v>8.2053999999999991</v>
      </c>
    </row>
    <row r="781" spans="1:20">
      <c r="A781" s="551" t="s">
        <v>517</v>
      </c>
      <c r="B781" s="1136" t="s">
        <v>518</v>
      </c>
      <c r="C781" s="1136"/>
      <c r="D781" s="1136"/>
      <c r="E781" s="1136"/>
      <c r="F781" s="710"/>
      <c r="G781" s="771" t="s">
        <v>519</v>
      </c>
      <c r="H781" s="1152">
        <v>0.57750000000000001</v>
      </c>
      <c r="I781" s="1152"/>
      <c r="J781" s="1152"/>
      <c r="K781" s="1180">
        <v>55.9084</v>
      </c>
      <c r="L781" s="1180"/>
      <c r="M781" s="1180"/>
      <c r="N781" s="773">
        <f t="shared" ref="N781:N786" si="186">H781*K781</f>
        <v>32.287101</v>
      </c>
      <c r="P781" s="1154">
        <v>0.57750000000000001</v>
      </c>
      <c r="Q781" s="1154"/>
      <c r="R781" s="1162">
        <f t="shared" ref="R781:R786" si="187">K781</f>
        <v>55.9084</v>
      </c>
      <c r="S781" s="1162"/>
      <c r="T781" s="561">
        <v>34.522199999999998</v>
      </c>
    </row>
    <row r="782" spans="1:20">
      <c r="A782" s="551" t="s">
        <v>588</v>
      </c>
      <c r="B782" s="1136" t="s">
        <v>589</v>
      </c>
      <c r="C782" s="1136"/>
      <c r="D782" s="1136"/>
      <c r="E782" s="1136"/>
      <c r="F782" s="710"/>
      <c r="G782" s="771" t="s">
        <v>583</v>
      </c>
      <c r="H782" s="1152">
        <v>1.0529999999999999E-2</v>
      </c>
      <c r="I782" s="1152"/>
      <c r="J782" s="1152"/>
      <c r="K782" s="1180">
        <v>13.474</v>
      </c>
      <c r="L782" s="1180"/>
      <c r="M782" s="1180"/>
      <c r="N782" s="773">
        <f t="shared" si="186"/>
        <v>0.14188122</v>
      </c>
      <c r="P782" s="1154">
        <v>1.0529999999999999E-2</v>
      </c>
      <c r="Q782" s="1154"/>
      <c r="R782" s="1162">
        <f t="shared" si="187"/>
        <v>13.474</v>
      </c>
      <c r="S782" s="1162"/>
      <c r="T782" s="561">
        <v>0.13569999999999999</v>
      </c>
    </row>
    <row r="783" spans="1:20">
      <c r="A783" s="551" t="s">
        <v>562</v>
      </c>
      <c r="B783" s="1136" t="s">
        <v>563</v>
      </c>
      <c r="C783" s="1136"/>
      <c r="D783" s="1136"/>
      <c r="E783" s="1136"/>
      <c r="F783" s="710"/>
      <c r="G783" s="771" t="s">
        <v>524</v>
      </c>
      <c r="H783" s="1152">
        <v>0.28436</v>
      </c>
      <c r="I783" s="1152"/>
      <c r="J783" s="1152"/>
      <c r="K783" s="1180">
        <v>4.1128999999999998</v>
      </c>
      <c r="L783" s="1180"/>
      <c r="M783" s="1180"/>
      <c r="N783" s="773">
        <f t="shared" si="186"/>
        <v>1.1695442439999999</v>
      </c>
      <c r="P783" s="1154">
        <v>0.28436</v>
      </c>
      <c r="Q783" s="1154"/>
      <c r="R783" s="1162">
        <f t="shared" si="187"/>
        <v>4.1128999999999998</v>
      </c>
      <c r="S783" s="1162"/>
      <c r="T783" s="561">
        <v>1.2121</v>
      </c>
    </row>
    <row r="784" spans="1:20">
      <c r="A784" s="551" t="s">
        <v>546</v>
      </c>
      <c r="B784" s="1136" t="s">
        <v>547</v>
      </c>
      <c r="C784" s="1136"/>
      <c r="D784" s="1136"/>
      <c r="E784" s="1136"/>
      <c r="F784" s="710"/>
      <c r="G784" s="771" t="s">
        <v>508</v>
      </c>
      <c r="H784" s="1152">
        <v>0.20394999999999999</v>
      </c>
      <c r="I784" s="1152"/>
      <c r="J784" s="1152"/>
      <c r="K784" s="1180">
        <v>16.544499999999999</v>
      </c>
      <c r="L784" s="1180"/>
      <c r="M784" s="1180"/>
      <c r="N784" s="773">
        <f t="shared" si="186"/>
        <v>3.3742507749999997</v>
      </c>
      <c r="P784" s="1154">
        <v>0.20394999999999999</v>
      </c>
      <c r="Q784" s="1154"/>
      <c r="R784" s="1162">
        <f t="shared" si="187"/>
        <v>16.544499999999999</v>
      </c>
      <c r="S784" s="1162"/>
      <c r="T784" s="561">
        <v>3.3767999999999998</v>
      </c>
    </row>
    <row r="785" spans="1:20">
      <c r="A785" s="551" t="s">
        <v>529</v>
      </c>
      <c r="B785" s="1136" t="s">
        <v>530</v>
      </c>
      <c r="C785" s="1136"/>
      <c r="D785" s="1136"/>
      <c r="E785" s="1136"/>
      <c r="F785" s="710"/>
      <c r="G785" s="771" t="s">
        <v>524</v>
      </c>
      <c r="H785" s="1152">
        <v>2.9853900000000002</v>
      </c>
      <c r="I785" s="1152"/>
      <c r="J785" s="1152"/>
      <c r="K785" s="1180">
        <v>4.0045999999999999</v>
      </c>
      <c r="L785" s="1180"/>
      <c r="M785" s="1180"/>
      <c r="N785" s="773">
        <f t="shared" si="186"/>
        <v>11.955292794</v>
      </c>
      <c r="P785" s="1154">
        <v>2.9853900000000002</v>
      </c>
      <c r="Q785" s="1154"/>
      <c r="R785" s="1162">
        <f t="shared" si="187"/>
        <v>4.0045999999999999</v>
      </c>
      <c r="S785" s="1162"/>
      <c r="T785" s="561">
        <v>11.8729</v>
      </c>
    </row>
    <row r="786" spans="1:20">
      <c r="A786" s="551" t="s">
        <v>540</v>
      </c>
      <c r="B786" s="1136" t="s">
        <v>541</v>
      </c>
      <c r="C786" s="1136"/>
      <c r="D786" s="1136"/>
      <c r="E786" s="1136"/>
      <c r="F786" s="710"/>
      <c r="G786" s="771" t="s">
        <v>524</v>
      </c>
      <c r="H786" s="1152">
        <v>0.51334000000000002</v>
      </c>
      <c r="I786" s="1152"/>
      <c r="J786" s="1152"/>
      <c r="K786" s="1180">
        <v>12.2699</v>
      </c>
      <c r="L786" s="1180"/>
      <c r="M786" s="1180"/>
      <c r="N786" s="773">
        <f t="shared" si="186"/>
        <v>6.2986304660000005</v>
      </c>
      <c r="P786" s="1154">
        <v>0.51334000000000002</v>
      </c>
      <c r="Q786" s="1154"/>
      <c r="R786" s="1162">
        <f t="shared" si="187"/>
        <v>12.2699</v>
      </c>
      <c r="S786" s="1162"/>
      <c r="T786" s="561">
        <v>6.6478000000000002</v>
      </c>
    </row>
    <row r="787" spans="1:20">
      <c r="A787" s="717"/>
      <c r="B787" s="717"/>
      <c r="C787" s="717"/>
      <c r="D787" s="717"/>
      <c r="E787" s="717"/>
      <c r="F787" s="717"/>
      <c r="G787" s="774"/>
      <c r="H787" s="1156" t="s">
        <v>714</v>
      </c>
      <c r="I787" s="1156"/>
      <c r="J787" s="1156"/>
      <c r="K787" s="1156"/>
      <c r="L787" s="1156"/>
      <c r="M787" s="1156"/>
      <c r="N787" s="776">
        <f>SUM(N780:N786)</f>
        <v>62.828446519000003</v>
      </c>
      <c r="P787" s="1157" t="s">
        <v>714</v>
      </c>
      <c r="Q787" s="1157"/>
      <c r="R787" s="1157"/>
      <c r="S787" s="1157"/>
      <c r="T787" s="776">
        <f>SUM(T780:T786)</f>
        <v>65.972899999999996</v>
      </c>
    </row>
    <row r="788" spans="1:20" ht="16.5">
      <c r="A788" s="1158" t="s">
        <v>720</v>
      </c>
      <c r="B788" s="1158"/>
      <c r="C788" s="1158"/>
      <c r="D788" s="706" t="s">
        <v>6</v>
      </c>
      <c r="E788" s="1133" t="s">
        <v>721</v>
      </c>
      <c r="F788" s="1133"/>
      <c r="G788" s="1133"/>
      <c r="H788" s="1133" t="s">
        <v>698</v>
      </c>
      <c r="I788" s="1133"/>
      <c r="J788" s="1133"/>
      <c r="K788" s="1134" t="s">
        <v>715</v>
      </c>
      <c r="L788" s="1134"/>
      <c r="M788" s="1134"/>
      <c r="N788" s="770" t="s">
        <v>713</v>
      </c>
      <c r="P788" s="1135" t="s">
        <v>698</v>
      </c>
      <c r="Q788" s="1135"/>
      <c r="R788" s="1135" t="s">
        <v>715</v>
      </c>
      <c r="S788" s="1135"/>
      <c r="T788" s="775" t="s">
        <v>713</v>
      </c>
    </row>
    <row r="789" spans="1:20">
      <c r="A789" s="708" t="s">
        <v>542</v>
      </c>
      <c r="B789" s="1169" t="s">
        <v>769</v>
      </c>
      <c r="C789" s="1169"/>
      <c r="D789" s="708" t="s">
        <v>621</v>
      </c>
      <c r="E789" s="1170" t="s">
        <v>723</v>
      </c>
      <c r="F789" s="1170"/>
      <c r="G789" s="1170"/>
      <c r="H789" s="1171">
        <v>3.6099999999999999E-3</v>
      </c>
      <c r="I789" s="1171"/>
      <c r="J789" s="1171"/>
      <c r="K789" s="1172">
        <v>34.5</v>
      </c>
      <c r="L789" s="1173"/>
      <c r="M789" s="1173"/>
      <c r="N789" s="779">
        <f t="shared" ref="N789:N795" si="188">K789*H789</f>
        <v>0.124545</v>
      </c>
      <c r="P789" s="1174">
        <f t="shared" ref="P789:P795" si="189">H789</f>
        <v>3.6099999999999999E-3</v>
      </c>
      <c r="Q789" s="1174"/>
      <c r="R789" s="1175">
        <v>33.200000000000003</v>
      </c>
      <c r="S789" s="1175"/>
      <c r="T789" s="780">
        <f t="shared" ref="T789:T795" si="190">P789*R789</f>
        <v>0.11985200000000001</v>
      </c>
    </row>
    <row r="790" spans="1:20">
      <c r="A790" s="708" t="s">
        <v>517</v>
      </c>
      <c r="B790" s="1169" t="s">
        <v>770</v>
      </c>
      <c r="C790" s="1169"/>
      <c r="D790" s="708" t="s">
        <v>621</v>
      </c>
      <c r="E790" s="1170" t="s">
        <v>723</v>
      </c>
      <c r="F790" s="1170"/>
      <c r="G790" s="1170"/>
      <c r="H790" s="1171">
        <v>8.09E-3</v>
      </c>
      <c r="I790" s="1171"/>
      <c r="J790" s="1171"/>
      <c r="K790" s="1172">
        <v>34.5</v>
      </c>
      <c r="L790" s="1173"/>
      <c r="M790" s="1173"/>
      <c r="N790" s="779">
        <f t="shared" si="188"/>
        <v>0.27910499999999999</v>
      </c>
      <c r="P790" s="1174">
        <f t="shared" si="189"/>
        <v>8.09E-3</v>
      </c>
      <c r="Q790" s="1174"/>
      <c r="R790" s="1175">
        <v>33.200000000000003</v>
      </c>
      <c r="S790" s="1175"/>
      <c r="T790" s="780">
        <f t="shared" si="190"/>
        <v>0.26858800000000005</v>
      </c>
    </row>
    <row r="791" spans="1:20">
      <c r="A791" s="708" t="s">
        <v>588</v>
      </c>
      <c r="B791" s="1169" t="s">
        <v>771</v>
      </c>
      <c r="C791" s="1169"/>
      <c r="D791" s="708" t="s">
        <v>621</v>
      </c>
      <c r="E791" s="1170" t="s">
        <v>723</v>
      </c>
      <c r="F791" s="1170"/>
      <c r="G791" s="1170"/>
      <c r="H791" s="1171">
        <v>1.0000000000000001E-5</v>
      </c>
      <c r="I791" s="1171"/>
      <c r="J791" s="1171"/>
      <c r="K791" s="1172">
        <v>34.5</v>
      </c>
      <c r="L791" s="1173"/>
      <c r="M791" s="1173"/>
      <c r="N791" s="779">
        <f t="shared" si="188"/>
        <v>3.4500000000000004E-4</v>
      </c>
      <c r="P791" s="1174">
        <f t="shared" si="189"/>
        <v>1.0000000000000001E-5</v>
      </c>
      <c r="Q791" s="1174"/>
      <c r="R791" s="1175">
        <v>33.200000000000003</v>
      </c>
      <c r="S791" s="1175"/>
      <c r="T791" s="780">
        <f t="shared" si="190"/>
        <v>3.3200000000000005E-4</v>
      </c>
    </row>
    <row r="792" spans="1:20">
      <c r="A792" s="708" t="s">
        <v>562</v>
      </c>
      <c r="B792" s="1169" t="s">
        <v>772</v>
      </c>
      <c r="C792" s="1169"/>
      <c r="D792" s="708" t="s">
        <v>621</v>
      </c>
      <c r="E792" s="1170" t="s">
        <v>723</v>
      </c>
      <c r="F792" s="1170"/>
      <c r="G792" s="1170"/>
      <c r="H792" s="1171">
        <v>5.2999999999999998E-4</v>
      </c>
      <c r="I792" s="1171"/>
      <c r="J792" s="1171"/>
      <c r="K792" s="1172">
        <v>34.5</v>
      </c>
      <c r="L792" s="1173"/>
      <c r="M792" s="1173"/>
      <c r="N792" s="779">
        <f t="shared" si="188"/>
        <v>1.8284999999999999E-2</v>
      </c>
      <c r="P792" s="1174">
        <f t="shared" si="189"/>
        <v>5.2999999999999998E-4</v>
      </c>
      <c r="Q792" s="1174"/>
      <c r="R792" s="1175">
        <v>33.200000000000003</v>
      </c>
      <c r="S792" s="1175"/>
      <c r="T792" s="780">
        <f t="shared" si="190"/>
        <v>1.7596000000000001E-2</v>
      </c>
    </row>
    <row r="793" spans="1:20">
      <c r="A793" s="708" t="s">
        <v>546</v>
      </c>
      <c r="B793" s="1169" t="s">
        <v>773</v>
      </c>
      <c r="C793" s="1169"/>
      <c r="D793" s="708" t="s">
        <v>621</v>
      </c>
      <c r="E793" s="1170" t="s">
        <v>723</v>
      </c>
      <c r="F793" s="1170"/>
      <c r="G793" s="1170"/>
      <c r="H793" s="1171">
        <v>2.0000000000000001E-4</v>
      </c>
      <c r="I793" s="1171"/>
      <c r="J793" s="1171"/>
      <c r="K793" s="1172">
        <v>34.5</v>
      </c>
      <c r="L793" s="1173"/>
      <c r="M793" s="1173"/>
      <c r="N793" s="779">
        <f t="shared" si="188"/>
        <v>6.9000000000000008E-3</v>
      </c>
      <c r="P793" s="1174">
        <f t="shared" si="189"/>
        <v>2.0000000000000001E-4</v>
      </c>
      <c r="Q793" s="1174"/>
      <c r="R793" s="1175">
        <v>33.200000000000003</v>
      </c>
      <c r="S793" s="1175"/>
      <c r="T793" s="780">
        <f t="shared" si="190"/>
        <v>6.6400000000000009E-3</v>
      </c>
    </row>
    <row r="794" spans="1:20">
      <c r="A794" s="708" t="s">
        <v>529</v>
      </c>
      <c r="B794" s="1169" t="s">
        <v>774</v>
      </c>
      <c r="C794" s="1169"/>
      <c r="D794" s="708" t="s">
        <v>621</v>
      </c>
      <c r="E794" s="1170" t="s">
        <v>723</v>
      </c>
      <c r="F794" s="1170"/>
      <c r="G794" s="1170"/>
      <c r="H794" s="1171">
        <v>7.4599999999999996E-3</v>
      </c>
      <c r="I794" s="1171"/>
      <c r="J794" s="1171"/>
      <c r="K794" s="1172">
        <v>34.5</v>
      </c>
      <c r="L794" s="1173"/>
      <c r="M794" s="1173"/>
      <c r="N794" s="779">
        <f t="shared" si="188"/>
        <v>0.25736999999999999</v>
      </c>
      <c r="P794" s="1174">
        <f t="shared" si="189"/>
        <v>7.4599999999999996E-3</v>
      </c>
      <c r="Q794" s="1174"/>
      <c r="R794" s="1175">
        <v>33.200000000000003</v>
      </c>
      <c r="S794" s="1175"/>
      <c r="T794" s="780">
        <f t="shared" si="190"/>
        <v>0.247672</v>
      </c>
    </row>
    <row r="795" spans="1:20">
      <c r="A795" s="708" t="s">
        <v>540</v>
      </c>
      <c r="B795" s="1169" t="s">
        <v>775</v>
      </c>
      <c r="C795" s="1169"/>
      <c r="D795" s="708" t="s">
        <v>621</v>
      </c>
      <c r="E795" s="1170" t="s">
        <v>723</v>
      </c>
      <c r="F795" s="1170"/>
      <c r="G795" s="1170"/>
      <c r="H795" s="1171">
        <v>3.8500000000000001E-3</v>
      </c>
      <c r="I795" s="1171"/>
      <c r="J795" s="1171"/>
      <c r="K795" s="1172">
        <v>34.5</v>
      </c>
      <c r="L795" s="1173"/>
      <c r="M795" s="1173"/>
      <c r="N795" s="779">
        <f t="shared" si="188"/>
        <v>0.132825</v>
      </c>
      <c r="P795" s="1174">
        <f t="shared" si="189"/>
        <v>3.8500000000000001E-3</v>
      </c>
      <c r="Q795" s="1174"/>
      <c r="R795" s="1175">
        <v>33.200000000000003</v>
      </c>
      <c r="S795" s="1175"/>
      <c r="T795" s="780">
        <f t="shared" si="190"/>
        <v>0.12782000000000002</v>
      </c>
    </row>
    <row r="796" spans="1:20">
      <c r="A796" s="717"/>
      <c r="B796" s="717"/>
      <c r="C796" s="717"/>
      <c r="D796" s="717"/>
      <c r="E796" s="717"/>
      <c r="F796" s="717"/>
      <c r="G796" s="774"/>
      <c r="H796" s="1156" t="s">
        <v>726</v>
      </c>
      <c r="I796" s="1156"/>
      <c r="J796" s="1156"/>
      <c r="K796" s="1156"/>
      <c r="L796" s="1156"/>
      <c r="M796" s="1156"/>
      <c r="N796" s="776">
        <f>SUM(N789:N795)</f>
        <v>0.81937499999999996</v>
      </c>
      <c r="P796" s="1157" t="s">
        <v>726</v>
      </c>
      <c r="Q796" s="1157"/>
      <c r="R796" s="1157"/>
      <c r="S796" s="1157"/>
      <c r="T796" s="776">
        <f>SUM(T789:T795)</f>
        <v>0.78850000000000009</v>
      </c>
    </row>
    <row r="797" spans="1:20">
      <c r="A797" s="1158" t="s">
        <v>727</v>
      </c>
      <c r="B797" s="1158"/>
      <c r="C797" s="1133" t="s">
        <v>728</v>
      </c>
      <c r="D797" s="1133" t="s">
        <v>45</v>
      </c>
      <c r="E797" s="1133" t="s">
        <v>44</v>
      </c>
      <c r="F797" s="1133"/>
      <c r="G797" s="1133"/>
      <c r="H797" s="1133" t="s">
        <v>43</v>
      </c>
      <c r="I797" s="1133"/>
      <c r="J797" s="1133"/>
      <c r="K797" s="1134" t="s">
        <v>141</v>
      </c>
      <c r="L797" s="1134"/>
      <c r="M797" s="1134"/>
      <c r="N797" s="1134" t="s">
        <v>713</v>
      </c>
      <c r="P797" s="1135" t="s">
        <v>43</v>
      </c>
      <c r="Q797" s="1135"/>
      <c r="R797" s="1135" t="s">
        <v>141</v>
      </c>
      <c r="S797" s="1135"/>
      <c r="T797" s="1132" t="s">
        <v>713</v>
      </c>
    </row>
    <row r="798" spans="1:20">
      <c r="A798" s="1158"/>
      <c r="B798" s="1158"/>
      <c r="C798" s="1133"/>
      <c r="D798" s="1133"/>
      <c r="E798" s="706" t="s">
        <v>112</v>
      </c>
      <c r="F798" s="706"/>
      <c r="G798" s="770" t="s">
        <v>729</v>
      </c>
      <c r="H798" s="706" t="s">
        <v>112</v>
      </c>
      <c r="I798" s="706"/>
      <c r="J798" s="770" t="s">
        <v>729</v>
      </c>
      <c r="K798" s="770" t="s">
        <v>112</v>
      </c>
      <c r="L798" s="770"/>
      <c r="M798" s="770" t="s">
        <v>729</v>
      </c>
      <c r="N798" s="1134"/>
      <c r="P798" s="704" t="s">
        <v>112</v>
      </c>
      <c r="Q798" s="775" t="s">
        <v>729</v>
      </c>
      <c r="R798" s="704" t="s">
        <v>112</v>
      </c>
      <c r="S798" s="775" t="s">
        <v>729</v>
      </c>
      <c r="T798" s="1132"/>
    </row>
    <row r="799" spans="1:20" ht="16.5">
      <c r="A799" s="708" t="s">
        <v>542</v>
      </c>
      <c r="B799" s="707" t="s">
        <v>769</v>
      </c>
      <c r="C799" s="708" t="s">
        <v>227</v>
      </c>
      <c r="D799" s="709">
        <v>3.6099999999999999E-3</v>
      </c>
      <c r="E799" s="553">
        <v>0</v>
      </c>
      <c r="F799" s="606" t="s">
        <v>937</v>
      </c>
      <c r="G799" s="781">
        <v>1.08</v>
      </c>
      <c r="H799" s="553">
        <v>20.3</v>
      </c>
      <c r="I799" s="607" t="s">
        <v>938</v>
      </c>
      <c r="J799" s="781">
        <v>0.87</v>
      </c>
      <c r="K799" s="782">
        <v>305</v>
      </c>
      <c r="L799" s="783" t="s">
        <v>939</v>
      </c>
      <c r="M799" s="781">
        <v>0.7</v>
      </c>
      <c r="N799" s="782">
        <f t="shared" ref="N799:N805" si="191">$D799*(H799*J799+K799*M799)</f>
        <v>0.83449121000000004</v>
      </c>
      <c r="P799" s="554">
        <f t="shared" ref="P799:P805" si="192">H799</f>
        <v>20.3</v>
      </c>
      <c r="Q799" s="781">
        <v>1.35</v>
      </c>
      <c r="R799" s="554">
        <f t="shared" ref="R799:R805" si="193">K799</f>
        <v>305</v>
      </c>
      <c r="S799" s="781">
        <v>1.07</v>
      </c>
      <c r="T799" s="782">
        <f t="shared" ref="T799:T805" si="194">$D799*(P799*Q799+R799*S799)</f>
        <v>1.27705555</v>
      </c>
    </row>
    <row r="800" spans="1:20" ht="16.5">
      <c r="A800" s="708" t="s">
        <v>517</v>
      </c>
      <c r="B800" s="707" t="s">
        <v>770</v>
      </c>
      <c r="C800" s="708" t="s">
        <v>227</v>
      </c>
      <c r="D800" s="709">
        <v>8.09E-3</v>
      </c>
      <c r="E800" s="553">
        <v>0</v>
      </c>
      <c r="F800" s="606" t="s">
        <v>937</v>
      </c>
      <c r="G800" s="781">
        <v>1.08</v>
      </c>
      <c r="H800" s="553">
        <v>20.3</v>
      </c>
      <c r="I800" s="607" t="s">
        <v>938</v>
      </c>
      <c r="J800" s="781">
        <v>0.87</v>
      </c>
      <c r="K800" s="782">
        <v>522</v>
      </c>
      <c r="L800" s="783" t="s">
        <v>939</v>
      </c>
      <c r="M800" s="781">
        <v>0.7</v>
      </c>
      <c r="N800" s="782">
        <f t="shared" si="191"/>
        <v>3.0989634899999996</v>
      </c>
      <c r="P800" s="554">
        <f t="shared" si="192"/>
        <v>20.3</v>
      </c>
      <c r="Q800" s="781">
        <v>1.35</v>
      </c>
      <c r="R800" s="554">
        <f t="shared" si="193"/>
        <v>522</v>
      </c>
      <c r="S800" s="781">
        <v>1.07</v>
      </c>
      <c r="T800" s="782">
        <f t="shared" si="194"/>
        <v>4.7402950500000003</v>
      </c>
    </row>
    <row r="801" spans="1:20" ht="16.5">
      <c r="A801" s="708" t="s">
        <v>588</v>
      </c>
      <c r="B801" s="707" t="s">
        <v>771</v>
      </c>
      <c r="C801" s="708" t="s">
        <v>227</v>
      </c>
      <c r="D801" s="709">
        <v>1.0000000000000001E-5</v>
      </c>
      <c r="E801" s="553">
        <v>0</v>
      </c>
      <c r="F801" s="606" t="s">
        <v>937</v>
      </c>
      <c r="G801" s="781">
        <v>1.08</v>
      </c>
      <c r="H801" s="553">
        <v>20.3</v>
      </c>
      <c r="I801" s="607" t="s">
        <v>938</v>
      </c>
      <c r="J801" s="781">
        <v>0.87</v>
      </c>
      <c r="K801" s="782">
        <v>305</v>
      </c>
      <c r="L801" s="783" t="s">
        <v>939</v>
      </c>
      <c r="M801" s="781">
        <v>0.7</v>
      </c>
      <c r="N801" s="782">
        <f t="shared" si="191"/>
        <v>2.3116100000000004E-3</v>
      </c>
      <c r="P801" s="554">
        <f t="shared" si="192"/>
        <v>20.3</v>
      </c>
      <c r="Q801" s="781">
        <v>1.35</v>
      </c>
      <c r="R801" s="554">
        <f t="shared" si="193"/>
        <v>305</v>
      </c>
      <c r="S801" s="781">
        <v>1.07</v>
      </c>
      <c r="T801" s="782">
        <f t="shared" si="194"/>
        <v>3.5375500000000004E-3</v>
      </c>
    </row>
    <row r="802" spans="1:20" ht="16.5">
      <c r="A802" s="708" t="s">
        <v>562</v>
      </c>
      <c r="B802" s="707" t="s">
        <v>772</v>
      </c>
      <c r="C802" s="708" t="s">
        <v>227</v>
      </c>
      <c r="D802" s="709">
        <v>5.2999999999999998E-4</v>
      </c>
      <c r="E802" s="553">
        <v>0</v>
      </c>
      <c r="F802" s="606" t="s">
        <v>937</v>
      </c>
      <c r="G802" s="781">
        <v>1.08</v>
      </c>
      <c r="H802" s="553">
        <v>20.3</v>
      </c>
      <c r="I802" s="607" t="s">
        <v>938</v>
      </c>
      <c r="J802" s="781">
        <v>0.87</v>
      </c>
      <c r="K802" s="782">
        <v>305</v>
      </c>
      <c r="L802" s="783" t="s">
        <v>939</v>
      </c>
      <c r="M802" s="781">
        <v>0.7</v>
      </c>
      <c r="N802" s="782">
        <f t="shared" si="191"/>
        <v>0.12251532999999999</v>
      </c>
      <c r="P802" s="554">
        <f t="shared" si="192"/>
        <v>20.3</v>
      </c>
      <c r="Q802" s="781">
        <v>1.35</v>
      </c>
      <c r="R802" s="554">
        <f t="shared" si="193"/>
        <v>305</v>
      </c>
      <c r="S802" s="781">
        <v>1.07</v>
      </c>
      <c r="T802" s="782">
        <f t="shared" si="194"/>
        <v>0.18749014999999999</v>
      </c>
    </row>
    <row r="803" spans="1:20" ht="16.5">
      <c r="A803" s="708" t="s">
        <v>546</v>
      </c>
      <c r="B803" s="707" t="s">
        <v>773</v>
      </c>
      <c r="C803" s="708" t="s">
        <v>227</v>
      </c>
      <c r="D803" s="709">
        <v>2.0000000000000001E-4</v>
      </c>
      <c r="E803" s="553">
        <v>0</v>
      </c>
      <c r="F803" s="606" t="s">
        <v>937</v>
      </c>
      <c r="G803" s="781">
        <v>1.08</v>
      </c>
      <c r="H803" s="553">
        <v>20.3</v>
      </c>
      <c r="I803" s="607" t="s">
        <v>938</v>
      </c>
      <c r="J803" s="781">
        <v>0.87</v>
      </c>
      <c r="K803" s="782">
        <v>305</v>
      </c>
      <c r="L803" s="783" t="s">
        <v>939</v>
      </c>
      <c r="M803" s="781">
        <v>0.7</v>
      </c>
      <c r="N803" s="782">
        <f t="shared" si="191"/>
        <v>4.6232200000000001E-2</v>
      </c>
      <c r="P803" s="554">
        <f t="shared" si="192"/>
        <v>20.3</v>
      </c>
      <c r="Q803" s="781">
        <v>1.35</v>
      </c>
      <c r="R803" s="554">
        <f t="shared" si="193"/>
        <v>305</v>
      </c>
      <c r="S803" s="781">
        <v>1.07</v>
      </c>
      <c r="T803" s="782">
        <f t="shared" si="194"/>
        <v>7.0751000000000008E-2</v>
      </c>
    </row>
    <row r="804" spans="1:20" ht="16.5">
      <c r="A804" s="708" t="s">
        <v>529</v>
      </c>
      <c r="B804" s="707" t="s">
        <v>774</v>
      </c>
      <c r="C804" s="708" t="s">
        <v>227</v>
      </c>
      <c r="D804" s="709">
        <v>7.4599999999999996E-3</v>
      </c>
      <c r="E804" s="553">
        <v>0</v>
      </c>
      <c r="F804" s="606" t="s">
        <v>937</v>
      </c>
      <c r="G804" s="781">
        <v>1.08</v>
      </c>
      <c r="H804" s="553">
        <v>20.3</v>
      </c>
      <c r="I804" s="607" t="s">
        <v>938</v>
      </c>
      <c r="J804" s="781">
        <v>0.87</v>
      </c>
      <c r="K804" s="782">
        <v>305</v>
      </c>
      <c r="L804" s="783" t="s">
        <v>939</v>
      </c>
      <c r="M804" s="781">
        <v>0.7</v>
      </c>
      <c r="N804" s="782">
        <f t="shared" si="191"/>
        <v>1.7244610599999999</v>
      </c>
      <c r="P804" s="554">
        <f t="shared" si="192"/>
        <v>20.3</v>
      </c>
      <c r="Q804" s="781">
        <v>1.35</v>
      </c>
      <c r="R804" s="554">
        <f t="shared" si="193"/>
        <v>305</v>
      </c>
      <c r="S804" s="781">
        <v>1.07</v>
      </c>
      <c r="T804" s="782">
        <f t="shared" si="194"/>
        <v>2.6390122999999996</v>
      </c>
    </row>
    <row r="805" spans="1:20" ht="16.5">
      <c r="A805" s="708" t="s">
        <v>540</v>
      </c>
      <c r="B805" s="707" t="s">
        <v>775</v>
      </c>
      <c r="C805" s="708" t="s">
        <v>227</v>
      </c>
      <c r="D805" s="709">
        <v>3.8500000000000001E-3</v>
      </c>
      <c r="E805" s="553">
        <v>0</v>
      </c>
      <c r="F805" s="606" t="s">
        <v>937</v>
      </c>
      <c r="G805" s="781">
        <v>1.08</v>
      </c>
      <c r="H805" s="553">
        <v>20.3</v>
      </c>
      <c r="I805" s="607" t="s">
        <v>938</v>
      </c>
      <c r="J805" s="781">
        <v>0.87</v>
      </c>
      <c r="K805" s="782">
        <v>305</v>
      </c>
      <c r="L805" s="783" t="s">
        <v>939</v>
      </c>
      <c r="M805" s="781">
        <v>0.7</v>
      </c>
      <c r="N805" s="782">
        <f t="shared" si="191"/>
        <v>0.88996985000000006</v>
      </c>
      <c r="P805" s="554">
        <f t="shared" si="192"/>
        <v>20.3</v>
      </c>
      <c r="Q805" s="781">
        <v>1.35</v>
      </c>
      <c r="R805" s="554">
        <f t="shared" si="193"/>
        <v>305</v>
      </c>
      <c r="S805" s="781">
        <v>1.07</v>
      </c>
      <c r="T805" s="782">
        <f t="shared" si="194"/>
        <v>1.36195675</v>
      </c>
    </row>
    <row r="806" spans="1:20">
      <c r="A806" s="717"/>
      <c r="B806" s="717"/>
      <c r="C806" s="717"/>
      <c r="D806" s="717"/>
      <c r="E806" s="717"/>
      <c r="F806" s="717"/>
      <c r="G806" s="774"/>
      <c r="H806" s="1156" t="s">
        <v>730</v>
      </c>
      <c r="I806" s="1156"/>
      <c r="J806" s="1156"/>
      <c r="K806" s="1156"/>
      <c r="L806" s="1156"/>
      <c r="M806" s="1156"/>
      <c r="N806" s="776">
        <f>SUM(N799:N805)</f>
        <v>6.7189447500000004</v>
      </c>
      <c r="P806" s="1157" t="s">
        <v>730</v>
      </c>
      <c r="Q806" s="1157"/>
      <c r="R806" s="1157"/>
      <c r="S806" s="1157"/>
      <c r="T806" s="776">
        <f>SUM(T799:T805)</f>
        <v>10.280098349999999</v>
      </c>
    </row>
    <row r="807" spans="1:20">
      <c r="A807" s="717"/>
      <c r="B807" s="717"/>
      <c r="C807" s="717"/>
      <c r="D807" s="717"/>
      <c r="E807" s="717"/>
      <c r="F807" s="717"/>
      <c r="G807" s="774"/>
      <c r="H807" s="1156" t="s">
        <v>731</v>
      </c>
      <c r="I807" s="1156"/>
      <c r="J807" s="1156"/>
      <c r="K807" s="1156"/>
      <c r="L807" s="1156"/>
      <c r="M807" s="1156"/>
      <c r="N807" s="773">
        <f>SUM(N778,N787,N796,N806)</f>
        <v>111.062110741</v>
      </c>
      <c r="P807" s="1157" t="s">
        <v>731</v>
      </c>
      <c r="Q807" s="1157"/>
      <c r="R807" s="1157"/>
      <c r="S807" s="1157"/>
      <c r="T807" s="773">
        <f>SUM(T778,T787,T796,T806)</f>
        <v>114.257827838</v>
      </c>
    </row>
    <row r="808" spans="1:20">
      <c r="A808" s="717"/>
      <c r="B808" s="717"/>
      <c r="C808" s="717"/>
      <c r="D808" s="717"/>
      <c r="E808" s="717"/>
      <c r="F808" s="717"/>
      <c r="G808" s="774"/>
      <c r="H808" s="1156" t="s">
        <v>732</v>
      </c>
      <c r="I808" s="1156"/>
      <c r="J808" s="1156"/>
      <c r="K808" s="1156"/>
      <c r="L808" s="1156"/>
      <c r="M808" s="1156"/>
      <c r="N808" s="776">
        <f>N807</f>
        <v>111.062110741</v>
      </c>
      <c r="P808" s="1157" t="s">
        <v>732</v>
      </c>
      <c r="Q808" s="1157"/>
      <c r="R808" s="1157"/>
      <c r="S808" s="1157"/>
      <c r="T808" s="776">
        <f>T807</f>
        <v>114.257827838</v>
      </c>
    </row>
    <row r="809" spans="1:20" ht="15.75" thickBot="1">
      <c r="A809" s="717"/>
      <c r="B809" s="717"/>
      <c r="C809" s="717"/>
      <c r="D809" s="717"/>
      <c r="E809" s="717"/>
      <c r="F809" s="717"/>
      <c r="G809" s="774"/>
      <c r="H809" s="1176"/>
      <c r="I809" s="1176"/>
      <c r="J809" s="1176"/>
      <c r="K809" s="1176"/>
      <c r="L809" s="1176"/>
      <c r="M809" s="1176"/>
      <c r="N809" s="1176"/>
      <c r="P809" s="1177"/>
      <c r="Q809" s="1177"/>
      <c r="R809" s="1177"/>
      <c r="S809" s="1177"/>
      <c r="T809" s="1177"/>
    </row>
    <row r="810" spans="1:20" ht="15.75" customHeight="1" thickBot="1">
      <c r="A810" s="604">
        <v>1107900</v>
      </c>
      <c r="B810" s="1142" t="s">
        <v>1016</v>
      </c>
      <c r="C810" s="1143"/>
      <c r="D810" s="1143"/>
      <c r="E810" s="1143"/>
      <c r="F810" s="1143"/>
      <c r="G810" s="1143"/>
      <c r="H810" s="1143"/>
      <c r="I810" s="1143"/>
      <c r="J810" s="1143"/>
      <c r="K810" s="1143"/>
      <c r="L810" s="1143"/>
      <c r="M810" s="1143"/>
      <c r="N810" s="1143"/>
      <c r="O810" s="605"/>
      <c r="P810" s="605"/>
      <c r="Q810" s="768"/>
      <c r="R810" s="605"/>
      <c r="S810" s="768"/>
      <c r="T810" s="769"/>
    </row>
    <row r="811" spans="1:20">
      <c r="A811" s="1144" t="s">
        <v>690</v>
      </c>
      <c r="B811" s="1144"/>
      <c r="C811" s="1144"/>
      <c r="D811" s="1146" t="s">
        <v>14</v>
      </c>
      <c r="E811" s="1148" t="s">
        <v>691</v>
      </c>
      <c r="F811" s="1148"/>
      <c r="G811" s="1148"/>
      <c r="H811" s="1148" t="s">
        <v>692</v>
      </c>
      <c r="I811" s="1148"/>
      <c r="J811" s="1148"/>
      <c r="K811" s="1148"/>
      <c r="L811" s="1148"/>
      <c r="M811" s="1148"/>
      <c r="N811" s="1149" t="s">
        <v>693</v>
      </c>
      <c r="P811" s="1150" t="s">
        <v>692</v>
      </c>
      <c r="Q811" s="1150"/>
      <c r="R811" s="1150"/>
      <c r="S811" s="1150"/>
      <c r="T811" s="1131" t="s">
        <v>693</v>
      </c>
    </row>
    <row r="812" spans="1:20">
      <c r="A812" s="1145"/>
      <c r="B812" s="1145"/>
      <c r="C812" s="1145"/>
      <c r="D812" s="1147"/>
      <c r="E812" s="706" t="s">
        <v>694</v>
      </c>
      <c r="F812" s="706"/>
      <c r="G812" s="770" t="s">
        <v>695</v>
      </c>
      <c r="H812" s="1133" t="s">
        <v>694</v>
      </c>
      <c r="I812" s="1133"/>
      <c r="J812" s="1133"/>
      <c r="K812" s="1134" t="s">
        <v>695</v>
      </c>
      <c r="L812" s="1134"/>
      <c r="M812" s="1134"/>
      <c r="N812" s="1134"/>
      <c r="P812" s="1135" t="s">
        <v>694</v>
      </c>
      <c r="Q812" s="1135"/>
      <c r="R812" s="1135" t="s">
        <v>695</v>
      </c>
      <c r="S812" s="1135"/>
      <c r="T812" s="1132"/>
    </row>
    <row r="813" spans="1:20">
      <c r="A813" s="551" t="s">
        <v>645</v>
      </c>
      <c r="B813" s="1136" t="s">
        <v>776</v>
      </c>
      <c r="C813" s="1136"/>
      <c r="D813" s="711">
        <v>1</v>
      </c>
      <c r="E813" s="552">
        <v>1</v>
      </c>
      <c r="F813" s="552"/>
      <c r="G813" s="771">
        <v>0</v>
      </c>
      <c r="H813" s="1137">
        <v>1.1133</v>
      </c>
      <c r="I813" s="1137"/>
      <c r="J813" s="1137"/>
      <c r="K813" s="1138">
        <v>0.74790000000000001</v>
      </c>
      <c r="L813" s="1138"/>
      <c r="M813" s="1138"/>
      <c r="N813" s="772">
        <f>D813*(E813*H813+G813*K813)</f>
        <v>1.1133</v>
      </c>
      <c r="P813" s="1139">
        <v>1.1133</v>
      </c>
      <c r="Q813" s="1139"/>
      <c r="R813" s="1139">
        <v>0.74790000000000001</v>
      </c>
      <c r="S813" s="1139"/>
      <c r="T813" s="773">
        <f>D813*(E813*P813+G813*R813)</f>
        <v>1.1133</v>
      </c>
    </row>
    <row r="814" spans="1:20">
      <c r="A814" s="551" t="s">
        <v>646</v>
      </c>
      <c r="B814" s="1136" t="s">
        <v>647</v>
      </c>
      <c r="C814" s="1136"/>
      <c r="D814" s="711">
        <v>1</v>
      </c>
      <c r="E814" s="552">
        <v>1</v>
      </c>
      <c r="F814" s="552"/>
      <c r="G814" s="771">
        <v>0</v>
      </c>
      <c r="H814" s="1137">
        <v>53.273899999999998</v>
      </c>
      <c r="I814" s="1137"/>
      <c r="J814" s="1137"/>
      <c r="K814" s="1138">
        <v>32.102400000000003</v>
      </c>
      <c r="L814" s="1138"/>
      <c r="M814" s="1138"/>
      <c r="N814" s="772">
        <f>D814*(E814*H814+G814*K814)</f>
        <v>53.273899999999998</v>
      </c>
      <c r="P814" s="1139">
        <v>50.757300000000001</v>
      </c>
      <c r="Q814" s="1139"/>
      <c r="R814" s="1139">
        <v>29.585799999999999</v>
      </c>
      <c r="S814" s="1139"/>
      <c r="T814" s="773">
        <f>D814*(E814*P814+G814*R814)</f>
        <v>50.757300000000001</v>
      </c>
    </row>
    <row r="815" spans="1:20">
      <c r="A815" s="551" t="s">
        <v>648</v>
      </c>
      <c r="B815" s="1136" t="s">
        <v>649</v>
      </c>
      <c r="C815" s="1136"/>
      <c r="D815" s="711">
        <v>4</v>
      </c>
      <c r="E815" s="552">
        <v>0.86</v>
      </c>
      <c r="F815" s="552"/>
      <c r="G815" s="771">
        <v>0.14000000000000001</v>
      </c>
      <c r="H815" s="1137">
        <v>0.70520000000000005</v>
      </c>
      <c r="I815" s="1137"/>
      <c r="J815" s="1137"/>
      <c r="K815" s="1138">
        <v>0.47939999999999999</v>
      </c>
      <c r="L815" s="1138"/>
      <c r="M815" s="1138"/>
      <c r="N815" s="772">
        <f>D815*(E815*H815+G815*K815)</f>
        <v>2.6943520000000003</v>
      </c>
      <c r="P815" s="1139">
        <v>0.70520000000000005</v>
      </c>
      <c r="Q815" s="1139"/>
      <c r="R815" s="1139">
        <v>0.47939999999999999</v>
      </c>
      <c r="S815" s="1139"/>
      <c r="T815" s="773">
        <f>D815*(E815*P815+G815*R815)</f>
        <v>2.6943520000000003</v>
      </c>
    </row>
    <row r="816" spans="1:20">
      <c r="A816" s="551" t="s">
        <v>650</v>
      </c>
      <c r="B816" s="1136" t="s">
        <v>651</v>
      </c>
      <c r="C816" s="1136"/>
      <c r="D816" s="711">
        <v>3</v>
      </c>
      <c r="E816" s="552">
        <v>0.4</v>
      </c>
      <c r="F816" s="552"/>
      <c r="G816" s="771">
        <v>0.6</v>
      </c>
      <c r="H816" s="1137">
        <v>1.5971</v>
      </c>
      <c r="I816" s="1137"/>
      <c r="J816" s="1137"/>
      <c r="K816" s="1138">
        <v>1.0858000000000001</v>
      </c>
      <c r="L816" s="1138"/>
      <c r="M816" s="1138"/>
      <c r="N816" s="772">
        <f>D816*(E816*H816+G816*K816)</f>
        <v>3.8709600000000002</v>
      </c>
      <c r="P816" s="1139">
        <v>1.5971</v>
      </c>
      <c r="Q816" s="1139"/>
      <c r="R816" s="1139">
        <v>1.0858000000000001</v>
      </c>
      <c r="S816" s="1139"/>
      <c r="T816" s="773">
        <f>D816*(E816*P816+G816*R816)</f>
        <v>3.8709600000000002</v>
      </c>
    </row>
    <row r="817" spans="1:20">
      <c r="A817" s="717"/>
      <c r="B817" s="717"/>
      <c r="C817" s="717"/>
      <c r="D817" s="717"/>
      <c r="E817" s="717"/>
      <c r="F817" s="717"/>
      <c r="G817" s="774"/>
      <c r="H817" s="1156" t="s">
        <v>696</v>
      </c>
      <c r="I817" s="1156"/>
      <c r="J817" s="1156"/>
      <c r="K817" s="1156"/>
      <c r="L817" s="1156"/>
      <c r="M817" s="1156"/>
      <c r="N817" s="773">
        <f>SUM(N813:N816)</f>
        <v>60.952511999999999</v>
      </c>
      <c r="P817" s="1157" t="s">
        <v>696</v>
      </c>
      <c r="Q817" s="1157"/>
      <c r="R817" s="1157"/>
      <c r="S817" s="1157"/>
      <c r="T817" s="773">
        <f>SUM(T813:T816)</f>
        <v>58.435912000000002</v>
      </c>
    </row>
    <row r="818" spans="1:20" ht="16.5">
      <c r="A818" s="1158" t="s">
        <v>178</v>
      </c>
      <c r="B818" s="1158"/>
      <c r="C818" s="1158"/>
      <c r="D818" s="1158"/>
      <c r="E818" s="1158"/>
      <c r="F818" s="705"/>
      <c r="G818" s="770" t="s">
        <v>697</v>
      </c>
      <c r="H818" s="1133" t="s">
        <v>698</v>
      </c>
      <c r="I818" s="1133"/>
      <c r="J818" s="1133"/>
      <c r="K818" s="1134" t="s">
        <v>699</v>
      </c>
      <c r="L818" s="1134"/>
      <c r="M818" s="1134"/>
      <c r="N818" s="770" t="s">
        <v>693</v>
      </c>
      <c r="P818" s="1135" t="s">
        <v>698</v>
      </c>
      <c r="Q818" s="1135"/>
      <c r="R818" s="1135" t="s">
        <v>699</v>
      </c>
      <c r="S818" s="1135"/>
      <c r="T818" s="775" t="s">
        <v>693</v>
      </c>
    </row>
    <row r="819" spans="1:20">
      <c r="A819" s="551" t="s">
        <v>759</v>
      </c>
      <c r="B819" s="1151" t="s">
        <v>760</v>
      </c>
      <c r="C819" s="1151"/>
      <c r="D819" s="1151"/>
      <c r="E819" s="1151"/>
      <c r="F819" s="713"/>
      <c r="G819" s="771" t="s">
        <v>702</v>
      </c>
      <c r="H819" s="1152">
        <v>1</v>
      </c>
      <c r="I819" s="1152"/>
      <c r="J819" s="1152"/>
      <c r="K819" s="1153">
        <v>33.308799999999998</v>
      </c>
      <c r="L819" s="1153"/>
      <c r="M819" s="1153"/>
      <c r="N819" s="773">
        <f>H819*K819</f>
        <v>33.308799999999998</v>
      </c>
      <c r="P819" s="1154">
        <v>1</v>
      </c>
      <c r="Q819" s="1154"/>
      <c r="R819" s="1155">
        <v>30.215399999999999</v>
      </c>
      <c r="S819" s="1155"/>
      <c r="T819" s="773">
        <f>P819*R819</f>
        <v>30.215399999999999</v>
      </c>
    </row>
    <row r="820" spans="1:20">
      <c r="A820" s="551" t="s">
        <v>705</v>
      </c>
      <c r="B820" s="1151" t="s">
        <v>706</v>
      </c>
      <c r="C820" s="1151"/>
      <c r="D820" s="1151"/>
      <c r="E820" s="1151"/>
      <c r="F820" s="713"/>
      <c r="G820" s="771" t="s">
        <v>702</v>
      </c>
      <c r="H820" s="1152">
        <v>9</v>
      </c>
      <c r="I820" s="1152"/>
      <c r="J820" s="1152"/>
      <c r="K820" s="1153">
        <v>24.774799999999999</v>
      </c>
      <c r="L820" s="1153"/>
      <c r="M820" s="1153"/>
      <c r="N820" s="773">
        <f>H820*K820</f>
        <v>222.97319999999999</v>
      </c>
      <c r="P820" s="1154">
        <v>9</v>
      </c>
      <c r="Q820" s="1154"/>
      <c r="R820" s="1155">
        <v>22.710599999999999</v>
      </c>
      <c r="S820" s="1155"/>
      <c r="T820" s="773">
        <f>P820*R820</f>
        <v>204.3954</v>
      </c>
    </row>
    <row r="821" spans="1:20">
      <c r="A821" s="717"/>
      <c r="B821" s="717"/>
      <c r="C821" s="717"/>
      <c r="D821" s="717"/>
      <c r="E821" s="717"/>
      <c r="F821" s="717"/>
      <c r="G821" s="774"/>
      <c r="H821" s="1156" t="s">
        <v>707</v>
      </c>
      <c r="I821" s="1156"/>
      <c r="J821" s="1156"/>
      <c r="K821" s="1156"/>
      <c r="L821" s="1156"/>
      <c r="M821" s="1156"/>
      <c r="N821" s="773">
        <f>SUM(N819:N820)</f>
        <v>256.28199999999998</v>
      </c>
      <c r="P821" s="1157" t="s">
        <v>707</v>
      </c>
      <c r="Q821" s="1157"/>
      <c r="R821" s="1157"/>
      <c r="S821" s="1157"/>
      <c r="T821" s="773">
        <f>SUM(T819:T820)</f>
        <v>234.61079999999998</v>
      </c>
    </row>
    <row r="822" spans="1:20">
      <c r="A822" s="717"/>
      <c r="B822" s="717"/>
      <c r="C822" s="717"/>
      <c r="D822" s="717"/>
      <c r="E822" s="717"/>
      <c r="F822" s="717"/>
      <c r="G822" s="774"/>
      <c r="H822" s="1156" t="s">
        <v>708</v>
      </c>
      <c r="I822" s="1156"/>
      <c r="J822" s="1156"/>
      <c r="K822" s="1156"/>
      <c r="L822" s="1156"/>
      <c r="M822" s="1156"/>
      <c r="N822" s="773">
        <f>SUM(N817,N821)</f>
        <v>317.234512</v>
      </c>
      <c r="P822" s="1157" t="s">
        <v>708</v>
      </c>
      <c r="Q822" s="1157"/>
      <c r="R822" s="1157"/>
      <c r="S822" s="1157"/>
      <c r="T822" s="773">
        <f>SUM(T817,T821)</f>
        <v>293.04671199999996</v>
      </c>
    </row>
    <row r="823" spans="1:20">
      <c r="A823" s="717"/>
      <c r="B823" s="717"/>
      <c r="C823" s="717"/>
      <c r="D823" s="717"/>
      <c r="E823" s="717"/>
      <c r="F823" s="717"/>
      <c r="G823" s="774"/>
      <c r="H823" s="1156" t="s">
        <v>709</v>
      </c>
      <c r="I823" s="1156"/>
      <c r="J823" s="1156"/>
      <c r="K823" s="1156"/>
      <c r="L823" s="1156"/>
      <c r="M823" s="1156"/>
      <c r="N823" s="773">
        <v>3.8530000000000002</v>
      </c>
      <c r="P823" s="1157" t="s">
        <v>709</v>
      </c>
      <c r="Q823" s="1157"/>
      <c r="R823" s="1157"/>
      <c r="S823" s="1157"/>
      <c r="T823" s="561">
        <v>3.8530000000000002</v>
      </c>
    </row>
    <row r="824" spans="1:20">
      <c r="A824" s="717"/>
      <c r="B824" s="717"/>
      <c r="C824" s="717"/>
      <c r="D824" s="717"/>
      <c r="E824" s="717"/>
      <c r="F824" s="717"/>
      <c r="G824" s="774"/>
      <c r="H824" s="1156" t="s">
        <v>710</v>
      </c>
      <c r="I824" s="1156"/>
      <c r="J824" s="1156"/>
      <c r="K824" s="1156"/>
      <c r="L824" s="1156"/>
      <c r="M824" s="1156"/>
      <c r="N824" s="776">
        <f>N822/N823</f>
        <v>82.334417856215936</v>
      </c>
      <c r="P824" s="1157" t="s">
        <v>710</v>
      </c>
      <c r="Q824" s="1157"/>
      <c r="R824" s="1157"/>
      <c r="S824" s="1157"/>
      <c r="T824" s="776">
        <f>T822/T823</f>
        <v>76.056764079937693</v>
      </c>
    </row>
    <row r="825" spans="1:20" ht="16.5">
      <c r="A825" s="1158" t="s">
        <v>711</v>
      </c>
      <c r="B825" s="1158"/>
      <c r="C825" s="1158"/>
      <c r="D825" s="1158"/>
      <c r="E825" s="1158"/>
      <c r="F825" s="705"/>
      <c r="G825" s="770" t="s">
        <v>697</v>
      </c>
      <c r="H825" s="1133" t="s">
        <v>698</v>
      </c>
      <c r="I825" s="1133"/>
      <c r="J825" s="1133"/>
      <c r="K825" s="1134" t="s">
        <v>712</v>
      </c>
      <c r="L825" s="1134"/>
      <c r="M825" s="1134"/>
      <c r="N825" s="770" t="s">
        <v>713</v>
      </c>
      <c r="P825" s="1135" t="s">
        <v>698</v>
      </c>
      <c r="Q825" s="1135"/>
      <c r="R825" s="1135" t="s">
        <v>712</v>
      </c>
      <c r="S825" s="1135"/>
      <c r="T825" s="775" t="s">
        <v>713</v>
      </c>
    </row>
    <row r="826" spans="1:20">
      <c r="A826" s="551" t="s">
        <v>552</v>
      </c>
      <c r="B826" s="1136" t="s">
        <v>553</v>
      </c>
      <c r="C826" s="1136"/>
      <c r="D826" s="1136"/>
      <c r="E826" s="1136"/>
      <c r="F826" s="710"/>
      <c r="G826" s="771" t="s">
        <v>508</v>
      </c>
      <c r="H826" s="1152">
        <v>1.0570999999999999</v>
      </c>
      <c r="I826" s="1152"/>
      <c r="J826" s="1152"/>
      <c r="K826" s="1180">
        <v>6.5724</v>
      </c>
      <c r="L826" s="1180"/>
      <c r="M826" s="1180"/>
      <c r="N826" s="773">
        <f>H826*K826</f>
        <v>6.9476840399999995</v>
      </c>
      <c r="P826" s="1154">
        <v>1.0570999999999999</v>
      </c>
      <c r="Q826" s="1154"/>
      <c r="R826" s="1162">
        <f>K826</f>
        <v>6.5724</v>
      </c>
      <c r="S826" s="1162"/>
      <c r="T826" s="773">
        <f>P826*R826</f>
        <v>6.9476840399999995</v>
      </c>
    </row>
    <row r="827" spans="1:20">
      <c r="A827" s="551" t="s">
        <v>228</v>
      </c>
      <c r="B827" s="1136" t="s">
        <v>516</v>
      </c>
      <c r="C827" s="1136"/>
      <c r="D827" s="1136"/>
      <c r="E827" s="1136"/>
      <c r="F827" s="710"/>
      <c r="G827" s="771" t="s">
        <v>229</v>
      </c>
      <c r="H827" s="1152">
        <v>0.59362999999999999</v>
      </c>
      <c r="I827" s="1152"/>
      <c r="J827" s="1152"/>
      <c r="K827" s="1180">
        <v>99.213752583515785</v>
      </c>
      <c r="L827" s="1180"/>
      <c r="M827" s="1180"/>
      <c r="N827" s="773">
        <f t="shared" ref="N827:N830" si="195">H827*K827</f>
        <v>58.896259946152476</v>
      </c>
      <c r="P827" s="1154">
        <v>0.59362999999999999</v>
      </c>
      <c r="Q827" s="1154"/>
      <c r="R827" s="1162">
        <f t="shared" ref="R827:R830" si="196">K827</f>
        <v>99.213752583515785</v>
      </c>
      <c r="S827" s="1162"/>
      <c r="T827" s="773">
        <f t="shared" ref="T827:T830" si="197">P827*R827</f>
        <v>58.896259946152476</v>
      </c>
    </row>
    <row r="828" spans="1:20">
      <c r="A828" s="551" t="s">
        <v>230</v>
      </c>
      <c r="B828" s="1136" t="s">
        <v>231</v>
      </c>
      <c r="C828" s="1136"/>
      <c r="D828" s="1136"/>
      <c r="E828" s="1136"/>
      <c r="F828" s="710"/>
      <c r="G828" s="771" t="s">
        <v>229</v>
      </c>
      <c r="H828" s="1152">
        <v>0.36753999999999998</v>
      </c>
      <c r="I828" s="1152"/>
      <c r="J828" s="1152"/>
      <c r="K828" s="1180">
        <v>138.8992536169221</v>
      </c>
      <c r="L828" s="1180"/>
      <c r="M828" s="1180"/>
      <c r="N828" s="773">
        <f t="shared" si="195"/>
        <v>51.051031674363543</v>
      </c>
      <c r="P828" s="1154">
        <v>0.36753999999999998</v>
      </c>
      <c r="Q828" s="1154"/>
      <c r="R828" s="1162">
        <f t="shared" si="196"/>
        <v>138.8992536169221</v>
      </c>
      <c r="S828" s="1162"/>
      <c r="T828" s="773">
        <f t="shared" si="197"/>
        <v>51.051031674363543</v>
      </c>
    </row>
    <row r="829" spans="1:20">
      <c r="A829" s="551" t="s">
        <v>232</v>
      </c>
      <c r="B829" s="1136" t="s">
        <v>233</v>
      </c>
      <c r="C829" s="1136"/>
      <c r="D829" s="1136"/>
      <c r="E829" s="1136"/>
      <c r="F829" s="710"/>
      <c r="G829" s="771" t="s">
        <v>229</v>
      </c>
      <c r="H829" s="1152">
        <v>0.36753999999999998</v>
      </c>
      <c r="I829" s="1152"/>
      <c r="J829" s="1152"/>
      <c r="K829" s="1180">
        <v>138.8992536169221</v>
      </c>
      <c r="L829" s="1180"/>
      <c r="M829" s="1180"/>
      <c r="N829" s="773">
        <f t="shared" si="195"/>
        <v>51.051031674363543</v>
      </c>
      <c r="P829" s="1154">
        <v>0.36753999999999998</v>
      </c>
      <c r="Q829" s="1154"/>
      <c r="R829" s="1162">
        <f t="shared" si="196"/>
        <v>138.8992536169221</v>
      </c>
      <c r="S829" s="1162"/>
      <c r="T829" s="773">
        <f t="shared" si="197"/>
        <v>51.051031674363543</v>
      </c>
    </row>
    <row r="830" spans="1:20">
      <c r="A830" s="551" t="s">
        <v>509</v>
      </c>
      <c r="B830" s="1136" t="s">
        <v>510</v>
      </c>
      <c r="C830" s="1136"/>
      <c r="D830" s="1136"/>
      <c r="E830" s="1136"/>
      <c r="F830" s="710"/>
      <c r="G830" s="771" t="s">
        <v>508</v>
      </c>
      <c r="H830" s="1152">
        <v>352.36529000000002</v>
      </c>
      <c r="I830" s="1152"/>
      <c r="J830" s="1152"/>
      <c r="K830" s="1180">
        <v>0.92864072418170773</v>
      </c>
      <c r="L830" s="1180"/>
      <c r="M830" s="1180"/>
      <c r="N830" s="773">
        <f t="shared" si="195"/>
        <v>327.22075808209746</v>
      </c>
      <c r="P830" s="1154">
        <v>352.36529000000002</v>
      </c>
      <c r="Q830" s="1154"/>
      <c r="R830" s="1162">
        <f t="shared" si="196"/>
        <v>0.92864072418170773</v>
      </c>
      <c r="S830" s="1162"/>
      <c r="T830" s="773">
        <f t="shared" si="197"/>
        <v>327.22075808209746</v>
      </c>
    </row>
    <row r="831" spans="1:20">
      <c r="A831" s="717"/>
      <c r="B831" s="717"/>
      <c r="C831" s="717"/>
      <c r="D831" s="717"/>
      <c r="E831" s="717"/>
      <c r="F831" s="717"/>
      <c r="G831" s="774"/>
      <c r="H831" s="1156" t="s">
        <v>714</v>
      </c>
      <c r="I831" s="1156"/>
      <c r="J831" s="1156"/>
      <c r="K831" s="1156"/>
      <c r="L831" s="1156"/>
      <c r="M831" s="1156"/>
      <c r="N831" s="776">
        <f>SUM(N826:N830)</f>
        <v>495.166765416977</v>
      </c>
      <c r="P831" s="1157" t="s">
        <v>714</v>
      </c>
      <c r="Q831" s="1157"/>
      <c r="R831" s="1157"/>
      <c r="S831" s="1157"/>
      <c r="T831" s="776">
        <f>SUM(T826:T830)</f>
        <v>495.166765416977</v>
      </c>
    </row>
    <row r="832" spans="1:20" ht="16.5">
      <c r="A832" s="1158" t="s">
        <v>720</v>
      </c>
      <c r="B832" s="1158"/>
      <c r="C832" s="1158"/>
      <c r="D832" s="706" t="s">
        <v>6</v>
      </c>
      <c r="E832" s="1133" t="s">
        <v>721</v>
      </c>
      <c r="F832" s="1133"/>
      <c r="G832" s="1133"/>
      <c r="H832" s="1133" t="s">
        <v>698</v>
      </c>
      <c r="I832" s="1133"/>
      <c r="J832" s="1133"/>
      <c r="K832" s="1134" t="s">
        <v>715</v>
      </c>
      <c r="L832" s="1134"/>
      <c r="M832" s="1134"/>
      <c r="N832" s="770" t="s">
        <v>713</v>
      </c>
      <c r="P832" s="1135" t="s">
        <v>698</v>
      </c>
      <c r="Q832" s="1135"/>
      <c r="R832" s="1135" t="s">
        <v>715</v>
      </c>
      <c r="S832" s="1135"/>
      <c r="T832" s="775" t="s">
        <v>713</v>
      </c>
    </row>
    <row r="833" spans="1:20">
      <c r="A833" s="708" t="s">
        <v>552</v>
      </c>
      <c r="B833" s="1169" t="s">
        <v>777</v>
      </c>
      <c r="C833" s="1169"/>
      <c r="D833" s="708" t="s">
        <v>621</v>
      </c>
      <c r="E833" s="1170" t="s">
        <v>723</v>
      </c>
      <c r="F833" s="1170"/>
      <c r="G833" s="1170"/>
      <c r="H833" s="1171">
        <v>1.06E-3</v>
      </c>
      <c r="I833" s="1171"/>
      <c r="J833" s="1171"/>
      <c r="K833" s="1172">
        <v>34.5</v>
      </c>
      <c r="L833" s="1173"/>
      <c r="M833" s="1173"/>
      <c r="N833" s="779">
        <f t="shared" ref="N833:N837" si="198">K833*H833</f>
        <v>3.6569999999999998E-2</v>
      </c>
      <c r="P833" s="1174">
        <f t="shared" ref="P833:P837" si="199">H833</f>
        <v>1.06E-3</v>
      </c>
      <c r="Q833" s="1174"/>
      <c r="R833" s="1175">
        <v>33.200000000000003</v>
      </c>
      <c r="S833" s="1175"/>
      <c r="T833" s="780">
        <f t="shared" ref="T833:T837" si="200">P833*R833</f>
        <v>3.5192000000000001E-2</v>
      </c>
    </row>
    <row r="834" spans="1:20">
      <c r="A834" s="708" t="s">
        <v>228</v>
      </c>
      <c r="B834" s="1169" t="s">
        <v>753</v>
      </c>
      <c r="C834" s="1169"/>
      <c r="D834" s="708" t="s">
        <v>621</v>
      </c>
      <c r="E834" s="1170" t="s">
        <v>754</v>
      </c>
      <c r="F834" s="1170"/>
      <c r="G834" s="1170"/>
      <c r="H834" s="1171">
        <v>0.89044999999999996</v>
      </c>
      <c r="I834" s="1171"/>
      <c r="J834" s="1171"/>
      <c r="K834" s="1172">
        <v>1.85</v>
      </c>
      <c r="L834" s="1173"/>
      <c r="M834" s="1173"/>
      <c r="N834" s="779">
        <f t="shared" si="198"/>
        <v>1.6473325000000001</v>
      </c>
      <c r="P834" s="1174">
        <f t="shared" si="199"/>
        <v>0.89044999999999996</v>
      </c>
      <c r="Q834" s="1174"/>
      <c r="R834" s="1175">
        <v>1.83</v>
      </c>
      <c r="S834" s="1175"/>
      <c r="T834" s="780">
        <f t="shared" si="200"/>
        <v>1.6295234999999999</v>
      </c>
    </row>
    <row r="835" spans="1:20">
      <c r="A835" s="708" t="s">
        <v>230</v>
      </c>
      <c r="B835" s="1169" t="s">
        <v>778</v>
      </c>
      <c r="C835" s="1169"/>
      <c r="D835" s="708" t="s">
        <v>621</v>
      </c>
      <c r="E835" s="1170" t="s">
        <v>754</v>
      </c>
      <c r="F835" s="1170"/>
      <c r="G835" s="1170"/>
      <c r="H835" s="1171">
        <v>0.55130999999999997</v>
      </c>
      <c r="I835" s="1171"/>
      <c r="J835" s="1171"/>
      <c r="K835" s="1172">
        <v>1.85</v>
      </c>
      <c r="L835" s="1173"/>
      <c r="M835" s="1173"/>
      <c r="N835" s="779">
        <f t="shared" si="198"/>
        <v>1.0199235</v>
      </c>
      <c r="P835" s="1174">
        <f t="shared" si="199"/>
        <v>0.55130999999999997</v>
      </c>
      <c r="Q835" s="1174"/>
      <c r="R835" s="1175">
        <v>1.83</v>
      </c>
      <c r="S835" s="1175"/>
      <c r="T835" s="780">
        <f t="shared" si="200"/>
        <v>1.0088972999999999</v>
      </c>
    </row>
    <row r="836" spans="1:20">
      <c r="A836" s="708" t="s">
        <v>232</v>
      </c>
      <c r="B836" s="1169" t="s">
        <v>761</v>
      </c>
      <c r="C836" s="1169"/>
      <c r="D836" s="708" t="s">
        <v>621</v>
      </c>
      <c r="E836" s="1170" t="s">
        <v>754</v>
      </c>
      <c r="F836" s="1170"/>
      <c r="G836" s="1170"/>
      <c r="H836" s="1171">
        <v>0.55130999999999997</v>
      </c>
      <c r="I836" s="1171"/>
      <c r="J836" s="1171"/>
      <c r="K836" s="1172">
        <v>1.85</v>
      </c>
      <c r="L836" s="1173"/>
      <c r="M836" s="1173"/>
      <c r="N836" s="779">
        <f t="shared" si="198"/>
        <v>1.0199235</v>
      </c>
      <c r="P836" s="1174">
        <f t="shared" si="199"/>
        <v>0.55130999999999997</v>
      </c>
      <c r="Q836" s="1174"/>
      <c r="R836" s="1175">
        <v>1.83</v>
      </c>
      <c r="S836" s="1175"/>
      <c r="T836" s="780">
        <f t="shared" si="200"/>
        <v>1.0088972999999999</v>
      </c>
    </row>
    <row r="837" spans="1:20">
      <c r="A837" s="708" t="s">
        <v>509</v>
      </c>
      <c r="B837" s="1169" t="s">
        <v>755</v>
      </c>
      <c r="C837" s="1169"/>
      <c r="D837" s="708" t="s">
        <v>621</v>
      </c>
      <c r="E837" s="1170" t="s">
        <v>723</v>
      </c>
      <c r="F837" s="1170"/>
      <c r="G837" s="1170"/>
      <c r="H837" s="1171">
        <v>0.35237000000000002</v>
      </c>
      <c r="I837" s="1171"/>
      <c r="J837" s="1171"/>
      <c r="K837" s="1172">
        <v>34.5</v>
      </c>
      <c r="L837" s="1173"/>
      <c r="M837" s="1173"/>
      <c r="N837" s="779">
        <f t="shared" si="198"/>
        <v>12.156765</v>
      </c>
      <c r="P837" s="1174">
        <f t="shared" si="199"/>
        <v>0.35237000000000002</v>
      </c>
      <c r="Q837" s="1174"/>
      <c r="R837" s="1175">
        <v>33.200000000000003</v>
      </c>
      <c r="S837" s="1175"/>
      <c r="T837" s="780">
        <f t="shared" si="200"/>
        <v>11.698684000000002</v>
      </c>
    </row>
    <row r="838" spans="1:20">
      <c r="A838" s="717"/>
      <c r="B838" s="717"/>
      <c r="C838" s="717"/>
      <c r="D838" s="717"/>
      <c r="E838" s="717"/>
      <c r="F838" s="717"/>
      <c r="G838" s="774"/>
      <c r="H838" s="1156" t="s">
        <v>726</v>
      </c>
      <c r="I838" s="1156"/>
      <c r="J838" s="1156"/>
      <c r="K838" s="1156"/>
      <c r="L838" s="1156"/>
      <c r="M838" s="1156"/>
      <c r="N838" s="776">
        <f>SUM(N833:N837)</f>
        <v>15.8805145</v>
      </c>
      <c r="P838" s="1157" t="s">
        <v>726</v>
      </c>
      <c r="Q838" s="1157"/>
      <c r="R838" s="1157"/>
      <c r="S838" s="1157"/>
      <c r="T838" s="776">
        <f>SUM(T833:T837)</f>
        <v>15.381194100000002</v>
      </c>
    </row>
    <row r="839" spans="1:20">
      <c r="A839" s="1158" t="s">
        <v>727</v>
      </c>
      <c r="B839" s="1158"/>
      <c r="C839" s="1133" t="s">
        <v>728</v>
      </c>
      <c r="D839" s="1133" t="s">
        <v>45</v>
      </c>
      <c r="E839" s="1133" t="s">
        <v>44</v>
      </c>
      <c r="F839" s="1133"/>
      <c r="G839" s="1133"/>
      <c r="H839" s="1133" t="s">
        <v>43</v>
      </c>
      <c r="I839" s="1133"/>
      <c r="J839" s="1133"/>
      <c r="K839" s="1134" t="s">
        <v>141</v>
      </c>
      <c r="L839" s="1134"/>
      <c r="M839" s="1134"/>
      <c r="N839" s="1134" t="s">
        <v>713</v>
      </c>
      <c r="P839" s="1135" t="s">
        <v>43</v>
      </c>
      <c r="Q839" s="1135"/>
      <c r="R839" s="1135" t="s">
        <v>141</v>
      </c>
      <c r="S839" s="1135"/>
      <c r="T839" s="1132" t="s">
        <v>713</v>
      </c>
    </row>
    <row r="840" spans="1:20">
      <c r="A840" s="1158"/>
      <c r="B840" s="1158"/>
      <c r="C840" s="1133"/>
      <c r="D840" s="1133"/>
      <c r="E840" s="706" t="s">
        <v>112</v>
      </c>
      <c r="F840" s="706"/>
      <c r="G840" s="770" t="s">
        <v>729</v>
      </c>
      <c r="H840" s="706" t="s">
        <v>112</v>
      </c>
      <c r="I840" s="706"/>
      <c r="J840" s="770" t="s">
        <v>729</v>
      </c>
      <c r="K840" s="770" t="s">
        <v>112</v>
      </c>
      <c r="L840" s="770"/>
      <c r="M840" s="770" t="s">
        <v>729</v>
      </c>
      <c r="N840" s="1134"/>
      <c r="P840" s="704" t="s">
        <v>112</v>
      </c>
      <c r="Q840" s="775" t="s">
        <v>729</v>
      </c>
      <c r="R840" s="704" t="s">
        <v>112</v>
      </c>
      <c r="S840" s="775" t="s">
        <v>729</v>
      </c>
      <c r="T840" s="1132"/>
    </row>
    <row r="841" spans="1:20" ht="24.75">
      <c r="A841" s="708" t="s">
        <v>552</v>
      </c>
      <c r="B841" s="707" t="s">
        <v>777</v>
      </c>
      <c r="C841" s="708" t="s">
        <v>227</v>
      </c>
      <c r="D841" s="709">
        <v>1.06E-3</v>
      </c>
      <c r="E841" s="553">
        <v>0</v>
      </c>
      <c r="F841" s="606" t="s">
        <v>937</v>
      </c>
      <c r="G841" s="781">
        <v>1.08</v>
      </c>
      <c r="H841" s="553">
        <v>20.3</v>
      </c>
      <c r="I841" s="607" t="s">
        <v>938</v>
      </c>
      <c r="J841" s="781">
        <v>0.87</v>
      </c>
      <c r="K841" s="782">
        <v>305</v>
      </c>
      <c r="L841" s="783" t="s">
        <v>939</v>
      </c>
      <c r="M841" s="781">
        <v>0.7</v>
      </c>
      <c r="N841" s="782">
        <f t="shared" ref="N841:N845" si="201">$D841*(H841*J841+K841*M841)</f>
        <v>0.24503065999999998</v>
      </c>
      <c r="P841" s="554">
        <f t="shared" ref="P841:P845" si="202">H841</f>
        <v>20.3</v>
      </c>
      <c r="Q841" s="781">
        <v>1.35</v>
      </c>
      <c r="R841" s="554">
        <f t="shared" ref="R841:R845" si="203">K841</f>
        <v>305</v>
      </c>
      <c r="S841" s="781">
        <v>1.07</v>
      </c>
      <c r="T841" s="782">
        <f t="shared" ref="T841:T845" si="204">$D841*(P841*Q841+R841*S841)</f>
        <v>0.37498029999999999</v>
      </c>
    </row>
    <row r="842" spans="1:20" ht="16.5">
      <c r="A842" s="708" t="s">
        <v>228</v>
      </c>
      <c r="B842" s="707" t="s">
        <v>753</v>
      </c>
      <c r="C842" s="708" t="s">
        <v>227</v>
      </c>
      <c r="D842" s="709">
        <v>0.89044999999999996</v>
      </c>
      <c r="E842" s="553">
        <v>0</v>
      </c>
      <c r="F842" s="606" t="s">
        <v>927</v>
      </c>
      <c r="G842" s="781">
        <v>1.3</v>
      </c>
      <c r="H842" s="553">
        <v>0</v>
      </c>
      <c r="I842" s="607" t="s">
        <v>930</v>
      </c>
      <c r="J842" s="781">
        <v>1.04</v>
      </c>
      <c r="K842" s="782">
        <v>0</v>
      </c>
      <c r="L842" s="783" t="s">
        <v>933</v>
      </c>
      <c r="M842" s="781">
        <v>0.84</v>
      </c>
      <c r="N842" s="782">
        <f t="shared" si="201"/>
        <v>0</v>
      </c>
      <c r="P842" s="554">
        <f t="shared" si="202"/>
        <v>0</v>
      </c>
      <c r="Q842" s="781">
        <v>1.03</v>
      </c>
      <c r="R842" s="554">
        <f t="shared" si="203"/>
        <v>0</v>
      </c>
      <c r="S842" s="781">
        <v>0.83</v>
      </c>
      <c r="T842" s="782">
        <f t="shared" si="204"/>
        <v>0</v>
      </c>
    </row>
    <row r="843" spans="1:20" ht="16.5">
      <c r="A843" s="708" t="s">
        <v>230</v>
      </c>
      <c r="B843" s="707" t="s">
        <v>778</v>
      </c>
      <c r="C843" s="708" t="s">
        <v>227</v>
      </c>
      <c r="D843" s="709">
        <v>0.55130999999999997</v>
      </c>
      <c r="E843" s="553">
        <v>0</v>
      </c>
      <c r="F843" s="606" t="s">
        <v>927</v>
      </c>
      <c r="G843" s="781">
        <v>1.3</v>
      </c>
      <c r="H843" s="553">
        <v>0</v>
      </c>
      <c r="I843" s="607" t="s">
        <v>930</v>
      </c>
      <c r="J843" s="781">
        <v>1.04</v>
      </c>
      <c r="K843" s="782">
        <v>0</v>
      </c>
      <c r="L843" s="783" t="s">
        <v>933</v>
      </c>
      <c r="M843" s="781">
        <v>0.84</v>
      </c>
      <c r="N843" s="782">
        <f t="shared" si="201"/>
        <v>0</v>
      </c>
      <c r="P843" s="554">
        <f t="shared" si="202"/>
        <v>0</v>
      </c>
      <c r="Q843" s="781">
        <v>1.03</v>
      </c>
      <c r="R843" s="554">
        <f t="shared" si="203"/>
        <v>0</v>
      </c>
      <c r="S843" s="781">
        <v>0.83</v>
      </c>
      <c r="T843" s="782">
        <f t="shared" si="204"/>
        <v>0</v>
      </c>
    </row>
    <row r="844" spans="1:20" ht="16.5">
      <c r="A844" s="708" t="s">
        <v>232</v>
      </c>
      <c r="B844" s="707" t="s">
        <v>761</v>
      </c>
      <c r="C844" s="708" t="s">
        <v>227</v>
      </c>
      <c r="D844" s="709">
        <v>0.55130999999999997</v>
      </c>
      <c r="E844" s="553">
        <v>0</v>
      </c>
      <c r="F844" s="606" t="s">
        <v>927</v>
      </c>
      <c r="G844" s="781">
        <v>1.3</v>
      </c>
      <c r="H844" s="553">
        <v>0</v>
      </c>
      <c r="I844" s="607" t="s">
        <v>930</v>
      </c>
      <c r="J844" s="781">
        <v>1.04</v>
      </c>
      <c r="K844" s="782">
        <v>0</v>
      </c>
      <c r="L844" s="783" t="s">
        <v>933</v>
      </c>
      <c r="M844" s="781">
        <v>0.84</v>
      </c>
      <c r="N844" s="782">
        <f t="shared" si="201"/>
        <v>0</v>
      </c>
      <c r="P844" s="554">
        <f t="shared" si="202"/>
        <v>0</v>
      </c>
      <c r="Q844" s="781">
        <v>1.03</v>
      </c>
      <c r="R844" s="554">
        <f t="shared" si="203"/>
        <v>0</v>
      </c>
      <c r="S844" s="781">
        <v>0.83</v>
      </c>
      <c r="T844" s="782">
        <f t="shared" si="204"/>
        <v>0</v>
      </c>
    </row>
    <row r="845" spans="1:20" ht="16.5">
      <c r="A845" s="708" t="s">
        <v>509</v>
      </c>
      <c r="B845" s="707" t="s">
        <v>755</v>
      </c>
      <c r="C845" s="708" t="s">
        <v>227</v>
      </c>
      <c r="D845" s="709">
        <v>0.35237000000000002</v>
      </c>
      <c r="E845" s="553">
        <v>0</v>
      </c>
      <c r="F845" s="606" t="s">
        <v>937</v>
      </c>
      <c r="G845" s="781">
        <v>1.08</v>
      </c>
      <c r="H845" s="553">
        <v>20.3</v>
      </c>
      <c r="I845" s="607" t="s">
        <v>938</v>
      </c>
      <c r="J845" s="781">
        <v>0.87</v>
      </c>
      <c r="K845" s="782">
        <v>80.400000000000006</v>
      </c>
      <c r="L845" s="783" t="s">
        <v>939</v>
      </c>
      <c r="M845" s="781">
        <v>0.7</v>
      </c>
      <c r="N845" s="782">
        <f t="shared" si="201"/>
        <v>26.054590170000001</v>
      </c>
      <c r="P845" s="554">
        <f t="shared" si="202"/>
        <v>20.3</v>
      </c>
      <c r="Q845" s="781">
        <v>1.35</v>
      </c>
      <c r="R845" s="554">
        <f t="shared" si="203"/>
        <v>80.400000000000006</v>
      </c>
      <c r="S845" s="781">
        <v>1.07</v>
      </c>
      <c r="T845" s="782">
        <f t="shared" si="204"/>
        <v>39.970386210000001</v>
      </c>
    </row>
    <row r="846" spans="1:20">
      <c r="A846" s="717"/>
      <c r="B846" s="717"/>
      <c r="C846" s="717"/>
      <c r="D846" s="717"/>
      <c r="E846" s="717"/>
      <c r="F846" s="717"/>
      <c r="G846" s="774"/>
      <c r="H846" s="1156" t="s">
        <v>730</v>
      </c>
      <c r="I846" s="1156"/>
      <c r="J846" s="1156"/>
      <c r="K846" s="1156"/>
      <c r="L846" s="1156"/>
      <c r="M846" s="1156"/>
      <c r="N846" s="773">
        <f>SUM(N841:N845)</f>
        <v>26.299620830000002</v>
      </c>
      <c r="P846" s="1157" t="s">
        <v>730</v>
      </c>
      <c r="Q846" s="1157"/>
      <c r="R846" s="1157"/>
      <c r="S846" s="1157"/>
      <c r="T846" s="773">
        <f>SUM(T841:T845)</f>
        <v>40.345366509999998</v>
      </c>
    </row>
    <row r="847" spans="1:20">
      <c r="A847" s="717"/>
      <c r="B847" s="717"/>
      <c r="C847" s="717"/>
      <c r="D847" s="717"/>
      <c r="E847" s="717"/>
      <c r="F847" s="717"/>
      <c r="G847" s="774"/>
      <c r="H847" s="1156" t="s">
        <v>731</v>
      </c>
      <c r="I847" s="1156"/>
      <c r="J847" s="1156"/>
      <c r="K847" s="1156"/>
      <c r="L847" s="1156"/>
      <c r="M847" s="1156"/>
      <c r="N847" s="773">
        <f>SUM(N824,N831,N838,N846)</f>
        <v>619.68131860319295</v>
      </c>
      <c r="P847" s="1157" t="s">
        <v>731</v>
      </c>
      <c r="Q847" s="1157"/>
      <c r="R847" s="1157"/>
      <c r="S847" s="1157"/>
      <c r="T847" s="773">
        <f>SUM(T824,T831,T838,T846)</f>
        <v>626.95009010691467</v>
      </c>
    </row>
    <row r="848" spans="1:20">
      <c r="A848" s="717"/>
      <c r="B848" s="717"/>
      <c r="C848" s="717"/>
      <c r="D848" s="717"/>
      <c r="E848" s="717"/>
      <c r="F848" s="717"/>
      <c r="G848" s="774"/>
      <c r="H848" s="1156" t="s">
        <v>732</v>
      </c>
      <c r="I848" s="1156"/>
      <c r="J848" s="1156"/>
      <c r="K848" s="1156"/>
      <c r="L848" s="1156"/>
      <c r="M848" s="1156"/>
      <c r="N848" s="776">
        <f>N847</f>
        <v>619.68131860319295</v>
      </c>
      <c r="P848" s="1157" t="s">
        <v>732</v>
      </c>
      <c r="Q848" s="1157"/>
      <c r="R848" s="1157"/>
      <c r="S848" s="1157"/>
      <c r="T848" s="776">
        <f>T847</f>
        <v>626.95009010691467</v>
      </c>
    </row>
    <row r="849" spans="1:20" ht="15.75" thickBot="1">
      <c r="A849" s="717"/>
      <c r="B849" s="717"/>
      <c r="C849" s="717"/>
      <c r="D849" s="717"/>
      <c r="E849" s="717"/>
      <c r="F849" s="717"/>
      <c r="G849" s="774"/>
      <c r="H849" s="1176"/>
      <c r="I849" s="1176"/>
      <c r="J849" s="1176"/>
      <c r="K849" s="1176"/>
      <c r="L849" s="1176"/>
      <c r="M849" s="1176"/>
      <c r="N849" s="1176"/>
      <c r="P849" s="1177"/>
      <c r="Q849" s="1177"/>
      <c r="R849" s="1177"/>
      <c r="S849" s="1177"/>
      <c r="T849" s="1177"/>
    </row>
    <row r="850" spans="1:20" ht="15.75" customHeight="1" thickBot="1">
      <c r="A850" s="604">
        <v>3713617</v>
      </c>
      <c r="B850" s="1142" t="s">
        <v>1017</v>
      </c>
      <c r="C850" s="1143"/>
      <c r="D850" s="1143"/>
      <c r="E850" s="1143"/>
      <c r="F850" s="1143"/>
      <c r="G850" s="1143"/>
      <c r="H850" s="1143"/>
      <c r="I850" s="1143"/>
      <c r="J850" s="1143"/>
      <c r="K850" s="1143"/>
      <c r="L850" s="1143"/>
      <c r="M850" s="1143"/>
      <c r="N850" s="1143"/>
      <c r="O850" s="605"/>
      <c r="P850" s="605"/>
      <c r="Q850" s="768"/>
      <c r="R850" s="605"/>
      <c r="S850" s="768"/>
      <c r="T850" s="769"/>
    </row>
    <row r="851" spans="1:20" ht="16.5">
      <c r="A851" s="1181" t="s">
        <v>642</v>
      </c>
      <c r="B851" s="1181"/>
      <c r="C851" s="1181"/>
      <c r="D851" s="1181"/>
      <c r="E851" s="1181"/>
      <c r="F851" s="715"/>
      <c r="G851" s="786" t="s">
        <v>697</v>
      </c>
      <c r="H851" s="1148" t="s">
        <v>698</v>
      </c>
      <c r="I851" s="1148"/>
      <c r="J851" s="1148"/>
      <c r="K851" s="1149" t="s">
        <v>715</v>
      </c>
      <c r="L851" s="1149"/>
      <c r="M851" s="1149"/>
      <c r="N851" s="786" t="s">
        <v>713</v>
      </c>
      <c r="P851" s="1150" t="s">
        <v>698</v>
      </c>
      <c r="Q851" s="1150"/>
      <c r="R851" s="1150" t="s">
        <v>715</v>
      </c>
      <c r="S851" s="1150"/>
      <c r="T851" s="787" t="s">
        <v>713</v>
      </c>
    </row>
    <row r="852" spans="1:20">
      <c r="A852" s="551" t="s">
        <v>617</v>
      </c>
      <c r="B852" s="1136" t="s">
        <v>618</v>
      </c>
      <c r="C852" s="1136"/>
      <c r="D852" s="1136"/>
      <c r="E852" s="1136"/>
      <c r="F852" s="710"/>
      <c r="G852" s="771" t="s">
        <v>508</v>
      </c>
      <c r="H852" s="1163">
        <v>3.8519999999999999</v>
      </c>
      <c r="I852" s="1163"/>
      <c r="J852" s="1163"/>
      <c r="K852" s="1164">
        <v>12.789233859752123</v>
      </c>
      <c r="L852" s="1165"/>
      <c r="M852" s="1166"/>
      <c r="N852" s="778">
        <f t="shared" ref="N852:N854" si="205">H852*K852</f>
        <v>49.264128827765177</v>
      </c>
      <c r="P852" s="1167">
        <f t="shared" ref="P852:P854" si="206">H852</f>
        <v>3.8519999999999999</v>
      </c>
      <c r="Q852" s="1167"/>
      <c r="R852" s="1168">
        <v>12.549659139752121</v>
      </c>
      <c r="S852" s="1168"/>
      <c r="T852" s="778">
        <f t="shared" ref="T852:T854" si="207">P852*R852</f>
        <v>48.341287006325167</v>
      </c>
    </row>
    <row r="853" spans="1:20">
      <c r="A853" s="551" t="s">
        <v>815</v>
      </c>
      <c r="B853" s="1136" t="s">
        <v>816</v>
      </c>
      <c r="C853" s="1136"/>
      <c r="D853" s="1136"/>
      <c r="E853" s="1136"/>
      <c r="F853" s="710"/>
      <c r="G853" s="771" t="s">
        <v>229</v>
      </c>
      <c r="H853" s="1163">
        <v>0.22445000000000001</v>
      </c>
      <c r="I853" s="1163"/>
      <c r="J853" s="1163"/>
      <c r="K853" s="1164">
        <v>709.2521618614403</v>
      </c>
      <c r="L853" s="1165"/>
      <c r="M853" s="1166"/>
      <c r="N853" s="778">
        <f t="shared" si="205"/>
        <v>159.19164772980028</v>
      </c>
      <c r="P853" s="1167">
        <f t="shared" si="206"/>
        <v>0.22445000000000001</v>
      </c>
      <c r="Q853" s="1167"/>
      <c r="R853" s="1168">
        <v>719.75692731416166</v>
      </c>
      <c r="S853" s="1168"/>
      <c r="T853" s="778">
        <f t="shared" si="207"/>
        <v>161.5494423356636</v>
      </c>
    </row>
    <row r="854" spans="1:20">
      <c r="A854" s="551" t="s">
        <v>817</v>
      </c>
      <c r="B854" s="1136" t="s">
        <v>818</v>
      </c>
      <c r="C854" s="1136"/>
      <c r="D854" s="1136"/>
      <c r="E854" s="1136"/>
      <c r="F854" s="710"/>
      <c r="G854" s="771" t="s">
        <v>519</v>
      </c>
      <c r="H854" s="1163">
        <v>1.879</v>
      </c>
      <c r="I854" s="1163"/>
      <c r="J854" s="1163"/>
      <c r="K854" s="1164">
        <v>9.9797817582474853</v>
      </c>
      <c r="L854" s="1165"/>
      <c r="M854" s="1166"/>
      <c r="N854" s="778">
        <f t="shared" si="205"/>
        <v>18.752009923747025</v>
      </c>
      <c r="P854" s="1167">
        <f t="shared" si="206"/>
        <v>1.879</v>
      </c>
      <c r="Q854" s="1167"/>
      <c r="R854" s="1168">
        <v>9.452448598511964</v>
      </c>
      <c r="S854" s="1168"/>
      <c r="T854" s="778">
        <f t="shared" si="207"/>
        <v>17.761150916603981</v>
      </c>
    </row>
    <row r="855" spans="1:20">
      <c r="A855" s="717"/>
      <c r="B855" s="717"/>
      <c r="C855" s="717"/>
      <c r="D855" s="717"/>
      <c r="E855" s="717"/>
      <c r="F855" s="717"/>
      <c r="G855" s="774"/>
      <c r="H855" s="1156" t="s">
        <v>719</v>
      </c>
      <c r="I855" s="1156"/>
      <c r="J855" s="1156"/>
      <c r="K855" s="1156"/>
      <c r="L855" s="1156"/>
      <c r="M855" s="1156"/>
      <c r="N855" s="776">
        <f>SUM(N852:N854)</f>
        <v>227.2077864813125</v>
      </c>
      <c r="P855" s="1157" t="s">
        <v>719</v>
      </c>
      <c r="Q855" s="1157"/>
      <c r="R855" s="1157"/>
      <c r="S855" s="1157"/>
      <c r="T855" s="776">
        <f>SUM(T852:T854)</f>
        <v>227.65188025859274</v>
      </c>
    </row>
    <row r="856" spans="1:20">
      <c r="A856" s="717"/>
      <c r="B856" s="717"/>
      <c r="C856" s="717"/>
      <c r="D856" s="717"/>
      <c r="E856" s="717"/>
      <c r="F856" s="717"/>
      <c r="G856" s="774"/>
      <c r="H856" s="1156" t="s">
        <v>731</v>
      </c>
      <c r="I856" s="1156"/>
      <c r="J856" s="1156"/>
      <c r="K856" s="1156"/>
      <c r="L856" s="1156"/>
      <c r="M856" s="1156"/>
      <c r="N856" s="773">
        <f>N855</f>
        <v>227.2077864813125</v>
      </c>
      <c r="P856" s="1157" t="s">
        <v>731</v>
      </c>
      <c r="Q856" s="1157"/>
      <c r="R856" s="1157"/>
      <c r="S856" s="1157"/>
      <c r="T856" s="773">
        <f>T855</f>
        <v>227.65188025859274</v>
      </c>
    </row>
    <row r="857" spans="1:20">
      <c r="A857" s="717"/>
      <c r="B857" s="717"/>
      <c r="C857" s="717"/>
      <c r="D857" s="717"/>
      <c r="E857" s="717"/>
      <c r="F857" s="717"/>
      <c r="G857" s="774"/>
      <c r="H857" s="1156" t="s">
        <v>732</v>
      </c>
      <c r="I857" s="1156"/>
      <c r="J857" s="1156"/>
      <c r="K857" s="1156"/>
      <c r="L857" s="1156"/>
      <c r="M857" s="1156"/>
      <c r="N857" s="776">
        <f>N856</f>
        <v>227.2077864813125</v>
      </c>
      <c r="P857" s="1157" t="s">
        <v>732</v>
      </c>
      <c r="Q857" s="1157"/>
      <c r="R857" s="1157"/>
      <c r="S857" s="1157"/>
      <c r="T857" s="776">
        <f>T856</f>
        <v>227.65188025859274</v>
      </c>
    </row>
    <row r="858" spans="1:20" ht="15.75" thickBot="1">
      <c r="A858" s="717"/>
      <c r="B858" s="717"/>
      <c r="C858" s="717"/>
      <c r="D858" s="717"/>
      <c r="E858" s="717"/>
      <c r="F858" s="717"/>
      <c r="G858" s="774"/>
      <c r="H858" s="1176"/>
      <c r="I858" s="1176"/>
      <c r="J858" s="1176"/>
      <c r="K858" s="1176"/>
      <c r="L858" s="1176"/>
      <c r="M858" s="1176"/>
      <c r="N858" s="1176"/>
      <c r="P858" s="1177"/>
      <c r="Q858" s="1177"/>
      <c r="R858" s="1177"/>
      <c r="S858" s="1177"/>
      <c r="T858" s="1177"/>
    </row>
    <row r="859" spans="1:20" ht="15.75" customHeight="1" thickBot="1">
      <c r="A859" s="604">
        <v>307737</v>
      </c>
      <c r="B859" s="1142" t="s">
        <v>1018</v>
      </c>
      <c r="C859" s="1143"/>
      <c r="D859" s="1143"/>
      <c r="E859" s="1143"/>
      <c r="F859" s="1143"/>
      <c r="G859" s="1143"/>
      <c r="H859" s="1143"/>
      <c r="I859" s="1143"/>
      <c r="J859" s="1143"/>
      <c r="K859" s="1143"/>
      <c r="L859" s="1143"/>
      <c r="M859" s="1143"/>
      <c r="N859" s="1143"/>
      <c r="O859" s="605"/>
      <c r="P859" s="605"/>
      <c r="Q859" s="768"/>
      <c r="R859" s="605"/>
      <c r="S859" s="768"/>
      <c r="T859" s="769"/>
    </row>
    <row r="860" spans="1:20" ht="16.5">
      <c r="A860" s="1181" t="s">
        <v>178</v>
      </c>
      <c r="B860" s="1181"/>
      <c r="C860" s="1181"/>
      <c r="D860" s="1181"/>
      <c r="E860" s="1181"/>
      <c r="F860" s="715"/>
      <c r="G860" s="786" t="s">
        <v>697</v>
      </c>
      <c r="H860" s="1148" t="s">
        <v>698</v>
      </c>
      <c r="I860" s="1148"/>
      <c r="J860" s="1148"/>
      <c r="K860" s="1149" t="s">
        <v>699</v>
      </c>
      <c r="L860" s="1149"/>
      <c r="M860" s="1149"/>
      <c r="N860" s="786" t="s">
        <v>693</v>
      </c>
      <c r="P860" s="1150" t="s">
        <v>698</v>
      </c>
      <c r="Q860" s="1150"/>
      <c r="R860" s="1150" t="s">
        <v>699</v>
      </c>
      <c r="S860" s="1150"/>
      <c r="T860" s="787" t="s">
        <v>693</v>
      </c>
    </row>
    <row r="861" spans="1:20">
      <c r="A861" s="551" t="s">
        <v>759</v>
      </c>
      <c r="B861" s="1151" t="s">
        <v>760</v>
      </c>
      <c r="C861" s="1151"/>
      <c r="D861" s="1151"/>
      <c r="E861" s="1151"/>
      <c r="F861" s="713"/>
      <c r="G861" s="771" t="s">
        <v>702</v>
      </c>
      <c r="H861" s="1152">
        <v>1</v>
      </c>
      <c r="I861" s="1152"/>
      <c r="J861" s="1152"/>
      <c r="K861" s="1153">
        <v>33.308799999999998</v>
      </c>
      <c r="L861" s="1153"/>
      <c r="M861" s="1153"/>
      <c r="N861" s="773">
        <f>H861*K861</f>
        <v>33.308799999999998</v>
      </c>
      <c r="P861" s="1154">
        <v>1</v>
      </c>
      <c r="Q861" s="1154"/>
      <c r="R861" s="1155">
        <v>30.215399999999999</v>
      </c>
      <c r="S861" s="1155"/>
      <c r="T861" s="773">
        <f>P861*R861</f>
        <v>30.215399999999999</v>
      </c>
    </row>
    <row r="862" spans="1:20">
      <c r="A862" s="551" t="s">
        <v>705</v>
      </c>
      <c r="B862" s="1151" t="s">
        <v>706</v>
      </c>
      <c r="C862" s="1151"/>
      <c r="D862" s="1151"/>
      <c r="E862" s="1151"/>
      <c r="F862" s="713"/>
      <c r="G862" s="771" t="s">
        <v>702</v>
      </c>
      <c r="H862" s="1152">
        <v>1</v>
      </c>
      <c r="I862" s="1152"/>
      <c r="J862" s="1152"/>
      <c r="K862" s="1153">
        <v>24.774799999999999</v>
      </c>
      <c r="L862" s="1153"/>
      <c r="M862" s="1153"/>
      <c r="N862" s="773">
        <f>H862*K862</f>
        <v>24.774799999999999</v>
      </c>
      <c r="P862" s="1154">
        <v>1</v>
      </c>
      <c r="Q862" s="1154"/>
      <c r="R862" s="1155">
        <v>22.710599999999999</v>
      </c>
      <c r="S862" s="1155"/>
      <c r="T862" s="773">
        <f>P862*R862</f>
        <v>22.710599999999999</v>
      </c>
    </row>
    <row r="863" spans="1:20">
      <c r="A863" s="717"/>
      <c r="B863" s="717"/>
      <c r="C863" s="717"/>
      <c r="D863" s="717"/>
      <c r="E863" s="717"/>
      <c r="F863" s="717"/>
      <c r="G863" s="774"/>
      <c r="H863" s="1156" t="s">
        <v>707</v>
      </c>
      <c r="I863" s="1156"/>
      <c r="J863" s="1156"/>
      <c r="K863" s="1156"/>
      <c r="L863" s="1156"/>
      <c r="M863" s="1156"/>
      <c r="N863" s="773">
        <f>SUM(N861:N862)</f>
        <v>58.083599999999997</v>
      </c>
      <c r="P863" s="1157" t="s">
        <v>707</v>
      </c>
      <c r="Q863" s="1157"/>
      <c r="R863" s="1157"/>
      <c r="S863" s="1157"/>
      <c r="T863" s="773">
        <f>SUM(T861:T862)</f>
        <v>52.926000000000002</v>
      </c>
    </row>
    <row r="864" spans="1:20">
      <c r="A864" s="717"/>
      <c r="B864" s="717"/>
      <c r="C864" s="717"/>
      <c r="D864" s="717"/>
      <c r="E864" s="717"/>
      <c r="F864" s="717"/>
      <c r="G864" s="774"/>
      <c r="H864" s="1156" t="s">
        <v>708</v>
      </c>
      <c r="I864" s="1156"/>
      <c r="J864" s="1156"/>
      <c r="K864" s="1156"/>
      <c r="L864" s="1156"/>
      <c r="M864" s="1156"/>
      <c r="N864" s="773">
        <f>N863</f>
        <v>58.083599999999997</v>
      </c>
      <c r="P864" s="1157" t="s">
        <v>708</v>
      </c>
      <c r="Q864" s="1157"/>
      <c r="R864" s="1157"/>
      <c r="S864" s="1157"/>
      <c r="T864" s="561">
        <f>T863</f>
        <v>52.926000000000002</v>
      </c>
    </row>
    <row r="865" spans="1:20">
      <c r="A865" s="717"/>
      <c r="B865" s="717"/>
      <c r="C865" s="717"/>
      <c r="D865" s="717"/>
      <c r="E865" s="717"/>
      <c r="F865" s="717"/>
      <c r="G865" s="774"/>
      <c r="H865" s="1156" t="s">
        <v>709</v>
      </c>
      <c r="I865" s="1156"/>
      <c r="J865" s="1156"/>
      <c r="K865" s="1156"/>
      <c r="L865" s="1156"/>
      <c r="M865" s="1156"/>
      <c r="N865" s="773">
        <v>1.7</v>
      </c>
      <c r="P865" s="1157" t="s">
        <v>709</v>
      </c>
      <c r="Q865" s="1157"/>
      <c r="R865" s="1157"/>
      <c r="S865" s="1157"/>
      <c r="T865" s="561">
        <v>1.7</v>
      </c>
    </row>
    <row r="866" spans="1:20">
      <c r="A866" s="717"/>
      <c r="B866" s="717"/>
      <c r="C866" s="717"/>
      <c r="D866" s="717"/>
      <c r="E866" s="717"/>
      <c r="F866" s="717"/>
      <c r="G866" s="774"/>
      <c r="H866" s="1156" t="s">
        <v>710</v>
      </c>
      <c r="I866" s="1156"/>
      <c r="J866" s="1156"/>
      <c r="K866" s="1156"/>
      <c r="L866" s="1156"/>
      <c r="M866" s="1156"/>
      <c r="N866" s="776">
        <f>N864/N865</f>
        <v>34.166823529411765</v>
      </c>
      <c r="P866" s="1157" t="s">
        <v>710</v>
      </c>
      <c r="Q866" s="1157"/>
      <c r="R866" s="1157"/>
      <c r="S866" s="1157"/>
      <c r="T866" s="776">
        <f>T864/T865</f>
        <v>31.132941176470592</v>
      </c>
    </row>
    <row r="867" spans="1:20" ht="16.5">
      <c r="A867" s="1158" t="s">
        <v>711</v>
      </c>
      <c r="B867" s="1158"/>
      <c r="C867" s="1158"/>
      <c r="D867" s="1158"/>
      <c r="E867" s="1158"/>
      <c r="F867" s="705"/>
      <c r="G867" s="770" t="s">
        <v>697</v>
      </c>
      <c r="H867" s="1133" t="s">
        <v>698</v>
      </c>
      <c r="I867" s="1133"/>
      <c r="J867" s="1133"/>
      <c r="K867" s="1134" t="s">
        <v>712</v>
      </c>
      <c r="L867" s="1134"/>
      <c r="M867" s="1134"/>
      <c r="N867" s="770" t="s">
        <v>713</v>
      </c>
      <c r="P867" s="1135" t="s">
        <v>698</v>
      </c>
      <c r="Q867" s="1135"/>
      <c r="R867" s="1135" t="s">
        <v>712</v>
      </c>
      <c r="S867" s="1135"/>
      <c r="T867" s="775" t="s">
        <v>713</v>
      </c>
    </row>
    <row r="868" spans="1:20">
      <c r="A868" s="551" t="s">
        <v>558</v>
      </c>
      <c r="B868" s="1136" t="s">
        <v>559</v>
      </c>
      <c r="C868" s="1136"/>
      <c r="D868" s="1136"/>
      <c r="E868" s="1136"/>
      <c r="F868" s="710"/>
      <c r="G868" s="771" t="s">
        <v>508</v>
      </c>
      <c r="H868" s="1152">
        <v>1.248</v>
      </c>
      <c r="I868" s="1152"/>
      <c r="J868" s="1152"/>
      <c r="K868" s="1180">
        <v>128.0795</v>
      </c>
      <c r="L868" s="1180"/>
      <c r="M868" s="1180"/>
      <c r="N868" s="773">
        <f>H868*K868</f>
        <v>159.84321599999998</v>
      </c>
      <c r="P868" s="1154">
        <v>1.248</v>
      </c>
      <c r="Q868" s="1154"/>
      <c r="R868" s="1162">
        <f>K868</f>
        <v>128.0795</v>
      </c>
      <c r="S868" s="1162"/>
      <c r="T868" s="773">
        <f>P868*R868</f>
        <v>159.84321599999998</v>
      </c>
    </row>
    <row r="869" spans="1:20">
      <c r="A869" s="551" t="s">
        <v>548</v>
      </c>
      <c r="B869" s="1136" t="s">
        <v>549</v>
      </c>
      <c r="C869" s="1136"/>
      <c r="D869" s="1136"/>
      <c r="E869" s="1136"/>
      <c r="F869" s="710"/>
      <c r="G869" s="771" t="s">
        <v>524</v>
      </c>
      <c r="H869" s="1152">
        <v>1</v>
      </c>
      <c r="I869" s="1152"/>
      <c r="J869" s="1152"/>
      <c r="K869" s="1180">
        <v>399.42</v>
      </c>
      <c r="L869" s="1180"/>
      <c r="M869" s="1180"/>
      <c r="N869" s="773">
        <f>H869*K869</f>
        <v>399.42</v>
      </c>
      <c r="P869" s="1154">
        <v>1</v>
      </c>
      <c r="Q869" s="1154"/>
      <c r="R869" s="1162">
        <f>K869</f>
        <v>399.42</v>
      </c>
      <c r="S869" s="1162"/>
      <c r="T869" s="773">
        <f>P869*R869</f>
        <v>399.42</v>
      </c>
    </row>
    <row r="870" spans="1:20">
      <c r="A870" s="717"/>
      <c r="B870" s="717"/>
      <c r="C870" s="717"/>
      <c r="D870" s="717"/>
      <c r="E870" s="717"/>
      <c r="F870" s="717"/>
      <c r="G870" s="774"/>
      <c r="H870" s="1156" t="s">
        <v>714</v>
      </c>
      <c r="I870" s="1156"/>
      <c r="J870" s="1156"/>
      <c r="K870" s="1156"/>
      <c r="L870" s="1156"/>
      <c r="M870" s="1156"/>
      <c r="N870" s="776">
        <f>SUM(N868:N869)</f>
        <v>559.26321600000006</v>
      </c>
      <c r="P870" s="1157" t="s">
        <v>714</v>
      </c>
      <c r="Q870" s="1157"/>
      <c r="R870" s="1157"/>
      <c r="S870" s="1157"/>
      <c r="T870" s="776">
        <f>SUM(T868:T869)</f>
        <v>559.26321600000006</v>
      </c>
    </row>
    <row r="871" spans="1:20" ht="16.5">
      <c r="A871" s="1158" t="s">
        <v>720</v>
      </c>
      <c r="B871" s="1158"/>
      <c r="C871" s="1158"/>
      <c r="D871" s="706" t="s">
        <v>6</v>
      </c>
      <c r="E871" s="1133" t="s">
        <v>721</v>
      </c>
      <c r="F871" s="1133"/>
      <c r="G871" s="1133"/>
      <c r="H871" s="1133" t="s">
        <v>698</v>
      </c>
      <c r="I871" s="1133"/>
      <c r="J871" s="1133"/>
      <c r="K871" s="1134" t="s">
        <v>715</v>
      </c>
      <c r="L871" s="1134"/>
      <c r="M871" s="1134"/>
      <c r="N871" s="770" t="s">
        <v>713</v>
      </c>
      <c r="P871" s="1135" t="s">
        <v>698</v>
      </c>
      <c r="Q871" s="1135"/>
      <c r="R871" s="1135" t="s">
        <v>715</v>
      </c>
      <c r="S871" s="1135"/>
      <c r="T871" s="775" t="s">
        <v>713</v>
      </c>
    </row>
    <row r="872" spans="1:20">
      <c r="A872" s="708" t="s">
        <v>558</v>
      </c>
      <c r="B872" s="1169" t="s">
        <v>819</v>
      </c>
      <c r="C872" s="1169"/>
      <c r="D872" s="708" t="s">
        <v>621</v>
      </c>
      <c r="E872" s="1170" t="s">
        <v>723</v>
      </c>
      <c r="F872" s="1170"/>
      <c r="G872" s="1170"/>
      <c r="H872" s="1171">
        <v>1.25E-3</v>
      </c>
      <c r="I872" s="1171"/>
      <c r="J872" s="1171"/>
      <c r="K872" s="1172">
        <v>34.5</v>
      </c>
      <c r="L872" s="1173"/>
      <c r="M872" s="1173"/>
      <c r="N872" s="779">
        <f t="shared" ref="N872:N873" si="208">K872*H872</f>
        <v>4.3125000000000004E-2</v>
      </c>
      <c r="P872" s="1174">
        <f t="shared" ref="P872:P873" si="209">H872</f>
        <v>1.25E-3</v>
      </c>
      <c r="Q872" s="1174"/>
      <c r="R872" s="1175">
        <v>33.200000000000003</v>
      </c>
      <c r="S872" s="1175"/>
      <c r="T872" s="780">
        <f t="shared" ref="T872:T873" si="210">P872*R872</f>
        <v>4.1500000000000002E-2</v>
      </c>
    </row>
    <row r="873" spans="1:20">
      <c r="A873" s="708" t="s">
        <v>548</v>
      </c>
      <c r="B873" s="1169" t="s">
        <v>820</v>
      </c>
      <c r="C873" s="1169"/>
      <c r="D873" s="708" t="s">
        <v>621</v>
      </c>
      <c r="E873" s="1170" t="s">
        <v>723</v>
      </c>
      <c r="F873" s="1170"/>
      <c r="G873" s="1170"/>
      <c r="H873" s="1171">
        <v>2.8E-3</v>
      </c>
      <c r="I873" s="1171"/>
      <c r="J873" s="1171"/>
      <c r="K873" s="1172">
        <v>34.5</v>
      </c>
      <c r="L873" s="1173"/>
      <c r="M873" s="1173"/>
      <c r="N873" s="779">
        <f t="shared" si="208"/>
        <v>9.6600000000000005E-2</v>
      </c>
      <c r="P873" s="1174">
        <f t="shared" si="209"/>
        <v>2.8E-3</v>
      </c>
      <c r="Q873" s="1174"/>
      <c r="R873" s="1175">
        <v>33.200000000000003</v>
      </c>
      <c r="S873" s="1175"/>
      <c r="T873" s="780">
        <f t="shared" si="210"/>
        <v>9.2960000000000001E-2</v>
      </c>
    </row>
    <row r="874" spans="1:20">
      <c r="A874" s="717"/>
      <c r="B874" s="717"/>
      <c r="C874" s="717"/>
      <c r="D874" s="717"/>
      <c r="E874" s="717"/>
      <c r="F874" s="717"/>
      <c r="G874" s="774"/>
      <c r="H874" s="1156" t="s">
        <v>726</v>
      </c>
      <c r="I874" s="1156"/>
      <c r="J874" s="1156"/>
      <c r="K874" s="1156"/>
      <c r="L874" s="1156"/>
      <c r="M874" s="1156"/>
      <c r="N874" s="776">
        <f>SUM(N872:N873)</f>
        <v>0.13972500000000002</v>
      </c>
      <c r="P874" s="1157" t="s">
        <v>726</v>
      </c>
      <c r="Q874" s="1157"/>
      <c r="R874" s="1157"/>
      <c r="S874" s="1157"/>
      <c r="T874" s="776">
        <f>SUM(T872:T873)</f>
        <v>0.13446</v>
      </c>
    </row>
    <row r="875" spans="1:20">
      <c r="A875" s="1158" t="s">
        <v>727</v>
      </c>
      <c r="B875" s="1158"/>
      <c r="C875" s="1133" t="s">
        <v>728</v>
      </c>
      <c r="D875" s="1133" t="s">
        <v>45</v>
      </c>
      <c r="E875" s="1133" t="s">
        <v>44</v>
      </c>
      <c r="F875" s="1133"/>
      <c r="G875" s="1133"/>
      <c r="H875" s="1133" t="s">
        <v>43</v>
      </c>
      <c r="I875" s="1133"/>
      <c r="J875" s="1133"/>
      <c r="K875" s="1134" t="s">
        <v>141</v>
      </c>
      <c r="L875" s="1134"/>
      <c r="M875" s="1134"/>
      <c r="N875" s="1134" t="s">
        <v>713</v>
      </c>
      <c r="P875" s="1135" t="s">
        <v>43</v>
      </c>
      <c r="Q875" s="1135"/>
      <c r="R875" s="1135" t="s">
        <v>141</v>
      </c>
      <c r="S875" s="1135"/>
      <c r="T875" s="1132" t="s">
        <v>713</v>
      </c>
    </row>
    <row r="876" spans="1:20">
      <c r="A876" s="1158"/>
      <c r="B876" s="1158"/>
      <c r="C876" s="1133"/>
      <c r="D876" s="1133"/>
      <c r="E876" s="706" t="s">
        <v>112</v>
      </c>
      <c r="F876" s="706"/>
      <c r="G876" s="770" t="s">
        <v>729</v>
      </c>
      <c r="H876" s="706" t="s">
        <v>112</v>
      </c>
      <c r="I876" s="706"/>
      <c r="J876" s="770" t="s">
        <v>729</v>
      </c>
      <c r="K876" s="770" t="s">
        <v>112</v>
      </c>
      <c r="L876" s="770"/>
      <c r="M876" s="770" t="s">
        <v>729</v>
      </c>
      <c r="N876" s="1134"/>
      <c r="P876" s="704" t="s">
        <v>112</v>
      </c>
      <c r="Q876" s="775" t="s">
        <v>729</v>
      </c>
      <c r="R876" s="704" t="s">
        <v>112</v>
      </c>
      <c r="S876" s="775" t="s">
        <v>729</v>
      </c>
      <c r="T876" s="1132"/>
    </row>
    <row r="877" spans="1:20" ht="24.75">
      <c r="A877" s="708" t="s">
        <v>558</v>
      </c>
      <c r="B877" s="707" t="s">
        <v>819</v>
      </c>
      <c r="C877" s="708" t="s">
        <v>227</v>
      </c>
      <c r="D877" s="709">
        <v>1.25E-3</v>
      </c>
      <c r="E877" s="553">
        <v>0</v>
      </c>
      <c r="F877" s="606" t="s">
        <v>937</v>
      </c>
      <c r="G877" s="781">
        <v>1.08</v>
      </c>
      <c r="H877" s="553">
        <v>20.3</v>
      </c>
      <c r="I877" s="607" t="s">
        <v>938</v>
      </c>
      <c r="J877" s="781">
        <v>0.87</v>
      </c>
      <c r="K877" s="782">
        <v>305</v>
      </c>
      <c r="L877" s="783" t="s">
        <v>939</v>
      </c>
      <c r="M877" s="781">
        <v>0.7</v>
      </c>
      <c r="N877" s="782">
        <f t="shared" ref="N877:N878" si="211">$D877*(H877*J877+K877*M877)</f>
        <v>0.28895124999999999</v>
      </c>
      <c r="P877" s="554">
        <f t="shared" ref="P877:P878" si="212">H877</f>
        <v>20.3</v>
      </c>
      <c r="Q877" s="781">
        <v>1.35</v>
      </c>
      <c r="R877" s="554">
        <f t="shared" ref="R877:R878" si="213">K877</f>
        <v>305</v>
      </c>
      <c r="S877" s="781">
        <v>1.07</v>
      </c>
      <c r="T877" s="782">
        <f t="shared" ref="T877:T878" si="214">$D877*(P877*Q877+R877*S877)</f>
        <v>0.44219375</v>
      </c>
    </row>
    <row r="878" spans="1:20" ht="24.75">
      <c r="A878" s="708" t="s">
        <v>548</v>
      </c>
      <c r="B878" s="707" t="s">
        <v>820</v>
      </c>
      <c r="C878" s="708" t="s">
        <v>227</v>
      </c>
      <c r="D878" s="709">
        <v>2.8E-3</v>
      </c>
      <c r="E878" s="553">
        <v>0</v>
      </c>
      <c r="F878" s="606" t="s">
        <v>937</v>
      </c>
      <c r="G878" s="781">
        <v>1.08</v>
      </c>
      <c r="H878" s="553">
        <v>20.3</v>
      </c>
      <c r="I878" s="607" t="s">
        <v>938</v>
      </c>
      <c r="J878" s="781">
        <v>0.87</v>
      </c>
      <c r="K878" s="782">
        <v>305</v>
      </c>
      <c r="L878" s="783" t="s">
        <v>939</v>
      </c>
      <c r="M878" s="781">
        <v>0.7</v>
      </c>
      <c r="N878" s="782">
        <f t="shared" si="211"/>
        <v>0.64725080000000002</v>
      </c>
      <c r="P878" s="554">
        <f t="shared" si="212"/>
        <v>20.3</v>
      </c>
      <c r="Q878" s="781">
        <v>1.35</v>
      </c>
      <c r="R878" s="554">
        <f t="shared" si="213"/>
        <v>305</v>
      </c>
      <c r="S878" s="781">
        <v>1.07</v>
      </c>
      <c r="T878" s="782">
        <f t="shared" si="214"/>
        <v>0.99051400000000001</v>
      </c>
    </row>
    <row r="879" spans="1:20">
      <c r="A879" s="717"/>
      <c r="B879" s="717"/>
      <c r="C879" s="717"/>
      <c r="D879" s="717"/>
      <c r="E879" s="717"/>
      <c r="F879" s="717"/>
      <c r="G879" s="774"/>
      <c r="H879" s="1156" t="s">
        <v>730</v>
      </c>
      <c r="I879" s="1156"/>
      <c r="J879" s="1156"/>
      <c r="K879" s="1156"/>
      <c r="L879" s="1156"/>
      <c r="M879" s="1156"/>
      <c r="N879" s="773">
        <f>SUM(N877:N878)</f>
        <v>0.93620205000000001</v>
      </c>
      <c r="P879" s="1157" t="s">
        <v>730</v>
      </c>
      <c r="Q879" s="1157"/>
      <c r="R879" s="1157"/>
      <c r="S879" s="1157"/>
      <c r="T879" s="773">
        <f>SUM(T877:T878)</f>
        <v>1.4327077500000001</v>
      </c>
    </row>
    <row r="880" spans="1:20">
      <c r="A880" s="717"/>
      <c r="B880" s="717"/>
      <c r="C880" s="717"/>
      <c r="D880" s="717"/>
      <c r="E880" s="717"/>
      <c r="F880" s="717"/>
      <c r="G880" s="774"/>
      <c r="H880" s="1156" t="s">
        <v>731</v>
      </c>
      <c r="I880" s="1156"/>
      <c r="J880" s="1156"/>
      <c r="K880" s="1156"/>
      <c r="L880" s="1156"/>
      <c r="M880" s="1156"/>
      <c r="N880" s="773">
        <f>SUM(N866,N870,N874,N879)</f>
        <v>594.50596657941185</v>
      </c>
      <c r="P880" s="1157" t="s">
        <v>731</v>
      </c>
      <c r="Q880" s="1157"/>
      <c r="R880" s="1157"/>
      <c r="S880" s="1157"/>
      <c r="T880" s="773">
        <f>SUM(T866,T870,T874,T879)</f>
        <v>591.96332492647059</v>
      </c>
    </row>
    <row r="881" spans="1:20">
      <c r="A881" s="717"/>
      <c r="B881" s="717"/>
      <c r="C881" s="717"/>
      <c r="D881" s="717"/>
      <c r="E881" s="717"/>
      <c r="F881" s="717"/>
      <c r="G881" s="774"/>
      <c r="H881" s="1156" t="s">
        <v>732</v>
      </c>
      <c r="I881" s="1156"/>
      <c r="J881" s="1156"/>
      <c r="K881" s="1156"/>
      <c r="L881" s="1156"/>
      <c r="M881" s="1156"/>
      <c r="N881" s="776">
        <f>N880</f>
        <v>594.50596657941185</v>
      </c>
      <c r="P881" s="1157" t="s">
        <v>732</v>
      </c>
      <c r="Q881" s="1157"/>
      <c r="R881" s="1157"/>
      <c r="S881" s="1157"/>
      <c r="T881" s="776">
        <f>T880</f>
        <v>591.96332492647059</v>
      </c>
    </row>
    <row r="882" spans="1:20" ht="15.75" thickBot="1">
      <c r="A882" s="717"/>
      <c r="B882" s="717"/>
      <c r="C882" s="717"/>
      <c r="D882" s="717"/>
      <c r="E882" s="717"/>
      <c r="F882" s="717"/>
      <c r="G882" s="774"/>
      <c r="H882" s="1176"/>
      <c r="I882" s="1176"/>
      <c r="J882" s="1176"/>
      <c r="K882" s="1176"/>
      <c r="L882" s="1176"/>
      <c r="M882" s="1176"/>
      <c r="N882" s="1176"/>
      <c r="P882" s="1177"/>
      <c r="Q882" s="1177"/>
      <c r="R882" s="1177"/>
      <c r="S882" s="1177"/>
      <c r="T882" s="1177"/>
    </row>
    <row r="883" spans="1:20" ht="15.75" customHeight="1" thickBot="1">
      <c r="A883" s="604">
        <v>307084</v>
      </c>
      <c r="B883" s="1142" t="s">
        <v>1019</v>
      </c>
      <c r="C883" s="1143"/>
      <c r="D883" s="1143"/>
      <c r="E883" s="1143"/>
      <c r="F883" s="1143"/>
      <c r="G883" s="1143"/>
      <c r="H883" s="1143"/>
      <c r="I883" s="1143"/>
      <c r="J883" s="1143"/>
      <c r="K883" s="1143"/>
      <c r="L883" s="1143"/>
      <c r="M883" s="1143"/>
      <c r="N883" s="1143"/>
      <c r="O883" s="605"/>
      <c r="P883" s="605"/>
      <c r="Q883" s="768"/>
      <c r="R883" s="605"/>
      <c r="S883" s="768"/>
      <c r="T883" s="769"/>
    </row>
    <row r="884" spans="1:20">
      <c r="A884" s="1144" t="s">
        <v>690</v>
      </c>
      <c r="B884" s="1144"/>
      <c r="C884" s="1144"/>
      <c r="D884" s="1146" t="s">
        <v>14</v>
      </c>
      <c r="E884" s="1148" t="s">
        <v>691</v>
      </c>
      <c r="F884" s="1148"/>
      <c r="G884" s="1148"/>
      <c r="H884" s="1148" t="s">
        <v>692</v>
      </c>
      <c r="I884" s="1148"/>
      <c r="J884" s="1148"/>
      <c r="K884" s="1148"/>
      <c r="L884" s="1148"/>
      <c r="M884" s="1148"/>
      <c r="N884" s="1149" t="s">
        <v>693</v>
      </c>
      <c r="P884" s="1150" t="s">
        <v>692</v>
      </c>
      <c r="Q884" s="1150"/>
      <c r="R884" s="1150"/>
      <c r="S884" s="1150"/>
      <c r="T884" s="1131" t="s">
        <v>693</v>
      </c>
    </row>
    <row r="885" spans="1:20">
      <c r="A885" s="1145"/>
      <c r="B885" s="1145"/>
      <c r="C885" s="1145"/>
      <c r="D885" s="1147"/>
      <c r="E885" s="706" t="s">
        <v>694</v>
      </c>
      <c r="F885" s="706"/>
      <c r="G885" s="770" t="s">
        <v>695</v>
      </c>
      <c r="H885" s="1133" t="s">
        <v>694</v>
      </c>
      <c r="I885" s="1133"/>
      <c r="J885" s="1133"/>
      <c r="K885" s="1134" t="s">
        <v>695</v>
      </c>
      <c r="L885" s="1134"/>
      <c r="M885" s="1134"/>
      <c r="N885" s="1134"/>
      <c r="P885" s="1135" t="s">
        <v>694</v>
      </c>
      <c r="Q885" s="1135"/>
      <c r="R885" s="1135" t="s">
        <v>695</v>
      </c>
      <c r="S885" s="1135"/>
      <c r="T885" s="1132"/>
    </row>
    <row r="886" spans="1:20">
      <c r="A886" s="551" t="s">
        <v>793</v>
      </c>
      <c r="B886" s="1136" t="s">
        <v>794</v>
      </c>
      <c r="C886" s="1136"/>
      <c r="D886" s="711">
        <v>0.60241</v>
      </c>
      <c r="E886" s="552">
        <v>1</v>
      </c>
      <c r="F886" s="552"/>
      <c r="G886" s="771">
        <v>0</v>
      </c>
      <c r="H886" s="1137">
        <v>10.8371</v>
      </c>
      <c r="I886" s="1137"/>
      <c r="J886" s="1137"/>
      <c r="K886" s="1138">
        <v>0.49630000000000002</v>
      </c>
      <c r="L886" s="1138"/>
      <c r="M886" s="1138"/>
      <c r="N886" s="772">
        <f>D886*(E886*H886+G886*K886)</f>
        <v>6.5283774110000001</v>
      </c>
      <c r="P886" s="1139">
        <v>10.8371</v>
      </c>
      <c r="Q886" s="1139"/>
      <c r="R886" s="1139">
        <v>0.49630000000000002</v>
      </c>
      <c r="S886" s="1139"/>
      <c r="T886" s="773">
        <f>D886*(E886*P886+G886*R886)</f>
        <v>6.5283774110000001</v>
      </c>
    </row>
    <row r="887" spans="1:20">
      <c r="A887" s="551" t="s">
        <v>684</v>
      </c>
      <c r="B887" s="1136" t="s">
        <v>685</v>
      </c>
      <c r="C887" s="1136"/>
      <c r="D887" s="711">
        <v>0.60241</v>
      </c>
      <c r="E887" s="552">
        <v>1</v>
      </c>
      <c r="F887" s="552"/>
      <c r="G887" s="771">
        <v>0</v>
      </c>
      <c r="H887" s="1137">
        <v>1.2362</v>
      </c>
      <c r="I887" s="1137"/>
      <c r="J887" s="1137"/>
      <c r="K887" s="1138">
        <v>0.68220000000000003</v>
      </c>
      <c r="L887" s="1138"/>
      <c r="M887" s="1138"/>
      <c r="N887" s="772">
        <f>D887*(E887*H887+G887*K887)</f>
        <v>0.74469924199999993</v>
      </c>
      <c r="P887" s="1139">
        <v>1.2362</v>
      </c>
      <c r="Q887" s="1139"/>
      <c r="R887" s="1139">
        <v>0.68220000000000003</v>
      </c>
      <c r="S887" s="1139"/>
      <c r="T887" s="773">
        <f>D887*(E887*P887+G887*R887)</f>
        <v>0.74469924199999993</v>
      </c>
    </row>
    <row r="888" spans="1:20">
      <c r="A888" s="551" t="s">
        <v>686</v>
      </c>
      <c r="B888" s="1136" t="s">
        <v>687</v>
      </c>
      <c r="C888" s="1136"/>
      <c r="D888" s="711">
        <v>0.12048</v>
      </c>
      <c r="E888" s="552">
        <v>1</v>
      </c>
      <c r="F888" s="552"/>
      <c r="G888" s="771">
        <v>0</v>
      </c>
      <c r="H888" s="1137">
        <v>22.2514</v>
      </c>
      <c r="I888" s="1137"/>
      <c r="J888" s="1137"/>
      <c r="K888" s="1138">
        <v>1.9921</v>
      </c>
      <c r="L888" s="1138"/>
      <c r="M888" s="1138"/>
      <c r="N888" s="772">
        <f>D888*(E888*H888+G888*K888)</f>
        <v>2.6808486720000002</v>
      </c>
      <c r="P888" s="1139">
        <v>22.2514</v>
      </c>
      <c r="Q888" s="1139"/>
      <c r="R888" s="1139">
        <v>1.9921</v>
      </c>
      <c r="S888" s="1139"/>
      <c r="T888" s="773">
        <f>D888*(E888*P888+G888*R888)</f>
        <v>2.6808486720000002</v>
      </c>
    </row>
    <row r="889" spans="1:20">
      <c r="A889" s="717"/>
      <c r="B889" s="717"/>
      <c r="C889" s="717"/>
      <c r="D889" s="717"/>
      <c r="E889" s="717"/>
      <c r="F889" s="717"/>
      <c r="G889" s="774"/>
      <c r="H889" s="1156" t="s">
        <v>696</v>
      </c>
      <c r="I889" s="1156"/>
      <c r="J889" s="1156"/>
      <c r="K889" s="1156"/>
      <c r="L889" s="1156"/>
      <c r="M889" s="1156"/>
      <c r="N889" s="773">
        <f>SUM(N886:N888)</f>
        <v>9.9539253250000002</v>
      </c>
      <c r="P889" s="1157" t="s">
        <v>696</v>
      </c>
      <c r="Q889" s="1157"/>
      <c r="R889" s="1157"/>
      <c r="S889" s="1157"/>
      <c r="T889" s="773">
        <f>SUM(T886:T888)</f>
        <v>9.9539253250000002</v>
      </c>
    </row>
    <row r="890" spans="1:20" ht="16.5">
      <c r="A890" s="1158" t="s">
        <v>178</v>
      </c>
      <c r="B890" s="1158"/>
      <c r="C890" s="1158"/>
      <c r="D890" s="1158"/>
      <c r="E890" s="1158"/>
      <c r="F890" s="705"/>
      <c r="G890" s="770" t="s">
        <v>697</v>
      </c>
      <c r="H890" s="1133" t="s">
        <v>698</v>
      </c>
      <c r="I890" s="1133"/>
      <c r="J890" s="1133"/>
      <c r="K890" s="1134" t="s">
        <v>699</v>
      </c>
      <c r="L890" s="1134"/>
      <c r="M890" s="1134"/>
      <c r="N890" s="770" t="s">
        <v>693</v>
      </c>
      <c r="P890" s="1135" t="s">
        <v>698</v>
      </c>
      <c r="Q890" s="1135"/>
      <c r="R890" s="1135" t="s">
        <v>699</v>
      </c>
      <c r="S890" s="1135"/>
      <c r="T890" s="775" t="s">
        <v>693</v>
      </c>
    </row>
    <row r="891" spans="1:20">
      <c r="A891" s="551" t="s">
        <v>759</v>
      </c>
      <c r="B891" s="1151" t="s">
        <v>760</v>
      </c>
      <c r="C891" s="1151"/>
      <c r="D891" s="1151"/>
      <c r="E891" s="1151"/>
      <c r="F891" s="713"/>
      <c r="G891" s="771" t="s">
        <v>702</v>
      </c>
      <c r="H891" s="1152">
        <v>1</v>
      </c>
      <c r="I891" s="1152"/>
      <c r="J891" s="1152"/>
      <c r="K891" s="1153">
        <v>33.308799999999998</v>
      </c>
      <c r="L891" s="1153"/>
      <c r="M891" s="1153"/>
      <c r="N891" s="773">
        <f>H891*K891</f>
        <v>33.308799999999998</v>
      </c>
      <c r="P891" s="1154">
        <v>1</v>
      </c>
      <c r="Q891" s="1154"/>
      <c r="R891" s="1155">
        <v>30.215399999999999</v>
      </c>
      <c r="S891" s="1155"/>
      <c r="T891" s="773">
        <f>P891*R891</f>
        <v>30.215399999999999</v>
      </c>
    </row>
    <row r="892" spans="1:20">
      <c r="A892" s="551" t="s">
        <v>705</v>
      </c>
      <c r="B892" s="1151" t="s">
        <v>706</v>
      </c>
      <c r="C892" s="1151"/>
      <c r="D892" s="1151"/>
      <c r="E892" s="1151"/>
      <c r="F892" s="713"/>
      <c r="G892" s="771" t="s">
        <v>702</v>
      </c>
      <c r="H892" s="1152">
        <v>2</v>
      </c>
      <c r="I892" s="1152"/>
      <c r="J892" s="1152"/>
      <c r="K892" s="1153">
        <v>24.774799999999999</v>
      </c>
      <c r="L892" s="1153"/>
      <c r="M892" s="1153"/>
      <c r="N892" s="773">
        <f>H892*K892</f>
        <v>49.549599999999998</v>
      </c>
      <c r="P892" s="1154">
        <v>2</v>
      </c>
      <c r="Q892" s="1154"/>
      <c r="R892" s="1155">
        <v>22.710599999999999</v>
      </c>
      <c r="S892" s="1155"/>
      <c r="T892" s="773">
        <f>P892*R892</f>
        <v>45.421199999999999</v>
      </c>
    </row>
    <row r="893" spans="1:20">
      <c r="A893" s="717"/>
      <c r="B893" s="717"/>
      <c r="C893" s="717"/>
      <c r="D893" s="717"/>
      <c r="E893" s="717"/>
      <c r="F893" s="717"/>
      <c r="G893" s="774"/>
      <c r="H893" s="1156" t="s">
        <v>707</v>
      </c>
      <c r="I893" s="1156"/>
      <c r="J893" s="1156"/>
      <c r="K893" s="1156"/>
      <c r="L893" s="1156"/>
      <c r="M893" s="1156"/>
      <c r="N893" s="773">
        <f>SUM(N891:N892)</f>
        <v>82.858399999999989</v>
      </c>
      <c r="P893" s="1157" t="s">
        <v>707</v>
      </c>
      <c r="Q893" s="1157"/>
      <c r="R893" s="1157"/>
      <c r="S893" s="1157"/>
      <c r="T893" s="773">
        <f>SUM(T891:T892)</f>
        <v>75.636600000000001</v>
      </c>
    </row>
    <row r="894" spans="1:20">
      <c r="A894" s="717"/>
      <c r="B894" s="717"/>
      <c r="C894" s="717"/>
      <c r="D894" s="717"/>
      <c r="E894" s="717"/>
      <c r="F894" s="717"/>
      <c r="G894" s="774"/>
      <c r="H894" s="1156" t="s">
        <v>708</v>
      </c>
      <c r="I894" s="1156"/>
      <c r="J894" s="1156"/>
      <c r="K894" s="1156"/>
      <c r="L894" s="1156"/>
      <c r="M894" s="1156"/>
      <c r="N894" s="773">
        <f>SUM(N889,N893)</f>
        <v>92.812325324999989</v>
      </c>
      <c r="P894" s="1157" t="s">
        <v>708</v>
      </c>
      <c r="Q894" s="1157"/>
      <c r="R894" s="1157"/>
      <c r="S894" s="1157"/>
      <c r="T894" s="773">
        <f>SUM(T889,T893)</f>
        <v>85.590525325000002</v>
      </c>
    </row>
    <row r="895" spans="1:20">
      <c r="A895" s="717"/>
      <c r="B895" s="717"/>
      <c r="C895" s="717"/>
      <c r="D895" s="717"/>
      <c r="E895" s="717"/>
      <c r="F895" s="717"/>
      <c r="G895" s="774"/>
      <c r="H895" s="1156" t="s">
        <v>709</v>
      </c>
      <c r="I895" s="1156"/>
      <c r="J895" s="1156"/>
      <c r="K895" s="1156"/>
      <c r="L895" s="1156"/>
      <c r="M895" s="1156"/>
      <c r="N895" s="773">
        <v>5</v>
      </c>
      <c r="P895" s="1157" t="s">
        <v>709</v>
      </c>
      <c r="Q895" s="1157"/>
      <c r="R895" s="1157"/>
      <c r="S895" s="1157"/>
      <c r="T895" s="561">
        <v>5</v>
      </c>
    </row>
    <row r="896" spans="1:20">
      <c r="A896" s="717"/>
      <c r="B896" s="717"/>
      <c r="C896" s="717"/>
      <c r="D896" s="717"/>
      <c r="E896" s="717"/>
      <c r="F896" s="717"/>
      <c r="G896" s="774"/>
      <c r="H896" s="1156" t="s">
        <v>710</v>
      </c>
      <c r="I896" s="1156"/>
      <c r="J896" s="1156"/>
      <c r="K896" s="1156"/>
      <c r="L896" s="1156"/>
      <c r="M896" s="1156"/>
      <c r="N896" s="776">
        <f>N894/N895</f>
        <v>18.562465064999998</v>
      </c>
      <c r="P896" s="1157" t="s">
        <v>710</v>
      </c>
      <c r="Q896" s="1157"/>
      <c r="R896" s="1157"/>
      <c r="S896" s="1157"/>
      <c r="T896" s="776">
        <f>T894/T895</f>
        <v>17.118105065000002</v>
      </c>
    </row>
    <row r="897" spans="1:20" ht="16.5">
      <c r="A897" s="1158" t="s">
        <v>711</v>
      </c>
      <c r="B897" s="1158"/>
      <c r="C897" s="1158"/>
      <c r="D897" s="1158"/>
      <c r="E897" s="1158"/>
      <c r="F897" s="705"/>
      <c r="G897" s="770" t="s">
        <v>697</v>
      </c>
      <c r="H897" s="1133" t="s">
        <v>698</v>
      </c>
      <c r="I897" s="1133"/>
      <c r="J897" s="1133"/>
      <c r="K897" s="1134" t="s">
        <v>712</v>
      </c>
      <c r="L897" s="1134"/>
      <c r="M897" s="1134"/>
      <c r="N897" s="770" t="s">
        <v>713</v>
      </c>
      <c r="P897" s="1135" t="s">
        <v>698</v>
      </c>
      <c r="Q897" s="1135"/>
      <c r="R897" s="1135" t="s">
        <v>712</v>
      </c>
      <c r="S897" s="1135"/>
      <c r="T897" s="775" t="s">
        <v>713</v>
      </c>
    </row>
    <row r="898" spans="1:20">
      <c r="A898" s="551" t="s">
        <v>576</v>
      </c>
      <c r="B898" s="1136" t="s">
        <v>577</v>
      </c>
      <c r="C898" s="1136"/>
      <c r="D898" s="1136"/>
      <c r="E898" s="1136"/>
      <c r="F898" s="710"/>
      <c r="G898" s="771" t="s">
        <v>508</v>
      </c>
      <c r="H898" s="1152">
        <v>2.4</v>
      </c>
      <c r="I898" s="1152"/>
      <c r="J898" s="1152"/>
      <c r="K898" s="1180">
        <v>5.4676999999999998</v>
      </c>
      <c r="L898" s="1180"/>
      <c r="M898" s="1180"/>
      <c r="N898" s="773">
        <f>H898*K898</f>
        <v>13.122479999999999</v>
      </c>
      <c r="P898" s="1154">
        <v>2.4</v>
      </c>
      <c r="Q898" s="1154"/>
      <c r="R898" s="1162">
        <f>K898</f>
        <v>5.4676999999999998</v>
      </c>
      <c r="S898" s="1162"/>
      <c r="T898" s="773">
        <f>P898*R898</f>
        <v>13.122479999999999</v>
      </c>
    </row>
    <row r="899" spans="1:20">
      <c r="A899" s="551" t="s">
        <v>596</v>
      </c>
      <c r="B899" s="1136" t="s">
        <v>597</v>
      </c>
      <c r="C899" s="1136"/>
      <c r="D899" s="1136"/>
      <c r="E899" s="1136"/>
      <c r="F899" s="710"/>
      <c r="G899" s="771" t="s">
        <v>515</v>
      </c>
      <c r="H899" s="1152">
        <v>6.6699999999999997E-3</v>
      </c>
      <c r="I899" s="1152"/>
      <c r="J899" s="1152"/>
      <c r="K899" s="1180">
        <v>504.43549999999999</v>
      </c>
      <c r="L899" s="1180"/>
      <c r="M899" s="1180"/>
      <c r="N899" s="773">
        <f t="shared" ref="N899:N900" si="215">H899*K899</f>
        <v>3.3645847849999999</v>
      </c>
      <c r="P899" s="1154">
        <v>6.6699999999999997E-3</v>
      </c>
      <c r="Q899" s="1154"/>
      <c r="R899" s="1162">
        <f t="shared" ref="R899:R900" si="216">K899</f>
        <v>504.43549999999999</v>
      </c>
      <c r="S899" s="1162"/>
      <c r="T899" s="773">
        <f t="shared" ref="T899:T900" si="217">P899*R899</f>
        <v>3.3645847849999999</v>
      </c>
    </row>
    <row r="900" spans="1:20">
      <c r="A900" s="551" t="s">
        <v>610</v>
      </c>
      <c r="B900" s="1136" t="s">
        <v>611</v>
      </c>
      <c r="C900" s="1136"/>
      <c r="D900" s="1136"/>
      <c r="E900" s="1136"/>
      <c r="F900" s="710"/>
      <c r="G900" s="771" t="s">
        <v>515</v>
      </c>
      <c r="H900" s="1152">
        <v>8.0000000000000004E-4</v>
      </c>
      <c r="I900" s="1152"/>
      <c r="J900" s="1152"/>
      <c r="K900" s="1180">
        <v>421.43509999999998</v>
      </c>
      <c r="L900" s="1180"/>
      <c r="M900" s="1180"/>
      <c r="N900" s="773">
        <f t="shared" si="215"/>
        <v>0.33714808000000002</v>
      </c>
      <c r="P900" s="1154">
        <v>8.0000000000000004E-4</v>
      </c>
      <c r="Q900" s="1154"/>
      <c r="R900" s="1162">
        <f t="shared" si="216"/>
        <v>421.43509999999998</v>
      </c>
      <c r="S900" s="1162"/>
      <c r="T900" s="773">
        <f t="shared" si="217"/>
        <v>0.33714808000000002</v>
      </c>
    </row>
    <row r="901" spans="1:20">
      <c r="A901" s="717"/>
      <c r="B901" s="717"/>
      <c r="C901" s="717"/>
      <c r="D901" s="717"/>
      <c r="E901" s="717"/>
      <c r="F901" s="717"/>
      <c r="G901" s="774"/>
      <c r="H901" s="1156" t="s">
        <v>714</v>
      </c>
      <c r="I901" s="1156"/>
      <c r="J901" s="1156"/>
      <c r="K901" s="1156"/>
      <c r="L901" s="1156"/>
      <c r="M901" s="1156"/>
      <c r="N901" s="776">
        <f>SUM(N898:N900)</f>
        <v>16.824212865</v>
      </c>
      <c r="P901" s="1157" t="s">
        <v>714</v>
      </c>
      <c r="Q901" s="1157"/>
      <c r="R901" s="1157"/>
      <c r="S901" s="1157"/>
      <c r="T901" s="776">
        <f>SUM(T898:T900)</f>
        <v>16.824212865</v>
      </c>
    </row>
    <row r="902" spans="1:20" ht="16.5">
      <c r="A902" s="1158" t="s">
        <v>720</v>
      </c>
      <c r="B902" s="1158"/>
      <c r="C902" s="1158"/>
      <c r="D902" s="706" t="s">
        <v>6</v>
      </c>
      <c r="E902" s="1133" t="s">
        <v>721</v>
      </c>
      <c r="F902" s="1133"/>
      <c r="G902" s="1133"/>
      <c r="H902" s="1133" t="s">
        <v>698</v>
      </c>
      <c r="I902" s="1133"/>
      <c r="J902" s="1133"/>
      <c r="K902" s="1134" t="s">
        <v>715</v>
      </c>
      <c r="L902" s="1134"/>
      <c r="M902" s="1134"/>
      <c r="N902" s="770" t="s">
        <v>713</v>
      </c>
      <c r="P902" s="1135" t="s">
        <v>698</v>
      </c>
      <c r="Q902" s="1135"/>
      <c r="R902" s="1135" t="s">
        <v>715</v>
      </c>
      <c r="S902" s="1135"/>
      <c r="T902" s="775" t="s">
        <v>713</v>
      </c>
    </row>
    <row r="903" spans="1:20">
      <c r="A903" s="708" t="s">
        <v>576</v>
      </c>
      <c r="B903" s="1169" t="s">
        <v>821</v>
      </c>
      <c r="C903" s="1169"/>
      <c r="D903" s="708" t="s">
        <v>621</v>
      </c>
      <c r="E903" s="1170" t="s">
        <v>723</v>
      </c>
      <c r="F903" s="1170"/>
      <c r="G903" s="1170"/>
      <c r="H903" s="1171">
        <v>2.3999999999999998E-3</v>
      </c>
      <c r="I903" s="1171"/>
      <c r="J903" s="1171"/>
      <c r="K903" s="1172">
        <v>34.5</v>
      </c>
      <c r="L903" s="1173"/>
      <c r="M903" s="1173"/>
      <c r="N903" s="779">
        <f>K903*H903</f>
        <v>8.2799999999999999E-2</v>
      </c>
      <c r="P903" s="1174">
        <f>H903</f>
        <v>2.3999999999999998E-3</v>
      </c>
      <c r="Q903" s="1174"/>
      <c r="R903" s="1175">
        <v>33.200000000000003</v>
      </c>
      <c r="S903" s="1175"/>
      <c r="T903" s="780">
        <f>P903*R903</f>
        <v>7.9680000000000001E-2</v>
      </c>
    </row>
    <row r="904" spans="1:20">
      <c r="A904" s="717"/>
      <c r="B904" s="717"/>
      <c r="C904" s="717"/>
      <c r="D904" s="717"/>
      <c r="E904" s="717"/>
      <c r="F904" s="717"/>
      <c r="G904" s="774"/>
      <c r="H904" s="1156" t="s">
        <v>726</v>
      </c>
      <c r="I904" s="1156"/>
      <c r="J904" s="1156"/>
      <c r="K904" s="1156"/>
      <c r="L904" s="1156"/>
      <c r="M904" s="1156"/>
      <c r="N904" s="776">
        <f>N903</f>
        <v>8.2799999999999999E-2</v>
      </c>
      <c r="P904" s="1157" t="s">
        <v>726</v>
      </c>
      <c r="Q904" s="1157"/>
      <c r="R904" s="1157"/>
      <c r="S904" s="1157"/>
      <c r="T904" s="776">
        <f>T903</f>
        <v>7.9680000000000001E-2</v>
      </c>
    </row>
    <row r="905" spans="1:20">
      <c r="A905" s="1158" t="s">
        <v>727</v>
      </c>
      <c r="B905" s="1158"/>
      <c r="C905" s="1133" t="s">
        <v>728</v>
      </c>
      <c r="D905" s="1133" t="s">
        <v>45</v>
      </c>
      <c r="E905" s="1133" t="s">
        <v>44</v>
      </c>
      <c r="F905" s="1133"/>
      <c r="G905" s="1133"/>
      <c r="H905" s="1133" t="s">
        <v>43</v>
      </c>
      <c r="I905" s="1133"/>
      <c r="J905" s="1133"/>
      <c r="K905" s="1134" t="s">
        <v>141</v>
      </c>
      <c r="L905" s="1134"/>
      <c r="M905" s="1134"/>
      <c r="N905" s="1134" t="s">
        <v>713</v>
      </c>
      <c r="P905" s="1135" t="s">
        <v>43</v>
      </c>
      <c r="Q905" s="1135"/>
      <c r="R905" s="1135" t="s">
        <v>141</v>
      </c>
      <c r="S905" s="1135"/>
      <c r="T905" s="1132" t="s">
        <v>713</v>
      </c>
    </row>
    <row r="906" spans="1:20">
      <c r="A906" s="1158"/>
      <c r="B906" s="1158"/>
      <c r="C906" s="1133"/>
      <c r="D906" s="1133"/>
      <c r="E906" s="706" t="s">
        <v>112</v>
      </c>
      <c r="F906" s="706"/>
      <c r="G906" s="770" t="s">
        <v>729</v>
      </c>
      <c r="H906" s="706" t="s">
        <v>112</v>
      </c>
      <c r="I906" s="706"/>
      <c r="J906" s="770" t="s">
        <v>729</v>
      </c>
      <c r="K906" s="770" t="s">
        <v>112</v>
      </c>
      <c r="L906" s="770"/>
      <c r="M906" s="770" t="s">
        <v>729</v>
      </c>
      <c r="N906" s="1134"/>
      <c r="P906" s="704" t="s">
        <v>112</v>
      </c>
      <c r="Q906" s="775" t="s">
        <v>729</v>
      </c>
      <c r="R906" s="704" t="s">
        <v>112</v>
      </c>
      <c r="S906" s="775" t="s">
        <v>729</v>
      </c>
      <c r="T906" s="1132"/>
    </row>
    <row r="907" spans="1:20" ht="24.75">
      <c r="A907" s="708" t="s">
        <v>576</v>
      </c>
      <c r="B907" s="707" t="s">
        <v>821</v>
      </c>
      <c r="C907" s="708" t="s">
        <v>227</v>
      </c>
      <c r="D907" s="709">
        <v>2.3999999999999998E-3</v>
      </c>
      <c r="E907" s="553">
        <v>0</v>
      </c>
      <c r="F907" s="606" t="s">
        <v>937</v>
      </c>
      <c r="G907" s="781">
        <v>1.08</v>
      </c>
      <c r="H907" s="553">
        <v>20.3</v>
      </c>
      <c r="I907" s="607" t="s">
        <v>938</v>
      </c>
      <c r="J907" s="781">
        <v>0.87</v>
      </c>
      <c r="K907" s="782">
        <v>305</v>
      </c>
      <c r="L907" s="783" t="s">
        <v>939</v>
      </c>
      <c r="M907" s="781">
        <v>0.7</v>
      </c>
      <c r="N907" s="782">
        <f t="shared" ref="N907" si="218">$D907*(H907*J907+K907*M907)</f>
        <v>0.5547863999999999</v>
      </c>
      <c r="P907" s="554">
        <f t="shared" ref="P907" si="219">H907</f>
        <v>20.3</v>
      </c>
      <c r="Q907" s="781">
        <v>1.35</v>
      </c>
      <c r="R907" s="554">
        <f t="shared" ref="R907" si="220">K907</f>
        <v>305</v>
      </c>
      <c r="S907" s="781">
        <v>1.07</v>
      </c>
      <c r="T907" s="782">
        <f t="shared" ref="T907" si="221">$D907*(P907*Q907+R907*S907)</f>
        <v>0.84901199999999988</v>
      </c>
    </row>
    <row r="908" spans="1:20">
      <c r="A908" s="717"/>
      <c r="B908" s="717"/>
      <c r="C908" s="717"/>
      <c r="D908" s="717"/>
      <c r="E908" s="717"/>
      <c r="F908" s="717"/>
      <c r="G908" s="774"/>
      <c r="H908" s="1156" t="s">
        <v>730</v>
      </c>
      <c r="I908" s="1156"/>
      <c r="J908" s="1156"/>
      <c r="K908" s="1156"/>
      <c r="L908" s="1156"/>
      <c r="M908" s="1156"/>
      <c r="N908" s="776">
        <f>N907</f>
        <v>0.5547863999999999</v>
      </c>
      <c r="P908" s="1157" t="s">
        <v>730</v>
      </c>
      <c r="Q908" s="1157"/>
      <c r="R908" s="1157"/>
      <c r="S908" s="1157"/>
      <c r="T908" s="776">
        <f>T907</f>
        <v>0.84901199999999988</v>
      </c>
    </row>
    <row r="909" spans="1:20">
      <c r="A909" s="717"/>
      <c r="B909" s="717"/>
      <c r="C909" s="717"/>
      <c r="D909" s="717"/>
      <c r="E909" s="717"/>
      <c r="F909" s="717"/>
      <c r="G909" s="774"/>
      <c r="H909" s="1156" t="s">
        <v>731</v>
      </c>
      <c r="I909" s="1156"/>
      <c r="J909" s="1156"/>
      <c r="K909" s="1156"/>
      <c r="L909" s="1156"/>
      <c r="M909" s="1156"/>
      <c r="N909" s="773">
        <f>SUM(N896,N901,N904,N908)</f>
        <v>36.024264329999994</v>
      </c>
      <c r="P909" s="1157" t="s">
        <v>731</v>
      </c>
      <c r="Q909" s="1157"/>
      <c r="R909" s="1157"/>
      <c r="S909" s="1157"/>
      <c r="T909" s="773">
        <f>SUM(T896,T901,T904,T908)</f>
        <v>34.871009930000007</v>
      </c>
    </row>
    <row r="910" spans="1:20">
      <c r="A910" s="717"/>
      <c r="B910" s="717"/>
      <c r="C910" s="717"/>
      <c r="D910" s="717"/>
      <c r="E910" s="717"/>
      <c r="F910" s="717"/>
      <c r="G910" s="774"/>
      <c r="H910" s="1156" t="s">
        <v>732</v>
      </c>
      <c r="I910" s="1156"/>
      <c r="J910" s="1156"/>
      <c r="K910" s="1156"/>
      <c r="L910" s="1156"/>
      <c r="M910" s="1156"/>
      <c r="N910" s="776">
        <f>N909</f>
        <v>36.024264329999994</v>
      </c>
      <c r="P910" s="1157" t="s">
        <v>732</v>
      </c>
      <c r="Q910" s="1157"/>
      <c r="R910" s="1157"/>
      <c r="S910" s="1157"/>
      <c r="T910" s="776">
        <f>T909</f>
        <v>34.871009930000007</v>
      </c>
    </row>
    <row r="911" spans="1:20" ht="15.75" thickBot="1">
      <c r="A911" s="717"/>
      <c r="B911" s="717"/>
      <c r="C911" s="717"/>
      <c r="D911" s="717"/>
      <c r="E911" s="717"/>
      <c r="F911" s="717"/>
      <c r="G911" s="774"/>
      <c r="H911" s="1176"/>
      <c r="I911" s="1176"/>
      <c r="J911" s="1176"/>
      <c r="K911" s="1176"/>
      <c r="L911" s="1176"/>
      <c r="M911" s="1176"/>
      <c r="N911" s="1176"/>
      <c r="P911" s="1177"/>
      <c r="Q911" s="1177"/>
      <c r="R911" s="1177"/>
      <c r="S911" s="1177"/>
      <c r="T911" s="1177"/>
    </row>
    <row r="912" spans="1:20" ht="15.75" customHeight="1" thickBot="1">
      <c r="A912" s="604">
        <v>2007971</v>
      </c>
      <c r="B912" s="1142" t="s">
        <v>1020</v>
      </c>
      <c r="C912" s="1143"/>
      <c r="D912" s="1143"/>
      <c r="E912" s="1143"/>
      <c r="F912" s="1143"/>
      <c r="G912" s="1143"/>
      <c r="H912" s="1143"/>
      <c r="I912" s="1143"/>
      <c r="J912" s="1143"/>
      <c r="K912" s="1143"/>
      <c r="L912" s="1143"/>
      <c r="M912" s="1143"/>
      <c r="N912" s="1143"/>
      <c r="O912" s="605"/>
      <c r="P912" s="605"/>
      <c r="Q912" s="768"/>
      <c r="R912" s="605"/>
      <c r="S912" s="768"/>
      <c r="T912" s="769"/>
    </row>
    <row r="913" spans="1:20" ht="16.5">
      <c r="A913" s="1181" t="s">
        <v>178</v>
      </c>
      <c r="B913" s="1181"/>
      <c r="C913" s="1181"/>
      <c r="D913" s="1181"/>
      <c r="E913" s="1181"/>
      <c r="F913" s="715"/>
      <c r="G913" s="786" t="s">
        <v>697</v>
      </c>
      <c r="H913" s="1148" t="s">
        <v>698</v>
      </c>
      <c r="I913" s="1148"/>
      <c r="J913" s="1148"/>
      <c r="K913" s="1149" t="s">
        <v>699</v>
      </c>
      <c r="L913" s="1149"/>
      <c r="M913" s="1149"/>
      <c r="N913" s="786" t="s">
        <v>693</v>
      </c>
      <c r="P913" s="1150" t="s">
        <v>698</v>
      </c>
      <c r="Q913" s="1150"/>
      <c r="R913" s="1150" t="s">
        <v>699</v>
      </c>
      <c r="S913" s="1150"/>
      <c r="T913" s="787" t="s">
        <v>693</v>
      </c>
    </row>
    <row r="914" spans="1:20">
      <c r="A914" s="551" t="s">
        <v>705</v>
      </c>
      <c r="B914" s="1151" t="s">
        <v>706</v>
      </c>
      <c r="C914" s="1151"/>
      <c r="D914" s="1151"/>
      <c r="E914" s="1151"/>
      <c r="F914" s="713"/>
      <c r="G914" s="771" t="s">
        <v>702</v>
      </c>
      <c r="H914" s="1152">
        <v>1</v>
      </c>
      <c r="I914" s="1152"/>
      <c r="J914" s="1152"/>
      <c r="K914" s="1153">
        <v>24.774799999999999</v>
      </c>
      <c r="L914" s="1153"/>
      <c r="M914" s="1153"/>
      <c r="N914" s="773">
        <f>H914*K914</f>
        <v>24.774799999999999</v>
      </c>
      <c r="P914" s="1154">
        <v>1</v>
      </c>
      <c r="Q914" s="1154"/>
      <c r="R914" s="1155">
        <v>22.710599999999999</v>
      </c>
      <c r="S914" s="1155"/>
      <c r="T914" s="773">
        <f>P914*R914</f>
        <v>22.710599999999999</v>
      </c>
    </row>
    <row r="915" spans="1:20">
      <c r="A915" s="717"/>
      <c r="B915" s="717"/>
      <c r="C915" s="717"/>
      <c r="D915" s="717"/>
      <c r="E915" s="717"/>
      <c r="F915" s="717"/>
      <c r="G915" s="774"/>
      <c r="H915" s="1156" t="s">
        <v>707</v>
      </c>
      <c r="I915" s="1156"/>
      <c r="J915" s="1156"/>
      <c r="K915" s="1156"/>
      <c r="L915" s="1156"/>
      <c r="M915" s="1156"/>
      <c r="N915" s="776">
        <f>N914</f>
        <v>24.774799999999999</v>
      </c>
      <c r="P915" s="1157" t="s">
        <v>707</v>
      </c>
      <c r="Q915" s="1157"/>
      <c r="R915" s="1157"/>
      <c r="S915" s="1157"/>
      <c r="T915" s="777">
        <f>T914</f>
        <v>22.710599999999999</v>
      </c>
    </row>
    <row r="916" spans="1:20">
      <c r="A916" s="717"/>
      <c r="B916" s="717"/>
      <c r="C916" s="717"/>
      <c r="D916" s="717"/>
      <c r="E916" s="717"/>
      <c r="F916" s="717"/>
      <c r="G916" s="774"/>
      <c r="H916" s="1156" t="s">
        <v>708</v>
      </c>
      <c r="I916" s="1156"/>
      <c r="J916" s="1156"/>
      <c r="K916" s="1156"/>
      <c r="L916" s="1156"/>
      <c r="M916" s="1156"/>
      <c r="N916" s="773">
        <f>N915</f>
        <v>24.774799999999999</v>
      </c>
      <c r="P916" s="1157" t="s">
        <v>708</v>
      </c>
      <c r="Q916" s="1157"/>
      <c r="R916" s="1157"/>
      <c r="S916" s="1157"/>
      <c r="T916" s="561">
        <f>T915</f>
        <v>22.710599999999999</v>
      </c>
    </row>
    <row r="917" spans="1:20">
      <c r="A917" s="717"/>
      <c r="B917" s="717"/>
      <c r="C917" s="717"/>
      <c r="D917" s="717"/>
      <c r="E917" s="717"/>
      <c r="F917" s="717"/>
      <c r="G917" s="774"/>
      <c r="H917" s="1156" t="s">
        <v>709</v>
      </c>
      <c r="I917" s="1156"/>
      <c r="J917" s="1156"/>
      <c r="K917" s="1156"/>
      <c r="L917" s="1156"/>
      <c r="M917" s="1156"/>
      <c r="N917" s="773">
        <v>2</v>
      </c>
      <c r="P917" s="1157" t="s">
        <v>709</v>
      </c>
      <c r="Q917" s="1157"/>
      <c r="R917" s="1157"/>
      <c r="S917" s="1157"/>
      <c r="T917" s="561">
        <v>2</v>
      </c>
    </row>
    <row r="918" spans="1:20">
      <c r="A918" s="717"/>
      <c r="B918" s="717"/>
      <c r="C918" s="717"/>
      <c r="D918" s="717"/>
      <c r="E918" s="717"/>
      <c r="F918" s="717"/>
      <c r="G918" s="774"/>
      <c r="H918" s="1156" t="s">
        <v>710</v>
      </c>
      <c r="I918" s="1156"/>
      <c r="J918" s="1156"/>
      <c r="K918" s="1156"/>
      <c r="L918" s="1156"/>
      <c r="M918" s="1156"/>
      <c r="N918" s="776">
        <f>N916/N917</f>
        <v>12.3874</v>
      </c>
      <c r="P918" s="1157" t="s">
        <v>710</v>
      </c>
      <c r="Q918" s="1157"/>
      <c r="R918" s="1157"/>
      <c r="S918" s="1157"/>
      <c r="T918" s="776">
        <f>T916/T917</f>
        <v>11.3553</v>
      </c>
    </row>
    <row r="919" spans="1:20" ht="16.5">
      <c r="A919" s="1158" t="s">
        <v>711</v>
      </c>
      <c r="B919" s="1158"/>
      <c r="C919" s="1158"/>
      <c r="D919" s="1158"/>
      <c r="E919" s="1158"/>
      <c r="F919" s="705"/>
      <c r="G919" s="770" t="s">
        <v>697</v>
      </c>
      <c r="H919" s="1133" t="s">
        <v>698</v>
      </c>
      <c r="I919" s="1133"/>
      <c r="J919" s="1133"/>
      <c r="K919" s="1134" t="s">
        <v>712</v>
      </c>
      <c r="L919" s="1134"/>
      <c r="M919" s="1134"/>
      <c r="N919" s="770" t="s">
        <v>713</v>
      </c>
      <c r="P919" s="1135" t="s">
        <v>698</v>
      </c>
      <c r="Q919" s="1135"/>
      <c r="R919" s="1135" t="s">
        <v>712</v>
      </c>
      <c r="S919" s="1135"/>
      <c r="T919" s="775" t="s">
        <v>713</v>
      </c>
    </row>
    <row r="920" spans="1:20">
      <c r="A920" s="551" t="s">
        <v>575</v>
      </c>
      <c r="B920" s="1136" t="s">
        <v>822</v>
      </c>
      <c r="C920" s="1136"/>
      <c r="D920" s="1136"/>
      <c r="E920" s="1136"/>
      <c r="F920" s="710"/>
      <c r="G920" s="771" t="s">
        <v>524</v>
      </c>
      <c r="H920" s="1152">
        <v>1</v>
      </c>
      <c r="I920" s="1152"/>
      <c r="J920" s="1152"/>
      <c r="K920" s="1180">
        <v>74.516900000000007</v>
      </c>
      <c r="L920" s="1180"/>
      <c r="M920" s="1180"/>
      <c r="N920" s="773">
        <f>H920*K920</f>
        <v>74.516900000000007</v>
      </c>
      <c r="P920" s="1154">
        <v>1</v>
      </c>
      <c r="Q920" s="1154"/>
      <c r="R920" s="1162">
        <f>K920</f>
        <v>74.516900000000007</v>
      </c>
      <c r="S920" s="1162"/>
      <c r="T920" s="773">
        <f>P920*R920</f>
        <v>74.516900000000007</v>
      </c>
    </row>
    <row r="921" spans="1:20">
      <c r="A921" s="717"/>
      <c r="B921" s="717"/>
      <c r="C921" s="717"/>
      <c r="D921" s="717"/>
      <c r="E921" s="717"/>
      <c r="F921" s="717"/>
      <c r="G921" s="774"/>
      <c r="H921" s="1156" t="s">
        <v>714</v>
      </c>
      <c r="I921" s="1156"/>
      <c r="J921" s="1156"/>
      <c r="K921" s="1156"/>
      <c r="L921" s="1156"/>
      <c r="M921" s="1156"/>
      <c r="N921" s="776">
        <f>N920</f>
        <v>74.516900000000007</v>
      </c>
      <c r="P921" s="1157" t="s">
        <v>714</v>
      </c>
      <c r="Q921" s="1157"/>
      <c r="R921" s="1157"/>
      <c r="S921" s="1157"/>
      <c r="T921" s="776">
        <f>T920</f>
        <v>74.516900000000007</v>
      </c>
    </row>
    <row r="922" spans="1:20" ht="16.5">
      <c r="A922" s="1158" t="s">
        <v>720</v>
      </c>
      <c r="B922" s="1158"/>
      <c r="C922" s="1158"/>
      <c r="D922" s="706" t="s">
        <v>6</v>
      </c>
      <c r="E922" s="1133" t="s">
        <v>721</v>
      </c>
      <c r="F922" s="1133"/>
      <c r="G922" s="1133"/>
      <c r="H922" s="1133" t="s">
        <v>698</v>
      </c>
      <c r="I922" s="1133"/>
      <c r="J922" s="1133"/>
      <c r="K922" s="1134" t="s">
        <v>715</v>
      </c>
      <c r="L922" s="1134"/>
      <c r="M922" s="1134"/>
      <c r="N922" s="770" t="s">
        <v>713</v>
      </c>
      <c r="P922" s="1135" t="s">
        <v>698</v>
      </c>
      <c r="Q922" s="1135"/>
      <c r="R922" s="1135" t="s">
        <v>715</v>
      </c>
      <c r="S922" s="1135"/>
      <c r="T922" s="775" t="s">
        <v>713</v>
      </c>
    </row>
    <row r="923" spans="1:20">
      <c r="A923" s="708" t="s">
        <v>575</v>
      </c>
      <c r="B923" s="1169" t="s">
        <v>823</v>
      </c>
      <c r="C923" s="1169"/>
      <c r="D923" s="708" t="s">
        <v>621</v>
      </c>
      <c r="E923" s="1170" t="s">
        <v>723</v>
      </c>
      <c r="F923" s="1170"/>
      <c r="G923" s="1170"/>
      <c r="H923" s="1171">
        <v>1.2199999999999999E-3</v>
      </c>
      <c r="I923" s="1171"/>
      <c r="J923" s="1171"/>
      <c r="K923" s="1172">
        <v>34.5</v>
      </c>
      <c r="L923" s="1173"/>
      <c r="M923" s="1173"/>
      <c r="N923" s="779">
        <f>K923*H923</f>
        <v>4.2089999999999995E-2</v>
      </c>
      <c r="P923" s="1174">
        <f>H923</f>
        <v>1.2199999999999999E-3</v>
      </c>
      <c r="Q923" s="1174"/>
      <c r="R923" s="1175">
        <v>33.200000000000003</v>
      </c>
      <c r="S923" s="1175"/>
      <c r="T923" s="780">
        <f>P923*R923</f>
        <v>4.0503999999999998E-2</v>
      </c>
    </row>
    <row r="924" spans="1:20">
      <c r="A924" s="717"/>
      <c r="B924" s="717"/>
      <c r="C924" s="717"/>
      <c r="D924" s="717"/>
      <c r="E924" s="717"/>
      <c r="F924" s="717"/>
      <c r="G924" s="774"/>
      <c r="H924" s="1156" t="s">
        <v>726</v>
      </c>
      <c r="I924" s="1156"/>
      <c r="J924" s="1156"/>
      <c r="K924" s="1156"/>
      <c r="L924" s="1156"/>
      <c r="M924" s="1156"/>
      <c r="N924" s="776">
        <f>N923</f>
        <v>4.2089999999999995E-2</v>
      </c>
      <c r="P924" s="1157" t="s">
        <v>726</v>
      </c>
      <c r="Q924" s="1157"/>
      <c r="R924" s="1157"/>
      <c r="S924" s="1157"/>
      <c r="T924" s="776">
        <f>T923</f>
        <v>4.0503999999999998E-2</v>
      </c>
    </row>
    <row r="925" spans="1:20">
      <c r="A925" s="1158" t="s">
        <v>727</v>
      </c>
      <c r="B925" s="1158"/>
      <c r="C925" s="1133" t="s">
        <v>728</v>
      </c>
      <c r="D925" s="1133" t="s">
        <v>45</v>
      </c>
      <c r="E925" s="1133" t="s">
        <v>44</v>
      </c>
      <c r="F925" s="1133"/>
      <c r="G925" s="1133"/>
      <c r="H925" s="1133" t="s">
        <v>43</v>
      </c>
      <c r="I925" s="1133"/>
      <c r="J925" s="1133"/>
      <c r="K925" s="1134" t="s">
        <v>141</v>
      </c>
      <c r="L925" s="1134"/>
      <c r="M925" s="1134"/>
      <c r="N925" s="1134" t="s">
        <v>713</v>
      </c>
      <c r="P925" s="1135" t="s">
        <v>43</v>
      </c>
      <c r="Q925" s="1135"/>
      <c r="R925" s="1135" t="s">
        <v>141</v>
      </c>
      <c r="S925" s="1135"/>
      <c r="T925" s="1132" t="s">
        <v>713</v>
      </c>
    </row>
    <row r="926" spans="1:20">
      <c r="A926" s="1158"/>
      <c r="B926" s="1158"/>
      <c r="C926" s="1133"/>
      <c r="D926" s="1133"/>
      <c r="E926" s="706" t="s">
        <v>112</v>
      </c>
      <c r="F926" s="706"/>
      <c r="G926" s="770" t="s">
        <v>729</v>
      </c>
      <c r="H926" s="706" t="s">
        <v>112</v>
      </c>
      <c r="I926" s="706"/>
      <c r="J926" s="770" t="s">
        <v>729</v>
      </c>
      <c r="K926" s="770" t="s">
        <v>112</v>
      </c>
      <c r="L926" s="770"/>
      <c r="M926" s="770" t="s">
        <v>729</v>
      </c>
      <c r="N926" s="1134"/>
      <c r="P926" s="704" t="s">
        <v>112</v>
      </c>
      <c r="Q926" s="775" t="s">
        <v>729</v>
      </c>
      <c r="R926" s="704" t="s">
        <v>112</v>
      </c>
      <c r="S926" s="775" t="s">
        <v>729</v>
      </c>
      <c r="T926" s="1132"/>
    </row>
    <row r="927" spans="1:20" ht="24.75">
      <c r="A927" s="708" t="s">
        <v>575</v>
      </c>
      <c r="B927" s="707" t="s">
        <v>823</v>
      </c>
      <c r="C927" s="708" t="s">
        <v>227</v>
      </c>
      <c r="D927" s="709">
        <v>5.9699999999999996E-3</v>
      </c>
      <c r="E927" s="553">
        <v>0</v>
      </c>
      <c r="F927" s="606" t="s">
        <v>937</v>
      </c>
      <c r="G927" s="781">
        <v>1.08</v>
      </c>
      <c r="H927" s="553">
        <v>20.3</v>
      </c>
      <c r="I927" s="607" t="s">
        <v>938</v>
      </c>
      <c r="J927" s="781">
        <v>0.87</v>
      </c>
      <c r="K927" s="782">
        <v>305</v>
      </c>
      <c r="L927" s="783" t="s">
        <v>939</v>
      </c>
      <c r="M927" s="781">
        <v>0.7</v>
      </c>
      <c r="N927" s="782">
        <f t="shared" ref="N927" si="222">$D927*(H927*J927+K927*M927)</f>
        <v>1.3800311699999999</v>
      </c>
      <c r="P927" s="554">
        <f t="shared" ref="P927" si="223">H927</f>
        <v>20.3</v>
      </c>
      <c r="Q927" s="781">
        <v>1.35</v>
      </c>
      <c r="R927" s="554">
        <f t="shared" ref="R927" si="224">K927</f>
        <v>305</v>
      </c>
      <c r="S927" s="781">
        <v>1.07</v>
      </c>
      <c r="T927" s="782">
        <f t="shared" ref="T927" si="225">$D927*(P927*Q927+R927*S927)</f>
        <v>2.1119173499999997</v>
      </c>
    </row>
    <row r="928" spans="1:20">
      <c r="A928" s="717"/>
      <c r="B928" s="717"/>
      <c r="C928" s="717"/>
      <c r="D928" s="717"/>
      <c r="E928" s="717"/>
      <c r="F928" s="717"/>
      <c r="G928" s="774"/>
      <c r="H928" s="1156" t="s">
        <v>730</v>
      </c>
      <c r="I928" s="1156"/>
      <c r="J928" s="1156"/>
      <c r="K928" s="1156"/>
      <c r="L928" s="1156"/>
      <c r="M928" s="1156"/>
      <c r="N928" s="776">
        <f>N927</f>
        <v>1.3800311699999999</v>
      </c>
      <c r="P928" s="1157" t="s">
        <v>730</v>
      </c>
      <c r="Q928" s="1157"/>
      <c r="R928" s="1157"/>
      <c r="S928" s="1157"/>
      <c r="T928" s="776">
        <f>T927</f>
        <v>2.1119173499999997</v>
      </c>
    </row>
    <row r="929" spans="1:20">
      <c r="A929" s="717"/>
      <c r="B929" s="717"/>
      <c r="C929" s="717"/>
      <c r="D929" s="717"/>
      <c r="E929" s="717"/>
      <c r="F929" s="717"/>
      <c r="G929" s="774"/>
      <c r="H929" s="1156" t="s">
        <v>731</v>
      </c>
      <c r="I929" s="1156"/>
      <c r="J929" s="1156"/>
      <c r="K929" s="1156"/>
      <c r="L929" s="1156"/>
      <c r="M929" s="1156"/>
      <c r="N929" s="773">
        <f>SUM(N918,N921,N924,N928)</f>
        <v>88.326421170000003</v>
      </c>
      <c r="P929" s="1157" t="s">
        <v>731</v>
      </c>
      <c r="Q929" s="1157"/>
      <c r="R929" s="1157"/>
      <c r="S929" s="1157"/>
      <c r="T929" s="773">
        <f>SUM(T918,T921,T924,T928)</f>
        <v>88.024621350000004</v>
      </c>
    </row>
    <row r="930" spans="1:20">
      <c r="A930" s="717"/>
      <c r="B930" s="717"/>
      <c r="C930" s="717"/>
      <c r="D930" s="717"/>
      <c r="E930" s="717"/>
      <c r="F930" s="717"/>
      <c r="G930" s="774"/>
      <c r="H930" s="1156" t="s">
        <v>732</v>
      </c>
      <c r="I930" s="1156"/>
      <c r="J930" s="1156"/>
      <c r="K930" s="1156"/>
      <c r="L930" s="1156"/>
      <c r="M930" s="1156"/>
      <c r="N930" s="776">
        <f>N929</f>
        <v>88.326421170000003</v>
      </c>
      <c r="P930" s="1157" t="s">
        <v>732</v>
      </c>
      <c r="Q930" s="1157"/>
      <c r="R930" s="1157"/>
      <c r="S930" s="1157"/>
      <c r="T930" s="776">
        <f>T929</f>
        <v>88.024621350000004</v>
      </c>
    </row>
    <row r="931" spans="1:20" ht="15.75" thickBot="1">
      <c r="A931" s="717"/>
      <c r="B931" s="717"/>
      <c r="C931" s="717"/>
      <c r="D931" s="717"/>
      <c r="E931" s="717"/>
      <c r="F931" s="717"/>
      <c r="G931" s="774"/>
      <c r="H931" s="1176"/>
      <c r="I931" s="1176"/>
      <c r="J931" s="1176"/>
      <c r="K931" s="1176"/>
      <c r="L931" s="1176"/>
      <c r="M931" s="1176"/>
      <c r="N931" s="1176"/>
      <c r="P931" s="1177"/>
      <c r="Q931" s="1177"/>
      <c r="R931" s="1177"/>
      <c r="S931" s="1177"/>
      <c r="T931" s="1177"/>
    </row>
    <row r="932" spans="1:20" ht="15.75" customHeight="1" thickBot="1">
      <c r="A932" s="604">
        <v>3808043</v>
      </c>
      <c r="B932" s="1142" t="s">
        <v>1021</v>
      </c>
      <c r="C932" s="1143"/>
      <c r="D932" s="1143"/>
      <c r="E932" s="1143"/>
      <c r="F932" s="1143"/>
      <c r="G932" s="1143"/>
      <c r="H932" s="1143"/>
      <c r="I932" s="1143"/>
      <c r="J932" s="1143"/>
      <c r="K932" s="1143"/>
      <c r="L932" s="1143"/>
      <c r="M932" s="1143"/>
      <c r="N932" s="1143"/>
      <c r="O932" s="605"/>
      <c r="P932" s="605"/>
      <c r="Q932" s="768"/>
      <c r="R932" s="605"/>
      <c r="S932" s="768"/>
      <c r="T932" s="769"/>
    </row>
    <row r="933" spans="1:20" ht="16.5">
      <c r="A933" s="1181" t="s">
        <v>178</v>
      </c>
      <c r="B933" s="1181"/>
      <c r="C933" s="1181"/>
      <c r="D933" s="1181"/>
      <c r="E933" s="1181"/>
      <c r="F933" s="715"/>
      <c r="G933" s="786" t="s">
        <v>697</v>
      </c>
      <c r="H933" s="1148" t="s">
        <v>698</v>
      </c>
      <c r="I933" s="1148"/>
      <c r="J933" s="1148"/>
      <c r="K933" s="1149" t="s">
        <v>699</v>
      </c>
      <c r="L933" s="1149"/>
      <c r="M933" s="1149"/>
      <c r="N933" s="786" t="s">
        <v>693</v>
      </c>
      <c r="P933" s="1150" t="s">
        <v>698</v>
      </c>
      <c r="Q933" s="1150"/>
      <c r="R933" s="1150" t="s">
        <v>699</v>
      </c>
      <c r="S933" s="1150"/>
      <c r="T933" s="787" t="s">
        <v>693</v>
      </c>
    </row>
    <row r="934" spans="1:20">
      <c r="A934" s="551" t="s">
        <v>705</v>
      </c>
      <c r="B934" s="1151" t="s">
        <v>706</v>
      </c>
      <c r="C934" s="1151"/>
      <c r="D934" s="1151"/>
      <c r="E934" s="1151"/>
      <c r="F934" s="713"/>
      <c r="G934" s="771" t="s">
        <v>702</v>
      </c>
      <c r="H934" s="1152">
        <v>1</v>
      </c>
      <c r="I934" s="1152"/>
      <c r="J934" s="1152"/>
      <c r="K934" s="1153">
        <v>24.774799999999999</v>
      </c>
      <c r="L934" s="1153"/>
      <c r="M934" s="1153"/>
      <c r="N934" s="773">
        <f>H934*K934</f>
        <v>24.774799999999999</v>
      </c>
      <c r="P934" s="1154">
        <v>1</v>
      </c>
      <c r="Q934" s="1154"/>
      <c r="R934" s="1155">
        <v>22.710599999999999</v>
      </c>
      <c r="S934" s="1155"/>
      <c r="T934" s="773">
        <f>P934*R934</f>
        <v>22.710599999999999</v>
      </c>
    </row>
    <row r="935" spans="1:20">
      <c r="A935" s="717"/>
      <c r="B935" s="717"/>
      <c r="C935" s="717"/>
      <c r="D935" s="717"/>
      <c r="E935" s="717"/>
      <c r="F935" s="717"/>
      <c r="G935" s="774"/>
      <c r="H935" s="1156" t="s">
        <v>707</v>
      </c>
      <c r="I935" s="1156"/>
      <c r="J935" s="1156"/>
      <c r="K935" s="1156"/>
      <c r="L935" s="1156"/>
      <c r="M935" s="1156"/>
      <c r="N935" s="773">
        <f>N934</f>
        <v>24.774799999999999</v>
      </c>
      <c r="P935" s="1157" t="s">
        <v>707</v>
      </c>
      <c r="Q935" s="1157"/>
      <c r="R935" s="1157"/>
      <c r="S935" s="1157"/>
      <c r="T935" s="561">
        <f>T934</f>
        <v>22.710599999999999</v>
      </c>
    </row>
    <row r="936" spans="1:20">
      <c r="A936" s="717"/>
      <c r="B936" s="717"/>
      <c r="C936" s="717"/>
      <c r="D936" s="717"/>
      <c r="E936" s="717"/>
      <c r="F936" s="717"/>
      <c r="G936" s="774"/>
      <c r="H936" s="1156" t="s">
        <v>708</v>
      </c>
      <c r="I936" s="1156"/>
      <c r="J936" s="1156"/>
      <c r="K936" s="1156"/>
      <c r="L936" s="1156"/>
      <c r="M936" s="1156"/>
      <c r="N936" s="773">
        <f>N935</f>
        <v>24.774799999999999</v>
      </c>
      <c r="P936" s="1157" t="s">
        <v>708</v>
      </c>
      <c r="Q936" s="1157"/>
      <c r="R936" s="1157"/>
      <c r="S936" s="1157"/>
      <c r="T936" s="561">
        <f>T935</f>
        <v>22.710599999999999</v>
      </c>
    </row>
    <row r="937" spans="1:20">
      <c r="A937" s="717"/>
      <c r="B937" s="717"/>
      <c r="C937" s="717"/>
      <c r="D937" s="717"/>
      <c r="E937" s="717"/>
      <c r="F937" s="717"/>
      <c r="G937" s="774"/>
      <c r="H937" s="1156" t="s">
        <v>709</v>
      </c>
      <c r="I937" s="1156"/>
      <c r="J937" s="1156"/>
      <c r="K937" s="1156"/>
      <c r="L937" s="1156"/>
      <c r="M937" s="1156"/>
      <c r="N937" s="773">
        <v>5</v>
      </c>
      <c r="P937" s="1157" t="s">
        <v>709</v>
      </c>
      <c r="Q937" s="1157"/>
      <c r="R937" s="1157"/>
      <c r="S937" s="1157"/>
      <c r="T937" s="561">
        <v>5</v>
      </c>
    </row>
    <row r="938" spans="1:20">
      <c r="A938" s="717"/>
      <c r="B938" s="717"/>
      <c r="C938" s="717"/>
      <c r="D938" s="717"/>
      <c r="E938" s="717"/>
      <c r="F938" s="717"/>
      <c r="G938" s="774"/>
      <c r="H938" s="1156" t="s">
        <v>710</v>
      </c>
      <c r="I938" s="1156"/>
      <c r="J938" s="1156"/>
      <c r="K938" s="1156"/>
      <c r="L938" s="1156"/>
      <c r="M938" s="1156"/>
      <c r="N938" s="776">
        <f>N936/N937</f>
        <v>4.9549599999999998</v>
      </c>
      <c r="P938" s="1157" t="s">
        <v>710</v>
      </c>
      <c r="Q938" s="1157"/>
      <c r="R938" s="1157"/>
      <c r="S938" s="1157"/>
      <c r="T938" s="776">
        <f>T936/T937</f>
        <v>4.5421199999999997</v>
      </c>
    </row>
    <row r="939" spans="1:20" ht="16.5">
      <c r="A939" s="1158" t="s">
        <v>711</v>
      </c>
      <c r="B939" s="1158"/>
      <c r="C939" s="1158"/>
      <c r="D939" s="1158"/>
      <c r="E939" s="1158"/>
      <c r="F939" s="705"/>
      <c r="G939" s="770" t="s">
        <v>697</v>
      </c>
      <c r="H939" s="1133" t="s">
        <v>698</v>
      </c>
      <c r="I939" s="1133"/>
      <c r="J939" s="1133"/>
      <c r="K939" s="1134" t="s">
        <v>712</v>
      </c>
      <c r="L939" s="1134"/>
      <c r="M939" s="1134"/>
      <c r="N939" s="770" t="s">
        <v>713</v>
      </c>
      <c r="P939" s="1135" t="s">
        <v>698</v>
      </c>
      <c r="Q939" s="1135"/>
      <c r="R939" s="1135" t="s">
        <v>712</v>
      </c>
      <c r="S939" s="1135"/>
      <c r="T939" s="775" t="s">
        <v>713</v>
      </c>
    </row>
    <row r="940" spans="1:20">
      <c r="A940" s="551" t="s">
        <v>509</v>
      </c>
      <c r="B940" s="1136" t="s">
        <v>510</v>
      </c>
      <c r="C940" s="1136"/>
      <c r="D940" s="1136"/>
      <c r="E940" s="1136"/>
      <c r="F940" s="710"/>
      <c r="G940" s="771" t="s">
        <v>508</v>
      </c>
      <c r="H940" s="1152">
        <v>0.02</v>
      </c>
      <c r="I940" s="1152"/>
      <c r="J940" s="1152"/>
      <c r="K940" s="1180">
        <v>0.92864072418170773</v>
      </c>
      <c r="L940" s="1180"/>
      <c r="M940" s="1180"/>
      <c r="N940" s="773">
        <f>H940*K940</f>
        <v>1.8572814483634154E-2</v>
      </c>
      <c r="P940" s="1154">
        <v>0.02</v>
      </c>
      <c r="Q940" s="1154"/>
      <c r="R940" s="1162">
        <f>K940</f>
        <v>0.92864072418170773</v>
      </c>
      <c r="S940" s="1162"/>
      <c r="T940" s="773">
        <f>P940*R940</f>
        <v>1.8572814483634154E-2</v>
      </c>
    </row>
    <row r="941" spans="1:20">
      <c r="A941" s="717"/>
      <c r="B941" s="717"/>
      <c r="C941" s="717"/>
      <c r="D941" s="717"/>
      <c r="E941" s="717"/>
      <c r="F941" s="717"/>
      <c r="G941" s="774"/>
      <c r="H941" s="1156" t="s">
        <v>714</v>
      </c>
      <c r="I941" s="1156"/>
      <c r="J941" s="1156"/>
      <c r="K941" s="1156"/>
      <c r="L941" s="1156"/>
      <c r="M941" s="1156"/>
      <c r="N941" s="776">
        <f>N940</f>
        <v>1.8572814483634154E-2</v>
      </c>
      <c r="P941" s="1157" t="s">
        <v>714</v>
      </c>
      <c r="Q941" s="1157"/>
      <c r="R941" s="1157"/>
      <c r="S941" s="1157"/>
      <c r="T941" s="776">
        <f>T940</f>
        <v>1.8572814483634154E-2</v>
      </c>
    </row>
    <row r="942" spans="1:20" ht="16.5">
      <c r="A942" s="1158" t="s">
        <v>720</v>
      </c>
      <c r="B942" s="1158"/>
      <c r="C942" s="1158"/>
      <c r="D942" s="706" t="s">
        <v>6</v>
      </c>
      <c r="E942" s="1133" t="s">
        <v>721</v>
      </c>
      <c r="F942" s="1133"/>
      <c r="G942" s="1133"/>
      <c r="H942" s="1133" t="s">
        <v>698</v>
      </c>
      <c r="I942" s="1133"/>
      <c r="J942" s="1133"/>
      <c r="K942" s="1134" t="s">
        <v>715</v>
      </c>
      <c r="L942" s="1134"/>
      <c r="M942" s="1134"/>
      <c r="N942" s="770" t="s">
        <v>713</v>
      </c>
      <c r="P942" s="1135" t="s">
        <v>698</v>
      </c>
      <c r="Q942" s="1135"/>
      <c r="R942" s="1135" t="s">
        <v>715</v>
      </c>
      <c r="S942" s="1135"/>
      <c r="T942" s="775" t="s">
        <v>713</v>
      </c>
    </row>
    <row r="943" spans="1:20">
      <c r="A943" s="708" t="s">
        <v>509</v>
      </c>
      <c r="B943" s="1169" t="s">
        <v>755</v>
      </c>
      <c r="C943" s="1169"/>
      <c r="D943" s="708" t="s">
        <v>621</v>
      </c>
      <c r="E943" s="1170" t="s">
        <v>723</v>
      </c>
      <c r="F943" s="1170"/>
      <c r="G943" s="1170"/>
      <c r="H943" s="1171">
        <v>2.0000000000000002E-5</v>
      </c>
      <c r="I943" s="1171"/>
      <c r="J943" s="1171"/>
      <c r="K943" s="1172">
        <v>34.5</v>
      </c>
      <c r="L943" s="1173"/>
      <c r="M943" s="1173"/>
      <c r="N943" s="779">
        <f>K943*H943</f>
        <v>6.9000000000000008E-4</v>
      </c>
      <c r="P943" s="1174">
        <f>H943</f>
        <v>2.0000000000000002E-5</v>
      </c>
      <c r="Q943" s="1174"/>
      <c r="R943" s="1175">
        <v>33.200000000000003</v>
      </c>
      <c r="S943" s="1175"/>
      <c r="T943" s="780">
        <f>P943*R943</f>
        <v>6.6400000000000009E-4</v>
      </c>
    </row>
    <row r="944" spans="1:20">
      <c r="A944" s="717"/>
      <c r="B944" s="717"/>
      <c r="C944" s="717"/>
      <c r="D944" s="717"/>
      <c r="E944" s="717"/>
      <c r="F944" s="717"/>
      <c r="G944" s="774"/>
      <c r="H944" s="1156" t="s">
        <v>726</v>
      </c>
      <c r="I944" s="1156"/>
      <c r="J944" s="1156"/>
      <c r="K944" s="1156"/>
      <c r="L944" s="1156"/>
      <c r="M944" s="1156"/>
      <c r="N944" s="776">
        <f>N943</f>
        <v>6.9000000000000008E-4</v>
      </c>
      <c r="P944" s="1157" t="s">
        <v>726</v>
      </c>
      <c r="Q944" s="1157"/>
      <c r="R944" s="1157"/>
      <c r="S944" s="1157"/>
      <c r="T944" s="776">
        <f>T943</f>
        <v>6.6400000000000009E-4</v>
      </c>
    </row>
    <row r="945" spans="1:20">
      <c r="A945" s="1158" t="s">
        <v>727</v>
      </c>
      <c r="B945" s="1158"/>
      <c r="C945" s="1133" t="s">
        <v>728</v>
      </c>
      <c r="D945" s="1133" t="s">
        <v>45</v>
      </c>
      <c r="E945" s="1133" t="s">
        <v>44</v>
      </c>
      <c r="F945" s="1133"/>
      <c r="G945" s="1133"/>
      <c r="H945" s="1133" t="s">
        <v>43</v>
      </c>
      <c r="I945" s="1133"/>
      <c r="J945" s="1133"/>
      <c r="K945" s="1134" t="s">
        <v>141</v>
      </c>
      <c r="L945" s="1134"/>
      <c r="M945" s="1134"/>
      <c r="N945" s="1134" t="s">
        <v>713</v>
      </c>
      <c r="P945" s="1135" t="s">
        <v>43</v>
      </c>
      <c r="Q945" s="1135"/>
      <c r="R945" s="1135" t="s">
        <v>141</v>
      </c>
      <c r="S945" s="1135"/>
      <c r="T945" s="1132" t="s">
        <v>713</v>
      </c>
    </row>
    <row r="946" spans="1:20">
      <c r="A946" s="1158"/>
      <c r="B946" s="1158"/>
      <c r="C946" s="1133"/>
      <c r="D946" s="1133"/>
      <c r="E946" s="706" t="s">
        <v>112</v>
      </c>
      <c r="F946" s="706"/>
      <c r="G946" s="770" t="s">
        <v>729</v>
      </c>
      <c r="H946" s="706" t="s">
        <v>112</v>
      </c>
      <c r="I946" s="706"/>
      <c r="J946" s="770" t="s">
        <v>729</v>
      </c>
      <c r="K946" s="770" t="s">
        <v>112</v>
      </c>
      <c r="L946" s="770"/>
      <c r="M946" s="770" t="s">
        <v>729</v>
      </c>
      <c r="N946" s="1134"/>
      <c r="P946" s="704" t="s">
        <v>112</v>
      </c>
      <c r="Q946" s="775" t="s">
        <v>729</v>
      </c>
      <c r="R946" s="704" t="s">
        <v>112</v>
      </c>
      <c r="S946" s="775" t="s">
        <v>729</v>
      </c>
      <c r="T946" s="1132"/>
    </row>
    <row r="947" spans="1:20" ht="16.5">
      <c r="A947" s="708" t="s">
        <v>509</v>
      </c>
      <c r="B947" s="707" t="s">
        <v>755</v>
      </c>
      <c r="C947" s="708" t="s">
        <v>227</v>
      </c>
      <c r="D947" s="709">
        <v>2.0000000000000002E-5</v>
      </c>
      <c r="E947" s="553">
        <v>0</v>
      </c>
      <c r="F947" s="606" t="s">
        <v>937</v>
      </c>
      <c r="G947" s="781">
        <v>1.08</v>
      </c>
      <c r="H947" s="553">
        <v>20.3</v>
      </c>
      <c r="I947" s="607" t="s">
        <v>938</v>
      </c>
      <c r="J947" s="781">
        <v>0.87</v>
      </c>
      <c r="K947" s="782">
        <v>80.400000000000006</v>
      </c>
      <c r="L947" s="783" t="s">
        <v>939</v>
      </c>
      <c r="M947" s="781">
        <v>0.7</v>
      </c>
      <c r="N947" s="782">
        <f t="shared" ref="N947" si="226">$D947*(H947*J947+K947*M947)</f>
        <v>1.4788200000000003E-3</v>
      </c>
      <c r="P947" s="554">
        <f t="shared" ref="P947" si="227">H947</f>
        <v>20.3</v>
      </c>
      <c r="Q947" s="781">
        <v>1.35</v>
      </c>
      <c r="R947" s="554">
        <f t="shared" ref="R947" si="228">K947</f>
        <v>80.400000000000006</v>
      </c>
      <c r="S947" s="781">
        <v>1.07</v>
      </c>
      <c r="T947" s="782">
        <f t="shared" ref="T947" si="229">$D947*(P947*Q947+R947*S947)</f>
        <v>2.2686600000000005E-3</v>
      </c>
    </row>
    <row r="948" spans="1:20">
      <c r="A948" s="717"/>
      <c r="B948" s="717"/>
      <c r="C948" s="717"/>
      <c r="D948" s="717"/>
      <c r="E948" s="717"/>
      <c r="F948" s="717"/>
      <c r="G948" s="774"/>
      <c r="H948" s="1156" t="s">
        <v>730</v>
      </c>
      <c r="I948" s="1156"/>
      <c r="J948" s="1156"/>
      <c r="K948" s="1156"/>
      <c r="L948" s="1156"/>
      <c r="M948" s="1156"/>
      <c r="N948" s="773">
        <f>N947</f>
        <v>1.4788200000000003E-3</v>
      </c>
      <c r="P948" s="1157" t="s">
        <v>730</v>
      </c>
      <c r="Q948" s="1157"/>
      <c r="R948" s="1157"/>
      <c r="S948" s="1157"/>
      <c r="T948" s="773">
        <f>T947</f>
        <v>2.2686600000000005E-3</v>
      </c>
    </row>
    <row r="949" spans="1:20">
      <c r="A949" s="717"/>
      <c r="B949" s="717"/>
      <c r="C949" s="717"/>
      <c r="D949" s="717"/>
      <c r="E949" s="717"/>
      <c r="F949" s="717"/>
      <c r="G949" s="774"/>
      <c r="H949" s="1156" t="s">
        <v>731</v>
      </c>
      <c r="I949" s="1156"/>
      <c r="J949" s="1156"/>
      <c r="K949" s="1156"/>
      <c r="L949" s="1156"/>
      <c r="M949" s="1156"/>
      <c r="N949" s="773">
        <f>SUM(N938,N941,N944,N948)</f>
        <v>4.9757016344836336</v>
      </c>
      <c r="P949" s="1157" t="s">
        <v>731</v>
      </c>
      <c r="Q949" s="1157"/>
      <c r="R949" s="1157"/>
      <c r="S949" s="1157"/>
      <c r="T949" s="773">
        <f>SUM(T938,T941,T944,T948)</f>
        <v>4.5636254744836346</v>
      </c>
    </row>
    <row r="950" spans="1:20">
      <c r="A950" s="717"/>
      <c r="B950" s="717"/>
      <c r="C950" s="717"/>
      <c r="D950" s="717"/>
      <c r="E950" s="717"/>
      <c r="F950" s="717"/>
      <c r="G950" s="774"/>
      <c r="H950" s="1156" t="s">
        <v>732</v>
      </c>
      <c r="I950" s="1156"/>
      <c r="J950" s="1156"/>
      <c r="K950" s="1156"/>
      <c r="L950" s="1156"/>
      <c r="M950" s="1156"/>
      <c r="N950" s="776">
        <f>N949</f>
        <v>4.9757016344836336</v>
      </c>
      <c r="P950" s="1157" t="s">
        <v>732</v>
      </c>
      <c r="Q950" s="1157"/>
      <c r="R950" s="1157"/>
      <c r="S950" s="1157"/>
      <c r="T950" s="776">
        <f>T949</f>
        <v>4.5636254744836346</v>
      </c>
    </row>
    <row r="951" spans="1:20" ht="15.75" thickBot="1">
      <c r="A951" s="717"/>
      <c r="B951" s="717"/>
      <c r="C951" s="717"/>
      <c r="D951" s="717"/>
      <c r="E951" s="717"/>
      <c r="F951" s="717"/>
      <c r="G951" s="774"/>
      <c r="H951" s="1176"/>
      <c r="I951" s="1176"/>
      <c r="J951" s="1176"/>
      <c r="K951" s="1176"/>
      <c r="L951" s="1176"/>
      <c r="M951" s="1176"/>
      <c r="N951" s="1176"/>
      <c r="P951" s="1177"/>
      <c r="Q951" s="1177"/>
      <c r="R951" s="1177"/>
      <c r="S951" s="1177"/>
      <c r="T951" s="1177"/>
    </row>
    <row r="952" spans="1:20" ht="15.75" customHeight="1" thickBot="1">
      <c r="A952" s="604">
        <v>4915672</v>
      </c>
      <c r="B952" s="1142" t="s">
        <v>1022</v>
      </c>
      <c r="C952" s="1143"/>
      <c r="D952" s="1143"/>
      <c r="E952" s="1143"/>
      <c r="F952" s="1143"/>
      <c r="G952" s="1143"/>
      <c r="H952" s="1143"/>
      <c r="I952" s="1143"/>
      <c r="J952" s="1143"/>
      <c r="K952" s="1143"/>
      <c r="L952" s="1143"/>
      <c r="M952" s="1143"/>
      <c r="N952" s="1143"/>
      <c r="O952" s="605"/>
      <c r="P952" s="605"/>
      <c r="Q952" s="768"/>
      <c r="R952" s="605"/>
      <c r="S952" s="768"/>
      <c r="T952" s="769"/>
    </row>
    <row r="953" spans="1:20" ht="16.5">
      <c r="A953" s="1181" t="s">
        <v>178</v>
      </c>
      <c r="B953" s="1181"/>
      <c r="C953" s="1181"/>
      <c r="D953" s="1181"/>
      <c r="E953" s="1181"/>
      <c r="F953" s="715"/>
      <c r="G953" s="786" t="s">
        <v>697</v>
      </c>
      <c r="H953" s="1148" t="s">
        <v>698</v>
      </c>
      <c r="I953" s="1148"/>
      <c r="J953" s="1148"/>
      <c r="K953" s="1149" t="s">
        <v>699</v>
      </c>
      <c r="L953" s="1149"/>
      <c r="M953" s="1149"/>
      <c r="N953" s="786" t="s">
        <v>693</v>
      </c>
      <c r="P953" s="1150" t="s">
        <v>698</v>
      </c>
      <c r="Q953" s="1150"/>
      <c r="R953" s="1150" t="s">
        <v>699</v>
      </c>
      <c r="S953" s="1150"/>
      <c r="T953" s="787" t="s">
        <v>693</v>
      </c>
    </row>
    <row r="954" spans="1:20">
      <c r="A954" s="551" t="s">
        <v>705</v>
      </c>
      <c r="B954" s="1151" t="s">
        <v>706</v>
      </c>
      <c r="C954" s="1151"/>
      <c r="D954" s="1151"/>
      <c r="E954" s="1151"/>
      <c r="F954" s="713"/>
      <c r="G954" s="771" t="s">
        <v>702</v>
      </c>
      <c r="H954" s="1152">
        <v>4</v>
      </c>
      <c r="I954" s="1152"/>
      <c r="J954" s="1152"/>
      <c r="K954" s="1153">
        <v>24.774799999999999</v>
      </c>
      <c r="L954" s="1153"/>
      <c r="M954" s="1153"/>
      <c r="N954" s="773">
        <f>H954*K954</f>
        <v>99.099199999999996</v>
      </c>
      <c r="P954" s="1154">
        <v>4</v>
      </c>
      <c r="Q954" s="1154"/>
      <c r="R954" s="1155">
        <v>22.710599999999999</v>
      </c>
      <c r="S954" s="1155"/>
      <c r="T954" s="773">
        <f>P954*R954</f>
        <v>90.842399999999998</v>
      </c>
    </row>
    <row r="955" spans="1:20">
      <c r="A955" s="717"/>
      <c r="B955" s="717"/>
      <c r="C955" s="717"/>
      <c r="D955" s="717"/>
      <c r="E955" s="717"/>
      <c r="F955" s="717"/>
      <c r="G955" s="774"/>
      <c r="H955" s="1156" t="s">
        <v>707</v>
      </c>
      <c r="I955" s="1156"/>
      <c r="J955" s="1156"/>
      <c r="K955" s="1156"/>
      <c r="L955" s="1156"/>
      <c r="M955" s="1156"/>
      <c r="N955" s="776">
        <f>N954</f>
        <v>99.099199999999996</v>
      </c>
      <c r="P955" s="1157" t="s">
        <v>707</v>
      </c>
      <c r="Q955" s="1157"/>
      <c r="R955" s="1157"/>
      <c r="S955" s="1157"/>
      <c r="T955" s="777">
        <f>T954</f>
        <v>90.842399999999998</v>
      </c>
    </row>
    <row r="956" spans="1:20">
      <c r="A956" s="717"/>
      <c r="B956" s="717"/>
      <c r="C956" s="717"/>
      <c r="D956" s="717"/>
      <c r="E956" s="717"/>
      <c r="F956" s="717"/>
      <c r="G956" s="774"/>
      <c r="H956" s="1156" t="s">
        <v>708</v>
      </c>
      <c r="I956" s="1156"/>
      <c r="J956" s="1156"/>
      <c r="K956" s="1156"/>
      <c r="L956" s="1156"/>
      <c r="M956" s="1156"/>
      <c r="N956" s="773">
        <f>N955</f>
        <v>99.099199999999996</v>
      </c>
      <c r="P956" s="1157" t="s">
        <v>708</v>
      </c>
      <c r="Q956" s="1157"/>
      <c r="R956" s="1157"/>
      <c r="S956" s="1157"/>
      <c r="T956" s="561">
        <f>T955</f>
        <v>90.842399999999998</v>
      </c>
    </row>
    <row r="957" spans="1:20">
      <c r="A957" s="717"/>
      <c r="B957" s="717"/>
      <c r="C957" s="717"/>
      <c r="D957" s="717"/>
      <c r="E957" s="717"/>
      <c r="F957" s="717"/>
      <c r="G957" s="774"/>
      <c r="H957" s="1156" t="s">
        <v>709</v>
      </c>
      <c r="I957" s="1156"/>
      <c r="J957" s="1156"/>
      <c r="K957" s="1156"/>
      <c r="L957" s="1156"/>
      <c r="M957" s="1156"/>
      <c r="N957" s="773">
        <v>20</v>
      </c>
      <c r="P957" s="1157" t="s">
        <v>709</v>
      </c>
      <c r="Q957" s="1157"/>
      <c r="R957" s="1157"/>
      <c r="S957" s="1157"/>
      <c r="T957" s="561">
        <v>20</v>
      </c>
    </row>
    <row r="958" spans="1:20">
      <c r="A958" s="717"/>
      <c r="B958" s="717"/>
      <c r="C958" s="717"/>
      <c r="D958" s="717"/>
      <c r="E958" s="717"/>
      <c r="F958" s="717"/>
      <c r="G958" s="774"/>
      <c r="H958" s="1156" t="s">
        <v>710</v>
      </c>
      <c r="I958" s="1156"/>
      <c r="J958" s="1156"/>
      <c r="K958" s="1156"/>
      <c r="L958" s="1156"/>
      <c r="M958" s="1156"/>
      <c r="N958" s="773">
        <f>N956/N957</f>
        <v>4.9549599999999998</v>
      </c>
      <c r="P958" s="1157" t="s">
        <v>710</v>
      </c>
      <c r="Q958" s="1157"/>
      <c r="R958" s="1157"/>
      <c r="S958" s="1157"/>
      <c r="T958" s="773">
        <f>T956/T957</f>
        <v>4.5421199999999997</v>
      </c>
    </row>
    <row r="959" spans="1:20">
      <c r="A959" s="717"/>
      <c r="B959" s="717"/>
      <c r="C959" s="717"/>
      <c r="D959" s="717"/>
      <c r="E959" s="717"/>
      <c r="F959" s="717"/>
      <c r="G959" s="774"/>
      <c r="H959" s="1156" t="s">
        <v>731</v>
      </c>
      <c r="I959" s="1156"/>
      <c r="J959" s="1156"/>
      <c r="K959" s="1156"/>
      <c r="L959" s="1156"/>
      <c r="M959" s="1156"/>
      <c r="N959" s="773">
        <f>N958</f>
        <v>4.9549599999999998</v>
      </c>
      <c r="P959" s="1157" t="s">
        <v>731</v>
      </c>
      <c r="Q959" s="1157"/>
      <c r="R959" s="1157"/>
      <c r="S959" s="1157"/>
      <c r="T959" s="773">
        <f>T958</f>
        <v>4.5421199999999997</v>
      </c>
    </row>
    <row r="960" spans="1:20">
      <c r="A960" s="717"/>
      <c r="B960" s="717"/>
      <c r="C960" s="717"/>
      <c r="D960" s="717"/>
      <c r="E960" s="717"/>
      <c r="F960" s="717"/>
      <c r="G960" s="774"/>
      <c r="H960" s="1156" t="s">
        <v>732</v>
      </c>
      <c r="I960" s="1156"/>
      <c r="J960" s="1156"/>
      <c r="K960" s="1156"/>
      <c r="L960" s="1156"/>
      <c r="M960" s="1156"/>
      <c r="N960" s="776">
        <f>N959</f>
        <v>4.9549599999999998</v>
      </c>
      <c r="P960" s="1157" t="s">
        <v>732</v>
      </c>
      <c r="Q960" s="1157"/>
      <c r="R960" s="1157"/>
      <c r="S960" s="1157"/>
      <c r="T960" s="776">
        <f>T959</f>
        <v>4.5421199999999997</v>
      </c>
    </row>
    <row r="961" spans="1:20" ht="15.75" thickBot="1">
      <c r="A961" s="717"/>
      <c r="B961" s="717"/>
      <c r="C961" s="717"/>
      <c r="D961" s="717"/>
      <c r="E961" s="717"/>
      <c r="F961" s="717"/>
      <c r="G961" s="774"/>
      <c r="H961" s="1176"/>
      <c r="I961" s="1176"/>
      <c r="J961" s="1176"/>
      <c r="K961" s="1176"/>
      <c r="L961" s="1176"/>
      <c r="M961" s="1176"/>
      <c r="N961" s="1176"/>
      <c r="P961" s="1177"/>
      <c r="Q961" s="1177"/>
      <c r="R961" s="1177"/>
      <c r="S961" s="1177"/>
      <c r="T961" s="1177"/>
    </row>
    <row r="962" spans="1:20" ht="15.75" customHeight="1" thickBot="1">
      <c r="A962" s="604">
        <v>4815671</v>
      </c>
      <c r="B962" s="1142" t="s">
        <v>1023</v>
      </c>
      <c r="C962" s="1143"/>
      <c r="D962" s="1143"/>
      <c r="E962" s="1143"/>
      <c r="F962" s="1143"/>
      <c r="G962" s="1143"/>
      <c r="H962" s="1143"/>
      <c r="I962" s="1143"/>
      <c r="J962" s="1143"/>
      <c r="K962" s="1143"/>
      <c r="L962" s="1143"/>
      <c r="M962" s="1143"/>
      <c r="N962" s="1143"/>
      <c r="O962" s="605"/>
      <c r="P962" s="605"/>
      <c r="Q962" s="768"/>
      <c r="R962" s="605"/>
      <c r="S962" s="768"/>
      <c r="T962" s="769"/>
    </row>
    <row r="963" spans="1:20">
      <c r="A963" s="1144" t="s">
        <v>690</v>
      </c>
      <c r="B963" s="1144"/>
      <c r="C963" s="1144"/>
      <c r="D963" s="1146" t="s">
        <v>14</v>
      </c>
      <c r="E963" s="1148" t="s">
        <v>691</v>
      </c>
      <c r="F963" s="1148"/>
      <c r="G963" s="1148"/>
      <c r="H963" s="1148" t="s">
        <v>692</v>
      </c>
      <c r="I963" s="1148"/>
      <c r="J963" s="1148"/>
      <c r="K963" s="1148"/>
      <c r="L963" s="1148"/>
      <c r="M963" s="1148"/>
      <c r="N963" s="1149" t="s">
        <v>693</v>
      </c>
      <c r="P963" s="1150" t="s">
        <v>692</v>
      </c>
      <c r="Q963" s="1150"/>
      <c r="R963" s="1150"/>
      <c r="S963" s="1150"/>
      <c r="T963" s="1131" t="s">
        <v>693</v>
      </c>
    </row>
    <row r="964" spans="1:20">
      <c r="A964" s="1145"/>
      <c r="B964" s="1145"/>
      <c r="C964" s="1145"/>
      <c r="D964" s="1147"/>
      <c r="E964" s="706" t="s">
        <v>694</v>
      </c>
      <c r="F964" s="706"/>
      <c r="G964" s="770" t="s">
        <v>695</v>
      </c>
      <c r="H964" s="1133" t="s">
        <v>694</v>
      </c>
      <c r="I964" s="1133"/>
      <c r="J964" s="1133"/>
      <c r="K964" s="1134" t="s">
        <v>695</v>
      </c>
      <c r="L964" s="1134"/>
      <c r="M964" s="1134"/>
      <c r="N964" s="1134"/>
      <c r="P964" s="1135" t="s">
        <v>694</v>
      </c>
      <c r="Q964" s="1135"/>
      <c r="R964" s="1135" t="s">
        <v>695</v>
      </c>
      <c r="S964" s="1135"/>
      <c r="T964" s="1132"/>
    </row>
    <row r="965" spans="1:20">
      <c r="A965" s="551" t="s">
        <v>688</v>
      </c>
      <c r="B965" s="1136" t="s">
        <v>824</v>
      </c>
      <c r="C965" s="1136"/>
      <c r="D965" s="711">
        <v>1</v>
      </c>
      <c r="E965" s="552">
        <v>1</v>
      </c>
      <c r="F965" s="552"/>
      <c r="G965" s="771">
        <v>0</v>
      </c>
      <c r="H965" s="1137">
        <v>9.5704999999999991</v>
      </c>
      <c r="I965" s="1137"/>
      <c r="J965" s="1137"/>
      <c r="K965" s="1138">
        <v>1.032</v>
      </c>
      <c r="L965" s="1138"/>
      <c r="M965" s="1138"/>
      <c r="N965" s="772">
        <f>D965*(E965*H965+G965*K965)</f>
        <v>9.5704999999999991</v>
      </c>
      <c r="P965" s="1139">
        <v>9.5704999999999991</v>
      </c>
      <c r="Q965" s="1139"/>
      <c r="R965" s="1139">
        <v>1.032</v>
      </c>
      <c r="S965" s="1139"/>
      <c r="T965" s="773">
        <f>D965*(E965*P965+G965*R965)</f>
        <v>9.5704999999999991</v>
      </c>
    </row>
    <row r="966" spans="1:20">
      <c r="A966" s="717"/>
      <c r="B966" s="717"/>
      <c r="C966" s="717"/>
      <c r="D966" s="717"/>
      <c r="E966" s="717"/>
      <c r="F966" s="717"/>
      <c r="G966" s="774"/>
      <c r="H966" s="1156" t="s">
        <v>696</v>
      </c>
      <c r="I966" s="1156"/>
      <c r="J966" s="1156"/>
      <c r="K966" s="1156"/>
      <c r="L966" s="1156"/>
      <c r="M966" s="1156"/>
      <c r="N966" s="773">
        <f>N965</f>
        <v>9.5704999999999991</v>
      </c>
      <c r="P966" s="1157" t="s">
        <v>696</v>
      </c>
      <c r="Q966" s="1157"/>
      <c r="R966" s="1157"/>
      <c r="S966" s="1157"/>
      <c r="T966" s="561">
        <f>T965</f>
        <v>9.5704999999999991</v>
      </c>
    </row>
    <row r="967" spans="1:20" ht="16.5">
      <c r="A967" s="1158" t="s">
        <v>178</v>
      </c>
      <c r="B967" s="1158"/>
      <c r="C967" s="1158"/>
      <c r="D967" s="1158"/>
      <c r="E967" s="1158"/>
      <c r="F967" s="705"/>
      <c r="G967" s="770" t="s">
        <v>697</v>
      </c>
      <c r="H967" s="1133" t="s">
        <v>698</v>
      </c>
      <c r="I967" s="1133"/>
      <c r="J967" s="1133"/>
      <c r="K967" s="1134" t="s">
        <v>699</v>
      </c>
      <c r="L967" s="1134"/>
      <c r="M967" s="1134"/>
      <c r="N967" s="770" t="s">
        <v>693</v>
      </c>
      <c r="P967" s="1135" t="s">
        <v>698</v>
      </c>
      <c r="Q967" s="1135"/>
      <c r="R967" s="1135" t="s">
        <v>699</v>
      </c>
      <c r="S967" s="1135"/>
      <c r="T967" s="775" t="s">
        <v>693</v>
      </c>
    </row>
    <row r="968" spans="1:20">
      <c r="A968" s="551" t="s">
        <v>705</v>
      </c>
      <c r="B968" s="1151" t="s">
        <v>706</v>
      </c>
      <c r="C968" s="1151"/>
      <c r="D968" s="1151"/>
      <c r="E968" s="1151"/>
      <c r="F968" s="713"/>
      <c r="G968" s="771" t="s">
        <v>702</v>
      </c>
      <c r="H968" s="1152">
        <v>2</v>
      </c>
      <c r="I968" s="1152"/>
      <c r="J968" s="1152"/>
      <c r="K968" s="1153">
        <v>24.774799999999999</v>
      </c>
      <c r="L968" s="1153"/>
      <c r="M968" s="1153"/>
      <c r="N968" s="773">
        <f>K968*H968</f>
        <v>49.549599999999998</v>
      </c>
      <c r="P968" s="1154">
        <v>2</v>
      </c>
      <c r="Q968" s="1154"/>
      <c r="R968" s="1155">
        <v>22.710599999999999</v>
      </c>
      <c r="S968" s="1155"/>
      <c r="T968" s="773">
        <f>P968*R968</f>
        <v>45.421199999999999</v>
      </c>
    </row>
    <row r="969" spans="1:20">
      <c r="A969" s="717"/>
      <c r="B969" s="717"/>
      <c r="C969" s="717"/>
      <c r="D969" s="717"/>
      <c r="E969" s="717"/>
      <c r="F969" s="717"/>
      <c r="G969" s="774"/>
      <c r="H969" s="1156" t="s">
        <v>707</v>
      </c>
      <c r="I969" s="1156"/>
      <c r="J969" s="1156"/>
      <c r="K969" s="1156"/>
      <c r="L969" s="1156"/>
      <c r="M969" s="1156"/>
      <c r="N969" s="773">
        <f>N968</f>
        <v>49.549599999999998</v>
      </c>
      <c r="P969" s="1157" t="s">
        <v>707</v>
      </c>
      <c r="Q969" s="1157"/>
      <c r="R969" s="1157"/>
      <c r="S969" s="1157"/>
      <c r="T969" s="561">
        <v>46.6678</v>
      </c>
    </row>
    <row r="970" spans="1:20">
      <c r="A970" s="717"/>
      <c r="B970" s="717"/>
      <c r="C970" s="717"/>
      <c r="D970" s="717"/>
      <c r="E970" s="717"/>
      <c r="F970" s="717"/>
      <c r="G970" s="774"/>
      <c r="H970" s="1156" t="s">
        <v>708</v>
      </c>
      <c r="I970" s="1156"/>
      <c r="J970" s="1156"/>
      <c r="K970" s="1156"/>
      <c r="L970" s="1156"/>
      <c r="M970" s="1156"/>
      <c r="N970" s="773">
        <f>SUM(N966,N969)</f>
        <v>59.120099999999994</v>
      </c>
      <c r="P970" s="1157" t="s">
        <v>708</v>
      </c>
      <c r="Q970" s="1157"/>
      <c r="R970" s="1157"/>
      <c r="S970" s="1157"/>
      <c r="T970" s="773">
        <f>SUM(T966,T969)</f>
        <v>56.238299999999995</v>
      </c>
    </row>
    <row r="971" spans="1:20">
      <c r="A971" s="717"/>
      <c r="B971" s="717"/>
      <c r="C971" s="717"/>
      <c r="D971" s="717"/>
      <c r="E971" s="717"/>
      <c r="F971" s="717"/>
      <c r="G971" s="774"/>
      <c r="H971" s="1156" t="s">
        <v>709</v>
      </c>
      <c r="I971" s="1156"/>
      <c r="J971" s="1156"/>
      <c r="K971" s="1156"/>
      <c r="L971" s="1156"/>
      <c r="M971" s="1156"/>
      <c r="N971" s="773">
        <v>3.1124999999999998</v>
      </c>
      <c r="P971" s="1157" t="s">
        <v>709</v>
      </c>
      <c r="Q971" s="1157"/>
      <c r="R971" s="1157"/>
      <c r="S971" s="1157"/>
      <c r="T971" s="561">
        <v>3.1124999999999998</v>
      </c>
    </row>
    <row r="972" spans="1:20">
      <c r="A972" s="717"/>
      <c r="B972" s="717"/>
      <c r="C972" s="717"/>
      <c r="D972" s="717"/>
      <c r="E972" s="717"/>
      <c r="F972" s="717"/>
      <c r="G972" s="774"/>
      <c r="H972" s="1156" t="s">
        <v>710</v>
      </c>
      <c r="I972" s="1156"/>
      <c r="J972" s="1156"/>
      <c r="K972" s="1156"/>
      <c r="L972" s="1156"/>
      <c r="M972" s="1156"/>
      <c r="N972" s="773">
        <f>N970/N971</f>
        <v>18.994409638554217</v>
      </c>
      <c r="P972" s="1157" t="s">
        <v>710</v>
      </c>
      <c r="Q972" s="1157"/>
      <c r="R972" s="1157"/>
      <c r="S972" s="1157"/>
      <c r="T972" s="773">
        <f>T970/T971</f>
        <v>18.068530120481928</v>
      </c>
    </row>
    <row r="973" spans="1:20">
      <c r="A973" s="717"/>
      <c r="B973" s="717"/>
      <c r="C973" s="717"/>
      <c r="D973" s="717"/>
      <c r="E973" s="717"/>
      <c r="F973" s="717"/>
      <c r="G973" s="774"/>
      <c r="H973" s="1156" t="s">
        <v>731</v>
      </c>
      <c r="I973" s="1156"/>
      <c r="J973" s="1156"/>
      <c r="K973" s="1156"/>
      <c r="L973" s="1156"/>
      <c r="M973" s="1156"/>
      <c r="N973" s="773">
        <f>N972</f>
        <v>18.994409638554217</v>
      </c>
      <c r="P973" s="1157" t="s">
        <v>731</v>
      </c>
      <c r="Q973" s="1157"/>
      <c r="R973" s="1157"/>
      <c r="S973" s="1157"/>
      <c r="T973" s="561">
        <f>T972</f>
        <v>18.068530120481928</v>
      </c>
    </row>
    <row r="974" spans="1:20">
      <c r="A974" s="717"/>
      <c r="B974" s="717"/>
      <c r="C974" s="717"/>
      <c r="D974" s="717"/>
      <c r="E974" s="717"/>
      <c r="F974" s="717"/>
      <c r="G974" s="774"/>
      <c r="H974" s="1156" t="s">
        <v>732</v>
      </c>
      <c r="I974" s="1156"/>
      <c r="J974" s="1156"/>
      <c r="K974" s="1156"/>
      <c r="L974" s="1156"/>
      <c r="M974" s="1156"/>
      <c r="N974" s="776">
        <f>N973</f>
        <v>18.994409638554217</v>
      </c>
      <c r="P974" s="1157" t="s">
        <v>732</v>
      </c>
      <c r="Q974" s="1157"/>
      <c r="R974" s="1157"/>
      <c r="S974" s="1157"/>
      <c r="T974" s="777">
        <f>T973</f>
        <v>18.068530120481928</v>
      </c>
    </row>
    <row r="975" spans="1:20" ht="15.75" thickBot="1">
      <c r="A975" s="717"/>
      <c r="B975" s="717"/>
      <c r="C975" s="717"/>
      <c r="D975" s="717"/>
      <c r="E975" s="717"/>
      <c r="F975" s="717"/>
      <c r="G975" s="774"/>
      <c r="H975" s="1176"/>
      <c r="I975" s="1176"/>
      <c r="J975" s="1176"/>
      <c r="K975" s="1176"/>
      <c r="L975" s="1176"/>
      <c r="M975" s="1176"/>
      <c r="N975" s="1176"/>
      <c r="P975" s="1177"/>
      <c r="Q975" s="1177"/>
      <c r="R975" s="1177"/>
      <c r="S975" s="1177"/>
      <c r="T975" s="1177"/>
    </row>
    <row r="976" spans="1:20" ht="15.75" customHeight="1" thickBot="1">
      <c r="A976" s="604">
        <v>5914374</v>
      </c>
      <c r="B976" s="1142" t="s">
        <v>1024</v>
      </c>
      <c r="C976" s="1143"/>
      <c r="D976" s="1143"/>
      <c r="E976" s="1143"/>
      <c r="F976" s="1143"/>
      <c r="G976" s="1143"/>
      <c r="H976" s="1143"/>
      <c r="I976" s="1143"/>
      <c r="J976" s="1143"/>
      <c r="K976" s="1143"/>
      <c r="L976" s="1143"/>
      <c r="M976" s="1143"/>
      <c r="N976" s="1143"/>
      <c r="O976" s="605"/>
      <c r="P976" s="605"/>
      <c r="Q976" s="768"/>
      <c r="R976" s="605"/>
      <c r="S976" s="768"/>
      <c r="T976" s="769"/>
    </row>
    <row r="977" spans="1:20">
      <c r="A977" s="1144" t="s">
        <v>690</v>
      </c>
      <c r="B977" s="1144"/>
      <c r="C977" s="1144"/>
      <c r="D977" s="1146" t="s">
        <v>14</v>
      </c>
      <c r="E977" s="1148" t="s">
        <v>691</v>
      </c>
      <c r="F977" s="1148"/>
      <c r="G977" s="1148"/>
      <c r="H977" s="1148" t="s">
        <v>692</v>
      </c>
      <c r="I977" s="1148"/>
      <c r="J977" s="1148"/>
      <c r="K977" s="1148"/>
      <c r="L977" s="1148"/>
      <c r="M977" s="1148"/>
      <c r="N977" s="1149" t="s">
        <v>693</v>
      </c>
      <c r="P977" s="1150" t="s">
        <v>692</v>
      </c>
      <c r="Q977" s="1150"/>
      <c r="R977" s="1150"/>
      <c r="S977" s="1150"/>
      <c r="T977" s="1131" t="s">
        <v>693</v>
      </c>
    </row>
    <row r="978" spans="1:20">
      <c r="A978" s="1145"/>
      <c r="B978" s="1145"/>
      <c r="C978" s="1145"/>
      <c r="D978" s="1147"/>
      <c r="E978" s="706" t="s">
        <v>694</v>
      </c>
      <c r="F978" s="706"/>
      <c r="G978" s="770" t="s">
        <v>695</v>
      </c>
      <c r="H978" s="1133" t="s">
        <v>694</v>
      </c>
      <c r="I978" s="1133"/>
      <c r="J978" s="1133"/>
      <c r="K978" s="1134" t="s">
        <v>695</v>
      </c>
      <c r="L978" s="1134"/>
      <c r="M978" s="1134"/>
      <c r="N978" s="1134"/>
      <c r="P978" s="1135" t="s">
        <v>694</v>
      </c>
      <c r="Q978" s="1135"/>
      <c r="R978" s="1135" t="s">
        <v>695</v>
      </c>
      <c r="S978" s="1135"/>
      <c r="T978" s="1132"/>
    </row>
    <row r="979" spans="1:20">
      <c r="A979" s="551" t="s">
        <v>665</v>
      </c>
      <c r="B979" s="1136" t="s">
        <v>825</v>
      </c>
      <c r="C979" s="1136"/>
      <c r="D979" s="711">
        <v>1</v>
      </c>
      <c r="E979" s="552">
        <v>1</v>
      </c>
      <c r="F979" s="552"/>
      <c r="G979" s="771">
        <v>0</v>
      </c>
      <c r="H979" s="1137">
        <v>311.8691</v>
      </c>
      <c r="I979" s="1137"/>
      <c r="J979" s="1137"/>
      <c r="K979" s="1138">
        <v>92.692499999999995</v>
      </c>
      <c r="L979" s="1138"/>
      <c r="M979" s="1138"/>
      <c r="N979" s="772">
        <f>D979*(E979*H979+G979*K979)</f>
        <v>311.8691</v>
      </c>
      <c r="P979" s="1139">
        <v>308.89620000000002</v>
      </c>
      <c r="Q979" s="1139"/>
      <c r="R979" s="1139">
        <v>89.7196</v>
      </c>
      <c r="S979" s="1139"/>
      <c r="T979" s="773">
        <f>D979*(E979*P979+G979*R979)</f>
        <v>308.89620000000002</v>
      </c>
    </row>
    <row r="980" spans="1:20">
      <c r="A980" s="717"/>
      <c r="B980" s="717"/>
      <c r="C980" s="717"/>
      <c r="D980" s="717"/>
      <c r="E980" s="717"/>
      <c r="F980" s="717"/>
      <c r="G980" s="774"/>
      <c r="H980" s="1156" t="s">
        <v>696</v>
      </c>
      <c r="I980" s="1156"/>
      <c r="J980" s="1156"/>
      <c r="K980" s="1156"/>
      <c r="L980" s="1156"/>
      <c r="M980" s="1156"/>
      <c r="N980" s="776">
        <f>N979</f>
        <v>311.8691</v>
      </c>
      <c r="P980" s="1157" t="s">
        <v>696</v>
      </c>
      <c r="Q980" s="1157"/>
      <c r="R980" s="1157"/>
      <c r="S980" s="1157"/>
      <c r="T980" s="777">
        <f>T979</f>
        <v>308.89620000000002</v>
      </c>
    </row>
    <row r="981" spans="1:20">
      <c r="A981" s="717"/>
      <c r="B981" s="717"/>
      <c r="C981" s="717"/>
      <c r="D981" s="717"/>
      <c r="E981" s="717"/>
      <c r="F981" s="717"/>
      <c r="G981" s="774"/>
      <c r="H981" s="1156" t="s">
        <v>708</v>
      </c>
      <c r="I981" s="1156"/>
      <c r="J981" s="1156"/>
      <c r="K981" s="1156"/>
      <c r="L981" s="1156"/>
      <c r="M981" s="1156"/>
      <c r="N981" s="773">
        <f>N980</f>
        <v>311.8691</v>
      </c>
      <c r="P981" s="1157" t="s">
        <v>708</v>
      </c>
      <c r="Q981" s="1157"/>
      <c r="R981" s="1157"/>
      <c r="S981" s="1157"/>
      <c r="T981" s="561">
        <f>T980</f>
        <v>308.89620000000002</v>
      </c>
    </row>
    <row r="982" spans="1:20">
      <c r="A982" s="717"/>
      <c r="B982" s="717"/>
      <c r="C982" s="717"/>
      <c r="D982" s="717"/>
      <c r="E982" s="717"/>
      <c r="F982" s="717"/>
      <c r="G982" s="774"/>
      <c r="H982" s="1156" t="s">
        <v>709</v>
      </c>
      <c r="I982" s="1156"/>
      <c r="J982" s="1156"/>
      <c r="K982" s="1156"/>
      <c r="L982" s="1156"/>
      <c r="M982" s="1156"/>
      <c r="N982" s="773">
        <v>311.25</v>
      </c>
      <c r="P982" s="1157" t="s">
        <v>709</v>
      </c>
      <c r="Q982" s="1157"/>
      <c r="R982" s="1157"/>
      <c r="S982" s="1157"/>
      <c r="T982" s="561">
        <v>311.25</v>
      </c>
    </row>
    <row r="983" spans="1:20">
      <c r="A983" s="717"/>
      <c r="B983" s="717"/>
      <c r="C983" s="717"/>
      <c r="D983" s="717"/>
      <c r="E983" s="717"/>
      <c r="F983" s="717"/>
      <c r="G983" s="774"/>
      <c r="H983" s="1156" t="s">
        <v>710</v>
      </c>
      <c r="I983" s="1156"/>
      <c r="J983" s="1156"/>
      <c r="K983" s="1156"/>
      <c r="L983" s="1156"/>
      <c r="M983" s="1156"/>
      <c r="N983" s="773">
        <f>N981/N982</f>
        <v>1.0019890763052208</v>
      </c>
      <c r="P983" s="1157" t="s">
        <v>710</v>
      </c>
      <c r="Q983" s="1157"/>
      <c r="R983" s="1157"/>
      <c r="S983" s="1157"/>
      <c r="T983" s="773">
        <f>T981/T982</f>
        <v>0.99243759036144585</v>
      </c>
    </row>
    <row r="984" spans="1:20">
      <c r="A984" s="717"/>
      <c r="B984" s="717"/>
      <c r="C984" s="717"/>
      <c r="D984" s="717"/>
      <c r="E984" s="717"/>
      <c r="F984" s="717"/>
      <c r="G984" s="774"/>
      <c r="H984" s="1156" t="s">
        <v>738</v>
      </c>
      <c r="I984" s="1156"/>
      <c r="J984" s="1156"/>
      <c r="K984" s="1156"/>
      <c r="L984" s="1156"/>
      <c r="M984" s="1156"/>
      <c r="N984" s="773">
        <v>3.3500000000000002E-2</v>
      </c>
      <c r="P984" s="1157" t="s">
        <v>738</v>
      </c>
      <c r="Q984" s="1157"/>
      <c r="R984" s="1157"/>
      <c r="S984" s="1157"/>
      <c r="T984" s="773">
        <v>3.3500000000000002E-2</v>
      </c>
    </row>
    <row r="985" spans="1:20">
      <c r="A985" s="717"/>
      <c r="B985" s="717"/>
      <c r="C985" s="717"/>
      <c r="D985" s="717"/>
      <c r="E985" s="717"/>
      <c r="F985" s="717"/>
      <c r="G985" s="774"/>
      <c r="H985" s="1156" t="s">
        <v>731</v>
      </c>
      <c r="I985" s="1156"/>
      <c r="J985" s="1156"/>
      <c r="K985" s="1156"/>
      <c r="L985" s="1156"/>
      <c r="M985" s="1156"/>
      <c r="N985" s="773">
        <f>SUM(N983:N984)</f>
        <v>1.0354890763052209</v>
      </c>
      <c r="P985" s="1157" t="s">
        <v>731</v>
      </c>
      <c r="Q985" s="1157"/>
      <c r="R985" s="1157"/>
      <c r="S985" s="1157"/>
      <c r="T985" s="773">
        <f>SUM(T983:T984)</f>
        <v>1.0259375903614458</v>
      </c>
    </row>
    <row r="986" spans="1:20">
      <c r="A986" s="717"/>
      <c r="B986" s="717"/>
      <c r="C986" s="717"/>
      <c r="D986" s="717"/>
      <c r="E986" s="717"/>
      <c r="F986" s="717"/>
      <c r="G986" s="774"/>
      <c r="H986" s="1156" t="s">
        <v>732</v>
      </c>
      <c r="I986" s="1156"/>
      <c r="J986" s="1156"/>
      <c r="K986" s="1156"/>
      <c r="L986" s="1156"/>
      <c r="M986" s="1156"/>
      <c r="N986" s="776">
        <f>N985</f>
        <v>1.0354890763052209</v>
      </c>
      <c r="P986" s="1157" t="s">
        <v>732</v>
      </c>
      <c r="Q986" s="1157"/>
      <c r="R986" s="1157"/>
      <c r="S986" s="1157"/>
      <c r="T986" s="776">
        <f>T985</f>
        <v>1.0259375903614458</v>
      </c>
    </row>
    <row r="987" spans="1:20" ht="15.75" thickBot="1">
      <c r="A987" s="717"/>
      <c r="B987" s="717"/>
      <c r="C987" s="717"/>
      <c r="D987" s="717"/>
      <c r="E987" s="717"/>
      <c r="F987" s="717"/>
      <c r="G987" s="774"/>
      <c r="H987" s="1176"/>
      <c r="I987" s="1176"/>
      <c r="J987" s="1176"/>
      <c r="K987" s="1176"/>
      <c r="L987" s="1176"/>
      <c r="M987" s="1176"/>
      <c r="N987" s="1176"/>
      <c r="P987" s="1177"/>
      <c r="Q987" s="1177"/>
      <c r="R987" s="1177"/>
      <c r="S987" s="1177"/>
      <c r="T987" s="1177"/>
    </row>
    <row r="988" spans="1:20" ht="15.75" customHeight="1" thickBot="1">
      <c r="A988" s="604">
        <v>5914389</v>
      </c>
      <c r="B988" s="1142" t="s">
        <v>1025</v>
      </c>
      <c r="C988" s="1143"/>
      <c r="D988" s="1143"/>
      <c r="E988" s="1143"/>
      <c r="F988" s="1143"/>
      <c r="G988" s="1143"/>
      <c r="H988" s="1143"/>
      <c r="I988" s="1143"/>
      <c r="J988" s="1143"/>
      <c r="K988" s="1143"/>
      <c r="L988" s="1143"/>
      <c r="M988" s="1143"/>
      <c r="N988" s="1143"/>
      <c r="O988" s="605"/>
      <c r="P988" s="605"/>
      <c r="Q988" s="768"/>
      <c r="R988" s="605"/>
      <c r="S988" s="768"/>
      <c r="T988" s="769"/>
    </row>
    <row r="989" spans="1:20">
      <c r="A989" s="1144" t="s">
        <v>690</v>
      </c>
      <c r="B989" s="1144"/>
      <c r="C989" s="1144"/>
      <c r="D989" s="1146" t="s">
        <v>14</v>
      </c>
      <c r="E989" s="1148" t="s">
        <v>691</v>
      </c>
      <c r="F989" s="1148"/>
      <c r="G989" s="1148"/>
      <c r="H989" s="1148" t="s">
        <v>692</v>
      </c>
      <c r="I989" s="1148"/>
      <c r="J989" s="1148"/>
      <c r="K989" s="1148"/>
      <c r="L989" s="1148"/>
      <c r="M989" s="1148"/>
      <c r="N989" s="1149" t="s">
        <v>693</v>
      </c>
      <c r="P989" s="1150" t="s">
        <v>692</v>
      </c>
      <c r="Q989" s="1150"/>
      <c r="R989" s="1150"/>
      <c r="S989" s="1150"/>
      <c r="T989" s="1131" t="s">
        <v>693</v>
      </c>
    </row>
    <row r="990" spans="1:20">
      <c r="A990" s="1145"/>
      <c r="B990" s="1145"/>
      <c r="C990" s="1145"/>
      <c r="D990" s="1147"/>
      <c r="E990" s="706" t="s">
        <v>694</v>
      </c>
      <c r="F990" s="706"/>
      <c r="G990" s="770" t="s">
        <v>695</v>
      </c>
      <c r="H990" s="1133" t="s">
        <v>694</v>
      </c>
      <c r="I990" s="1133"/>
      <c r="J990" s="1133"/>
      <c r="K990" s="1134" t="s">
        <v>695</v>
      </c>
      <c r="L990" s="1134"/>
      <c r="M990" s="1134"/>
      <c r="N990" s="1134"/>
      <c r="P990" s="1135" t="s">
        <v>694</v>
      </c>
      <c r="Q990" s="1135"/>
      <c r="R990" s="1135" t="s">
        <v>695</v>
      </c>
      <c r="S990" s="1135"/>
      <c r="T990" s="1132"/>
    </row>
    <row r="991" spans="1:20">
      <c r="A991" s="551" t="s">
        <v>665</v>
      </c>
      <c r="B991" s="1136" t="s">
        <v>825</v>
      </c>
      <c r="C991" s="1136"/>
      <c r="D991" s="711">
        <v>1</v>
      </c>
      <c r="E991" s="552">
        <v>1</v>
      </c>
      <c r="F991" s="552"/>
      <c r="G991" s="771">
        <v>0</v>
      </c>
      <c r="H991" s="1137">
        <v>311.8691</v>
      </c>
      <c r="I991" s="1137"/>
      <c r="J991" s="1137"/>
      <c r="K991" s="1138">
        <v>92.692499999999995</v>
      </c>
      <c r="L991" s="1138"/>
      <c r="M991" s="1138"/>
      <c r="N991" s="772">
        <f>D991*(E991*H991+G991*K991)</f>
        <v>311.8691</v>
      </c>
      <c r="P991" s="1139">
        <v>308.89620000000002</v>
      </c>
      <c r="Q991" s="1139"/>
      <c r="R991" s="1139">
        <v>89.7196</v>
      </c>
      <c r="S991" s="1139"/>
      <c r="T991" s="773">
        <f>D991*(E991*P991+G991*R991)</f>
        <v>308.89620000000002</v>
      </c>
    </row>
    <row r="992" spans="1:20">
      <c r="A992" s="717"/>
      <c r="B992" s="717"/>
      <c r="C992" s="717"/>
      <c r="D992" s="717"/>
      <c r="E992" s="717"/>
      <c r="F992" s="717"/>
      <c r="G992" s="774"/>
      <c r="H992" s="1156" t="s">
        <v>696</v>
      </c>
      <c r="I992" s="1156"/>
      <c r="J992" s="1156"/>
      <c r="K992" s="1156"/>
      <c r="L992" s="1156"/>
      <c r="M992" s="1156"/>
      <c r="N992" s="776">
        <f>N991</f>
        <v>311.8691</v>
      </c>
      <c r="P992" s="1157" t="s">
        <v>696</v>
      </c>
      <c r="Q992" s="1157"/>
      <c r="R992" s="1157"/>
      <c r="S992" s="1157"/>
      <c r="T992" s="777">
        <f>T991</f>
        <v>308.89620000000002</v>
      </c>
    </row>
    <row r="993" spans="1:20">
      <c r="A993" s="717"/>
      <c r="B993" s="717"/>
      <c r="C993" s="717"/>
      <c r="D993" s="717"/>
      <c r="E993" s="717"/>
      <c r="F993" s="717"/>
      <c r="G993" s="774"/>
      <c r="H993" s="1156" t="s">
        <v>708</v>
      </c>
      <c r="I993" s="1156"/>
      <c r="J993" s="1156"/>
      <c r="K993" s="1156"/>
      <c r="L993" s="1156"/>
      <c r="M993" s="1156"/>
      <c r="N993" s="773">
        <f>N992</f>
        <v>311.8691</v>
      </c>
      <c r="P993" s="1157" t="s">
        <v>708</v>
      </c>
      <c r="Q993" s="1157"/>
      <c r="R993" s="1157"/>
      <c r="S993" s="1157"/>
      <c r="T993" s="561">
        <f>T992</f>
        <v>308.89620000000002</v>
      </c>
    </row>
    <row r="994" spans="1:20">
      <c r="A994" s="717"/>
      <c r="B994" s="717"/>
      <c r="C994" s="717"/>
      <c r="D994" s="717"/>
      <c r="E994" s="717"/>
      <c r="F994" s="717"/>
      <c r="G994" s="774"/>
      <c r="H994" s="1156" t="s">
        <v>709</v>
      </c>
      <c r="I994" s="1156"/>
      <c r="J994" s="1156"/>
      <c r="K994" s="1156"/>
      <c r="L994" s="1156"/>
      <c r="M994" s="1156"/>
      <c r="N994" s="773">
        <v>373.5</v>
      </c>
      <c r="P994" s="1157" t="s">
        <v>709</v>
      </c>
      <c r="Q994" s="1157"/>
      <c r="R994" s="1157"/>
      <c r="S994" s="1157"/>
      <c r="T994" s="561">
        <v>373.5</v>
      </c>
    </row>
    <row r="995" spans="1:20">
      <c r="A995" s="717"/>
      <c r="B995" s="717"/>
      <c r="C995" s="717"/>
      <c r="D995" s="717"/>
      <c r="E995" s="717"/>
      <c r="F995" s="717"/>
      <c r="G995" s="774"/>
      <c r="H995" s="1156" t="s">
        <v>710</v>
      </c>
      <c r="I995" s="1156"/>
      <c r="J995" s="1156"/>
      <c r="K995" s="1156"/>
      <c r="L995" s="1156"/>
      <c r="M995" s="1156"/>
      <c r="N995" s="773">
        <f>N993/N994</f>
        <v>0.83499089692101736</v>
      </c>
      <c r="P995" s="1157" t="s">
        <v>710</v>
      </c>
      <c r="Q995" s="1157"/>
      <c r="R995" s="1157"/>
      <c r="S995" s="1157"/>
      <c r="T995" s="773">
        <f>T993/T994</f>
        <v>0.82703132530120482</v>
      </c>
    </row>
    <row r="996" spans="1:20">
      <c r="A996" s="717"/>
      <c r="B996" s="717"/>
      <c r="C996" s="717"/>
      <c r="D996" s="717"/>
      <c r="E996" s="717"/>
      <c r="F996" s="717"/>
      <c r="G996" s="774"/>
      <c r="H996" s="1156" t="s">
        <v>731</v>
      </c>
      <c r="I996" s="1156"/>
      <c r="J996" s="1156"/>
      <c r="K996" s="1156"/>
      <c r="L996" s="1156"/>
      <c r="M996" s="1156"/>
      <c r="N996" s="773">
        <f>N995</f>
        <v>0.83499089692101736</v>
      </c>
      <c r="P996" s="1157" t="s">
        <v>731</v>
      </c>
      <c r="Q996" s="1157"/>
      <c r="R996" s="1157"/>
      <c r="S996" s="1157"/>
      <c r="T996" s="773">
        <f>T995</f>
        <v>0.82703132530120482</v>
      </c>
    </row>
    <row r="997" spans="1:20">
      <c r="A997" s="717"/>
      <c r="B997" s="717"/>
      <c r="C997" s="717"/>
      <c r="D997" s="717"/>
      <c r="E997" s="717"/>
      <c r="F997" s="717"/>
      <c r="G997" s="774"/>
      <c r="H997" s="1156" t="s">
        <v>732</v>
      </c>
      <c r="I997" s="1156"/>
      <c r="J997" s="1156"/>
      <c r="K997" s="1156"/>
      <c r="L997" s="1156"/>
      <c r="M997" s="1156"/>
      <c r="N997" s="776">
        <f>N996</f>
        <v>0.83499089692101736</v>
      </c>
      <c r="P997" s="1157" t="s">
        <v>732</v>
      </c>
      <c r="Q997" s="1157"/>
      <c r="R997" s="1157"/>
      <c r="S997" s="1157"/>
      <c r="T997" s="776">
        <f>T996</f>
        <v>0.82703132530120482</v>
      </c>
    </row>
    <row r="999" spans="1:20" ht="15" customHeight="1" thickBot="1"/>
    <row r="1000" spans="1:20" ht="15.75" customHeight="1" thickBot="1">
      <c r="A1000" s="604">
        <v>3606578</v>
      </c>
      <c r="B1000" s="1142" t="s">
        <v>1026</v>
      </c>
      <c r="C1000" s="1143"/>
      <c r="D1000" s="1143"/>
      <c r="E1000" s="1143"/>
      <c r="F1000" s="1143"/>
      <c r="G1000" s="1143"/>
      <c r="H1000" s="1143"/>
      <c r="I1000" s="1143"/>
      <c r="J1000" s="1143"/>
      <c r="K1000" s="1143"/>
      <c r="L1000" s="1143"/>
      <c r="M1000" s="1143"/>
      <c r="N1000" s="1143"/>
      <c r="O1000" s="605"/>
      <c r="P1000" s="605"/>
      <c r="Q1000" s="768"/>
      <c r="R1000" s="605"/>
      <c r="S1000" s="768"/>
      <c r="T1000" s="769"/>
    </row>
    <row r="1001" spans="1:20">
      <c r="A1001" s="1145" t="s">
        <v>690</v>
      </c>
      <c r="B1001" s="1145"/>
      <c r="C1001" s="1145"/>
      <c r="D1001" s="1192" t="s">
        <v>14</v>
      </c>
      <c r="E1001" s="1133" t="s">
        <v>691</v>
      </c>
      <c r="F1001" s="1133"/>
      <c r="G1001" s="1133"/>
      <c r="H1001" s="1133" t="s">
        <v>692</v>
      </c>
      <c r="I1001" s="1133"/>
      <c r="J1001" s="1133"/>
      <c r="K1001" s="1133"/>
      <c r="L1001" s="1133"/>
      <c r="M1001" s="1133"/>
      <c r="N1001" s="1134" t="s">
        <v>693</v>
      </c>
      <c r="P1001" s="1133" t="s">
        <v>692</v>
      </c>
      <c r="Q1001" s="1133"/>
      <c r="R1001" s="1133"/>
      <c r="S1001" s="1133"/>
      <c r="T1001" s="1134" t="s">
        <v>693</v>
      </c>
    </row>
    <row r="1002" spans="1:20">
      <c r="A1002" s="1145"/>
      <c r="B1002" s="1145"/>
      <c r="C1002" s="1145"/>
      <c r="D1002" s="1192"/>
      <c r="E1002" s="714" t="s">
        <v>694</v>
      </c>
      <c r="F1002" s="714"/>
      <c r="G1002" s="789" t="s">
        <v>695</v>
      </c>
      <c r="H1002" s="1190" t="s">
        <v>694</v>
      </c>
      <c r="I1002" s="1190"/>
      <c r="J1002" s="1190"/>
      <c r="K1002" s="1191" t="s">
        <v>695</v>
      </c>
      <c r="L1002" s="1191"/>
      <c r="M1002" s="1191"/>
      <c r="N1002" s="1134"/>
      <c r="P1002" s="1190" t="s">
        <v>694</v>
      </c>
      <c r="Q1002" s="1190"/>
      <c r="R1002" s="1190" t="s">
        <v>695</v>
      </c>
      <c r="S1002" s="1190"/>
      <c r="T1002" s="1134"/>
    </row>
    <row r="1003" spans="1:20">
      <c r="A1003" s="551" t="s">
        <v>877</v>
      </c>
      <c r="B1003" s="1136" t="s">
        <v>878</v>
      </c>
      <c r="C1003" s="1136"/>
      <c r="D1003" s="711">
        <v>1</v>
      </c>
      <c r="E1003" s="552">
        <v>1</v>
      </c>
      <c r="F1003" s="552"/>
      <c r="G1003" s="771">
        <v>0</v>
      </c>
      <c r="H1003" s="1137">
        <v>856.97929999999997</v>
      </c>
      <c r="I1003" s="1137"/>
      <c r="J1003" s="1137"/>
      <c r="K1003" s="1138">
        <v>434.5523</v>
      </c>
      <c r="L1003" s="1138"/>
      <c r="M1003" s="1138"/>
      <c r="N1003" s="772">
        <f>D1003*(E1003*H1003+G1003*K1003)</f>
        <v>856.97929999999997</v>
      </c>
      <c r="P1003" s="1139">
        <v>852.02959999999996</v>
      </c>
      <c r="Q1003" s="1139"/>
      <c r="R1003" s="1139">
        <v>429.6026</v>
      </c>
      <c r="S1003" s="1139"/>
      <c r="T1003" s="773">
        <f>R1003</f>
        <v>429.6026</v>
      </c>
    </row>
    <row r="1004" spans="1:20">
      <c r="A1004" s="655"/>
      <c r="B1004" s="655"/>
      <c r="C1004" s="655"/>
      <c r="D1004" s="655"/>
      <c r="E1004" s="655"/>
      <c r="F1004" s="655"/>
      <c r="G1004" s="790"/>
      <c r="H1004" s="1189" t="s">
        <v>696</v>
      </c>
      <c r="I1004" s="1189"/>
      <c r="J1004" s="1189"/>
      <c r="K1004" s="1189"/>
      <c r="L1004" s="1189"/>
      <c r="M1004" s="1189"/>
      <c r="N1004" s="776">
        <f>SUM(N1003:N1003)</f>
        <v>856.97929999999997</v>
      </c>
      <c r="P1004" s="1189" t="s">
        <v>696</v>
      </c>
      <c r="Q1004" s="1189"/>
      <c r="R1004" s="1189"/>
      <c r="S1004" s="1189"/>
      <c r="T1004" s="776">
        <f>SUM(T1003:T1003)</f>
        <v>429.6026</v>
      </c>
    </row>
    <row r="1005" spans="1:20" ht="16.5">
      <c r="A1005" s="1158" t="s">
        <v>178</v>
      </c>
      <c r="B1005" s="1158"/>
      <c r="C1005" s="1158"/>
      <c r="D1005" s="1158"/>
      <c r="E1005" s="1158"/>
      <c r="F1005" s="705"/>
      <c r="G1005" s="770" t="s">
        <v>697</v>
      </c>
      <c r="H1005" s="1133" t="s">
        <v>698</v>
      </c>
      <c r="I1005" s="1133"/>
      <c r="J1005" s="1133"/>
      <c r="K1005" s="1134" t="s">
        <v>699</v>
      </c>
      <c r="L1005" s="1134"/>
      <c r="M1005" s="1134"/>
      <c r="N1005" s="770" t="s">
        <v>693</v>
      </c>
      <c r="P1005" s="1133" t="s">
        <v>698</v>
      </c>
      <c r="Q1005" s="1133"/>
      <c r="R1005" s="1133" t="s">
        <v>699</v>
      </c>
      <c r="S1005" s="1133"/>
      <c r="T1005" s="770" t="s">
        <v>693</v>
      </c>
    </row>
    <row r="1006" spans="1:20">
      <c r="A1006" s="551" t="s">
        <v>705</v>
      </c>
      <c r="B1006" s="1151" t="s">
        <v>706</v>
      </c>
      <c r="C1006" s="1151"/>
      <c r="D1006" s="1151"/>
      <c r="E1006" s="1151"/>
      <c r="F1006" s="713"/>
      <c r="G1006" s="771" t="s">
        <v>702</v>
      </c>
      <c r="H1006" s="1152">
        <v>1</v>
      </c>
      <c r="I1006" s="1152"/>
      <c r="J1006" s="1152"/>
      <c r="K1006" s="1153">
        <v>24.774799999999999</v>
      </c>
      <c r="L1006" s="1153"/>
      <c r="M1006" s="1153"/>
      <c r="N1006" s="773">
        <f>K1006</f>
        <v>24.774799999999999</v>
      </c>
      <c r="P1006" s="1152">
        <v>1</v>
      </c>
      <c r="Q1006" s="1152"/>
      <c r="R1006" s="1155">
        <v>22.710599999999999</v>
      </c>
      <c r="S1006" s="1155"/>
      <c r="T1006" s="773">
        <f>R1006</f>
        <v>22.710599999999999</v>
      </c>
    </row>
    <row r="1007" spans="1:20">
      <c r="A1007" s="655"/>
      <c r="B1007" s="655"/>
      <c r="C1007" s="655"/>
      <c r="D1007" s="655"/>
      <c r="E1007" s="655"/>
      <c r="F1007" s="655"/>
      <c r="G1007" s="790"/>
      <c r="H1007" s="1189" t="s">
        <v>707</v>
      </c>
      <c r="I1007" s="1189"/>
      <c r="J1007" s="1189"/>
      <c r="K1007" s="1189"/>
      <c r="L1007" s="1189"/>
      <c r="M1007" s="1189"/>
      <c r="N1007" s="776">
        <f>N1006</f>
        <v>24.774799999999999</v>
      </c>
      <c r="P1007" s="1189" t="s">
        <v>707</v>
      </c>
      <c r="Q1007" s="1189"/>
      <c r="R1007" s="1189"/>
      <c r="S1007" s="1189"/>
      <c r="T1007" s="776">
        <f>T1006</f>
        <v>22.710599999999999</v>
      </c>
    </row>
    <row r="1008" spans="1:20">
      <c r="A1008" s="655"/>
      <c r="B1008" s="655"/>
      <c r="C1008" s="655"/>
      <c r="D1008" s="655"/>
      <c r="E1008" s="655"/>
      <c r="F1008" s="655"/>
      <c r="G1008" s="790"/>
      <c r="H1008" s="1156" t="s">
        <v>708</v>
      </c>
      <c r="I1008" s="1156"/>
      <c r="J1008" s="1156"/>
      <c r="K1008" s="1156"/>
      <c r="L1008" s="1156"/>
      <c r="M1008" s="1156"/>
      <c r="N1008" s="773">
        <f>N1007+N1004</f>
        <v>881.75409999999999</v>
      </c>
      <c r="P1008" s="1156" t="s">
        <v>708</v>
      </c>
      <c r="Q1008" s="1156"/>
      <c r="R1008" s="1156"/>
      <c r="S1008" s="1156"/>
      <c r="T1008" s="773">
        <f>T1007+T1004</f>
        <v>452.31319999999999</v>
      </c>
    </row>
    <row r="1009" spans="1:20">
      <c r="A1009" s="655"/>
      <c r="B1009" s="655"/>
      <c r="C1009" s="655"/>
      <c r="D1009" s="655"/>
      <c r="E1009" s="655"/>
      <c r="F1009" s="655"/>
      <c r="G1009" s="790"/>
      <c r="H1009" s="1156" t="s">
        <v>709</v>
      </c>
      <c r="I1009" s="1156"/>
      <c r="J1009" s="1156"/>
      <c r="K1009" s="1156"/>
      <c r="L1009" s="1156"/>
      <c r="M1009" s="1156"/>
      <c r="N1009" s="773">
        <v>9.9600000000000009</v>
      </c>
      <c r="P1009" s="1156" t="s">
        <v>709</v>
      </c>
      <c r="Q1009" s="1156"/>
      <c r="R1009" s="1156"/>
      <c r="S1009" s="1156"/>
      <c r="T1009" s="773">
        <v>9.9600000000000009</v>
      </c>
    </row>
    <row r="1010" spans="1:20">
      <c r="A1010" s="655"/>
      <c r="B1010" s="655"/>
      <c r="C1010" s="655"/>
      <c r="D1010" s="655"/>
      <c r="E1010" s="655"/>
      <c r="F1010" s="655"/>
      <c r="G1010" s="790"/>
      <c r="H1010" s="1156" t="s">
        <v>710</v>
      </c>
      <c r="I1010" s="1156"/>
      <c r="J1010" s="1156"/>
      <c r="K1010" s="1156"/>
      <c r="L1010" s="1156"/>
      <c r="M1010" s="1156"/>
      <c r="N1010" s="773">
        <f>N1008/N1009</f>
        <v>88.529528112449796</v>
      </c>
      <c r="P1010" s="1156" t="s">
        <v>710</v>
      </c>
      <c r="Q1010" s="1156"/>
      <c r="R1010" s="1156"/>
      <c r="S1010" s="1156"/>
      <c r="T1010" s="773">
        <f>T1008/T1009</f>
        <v>45.412971887550199</v>
      </c>
    </row>
    <row r="1011" spans="1:20">
      <c r="A1011" s="655"/>
      <c r="B1011" s="655"/>
      <c r="C1011" s="655"/>
      <c r="D1011" s="655"/>
      <c r="E1011" s="655"/>
      <c r="F1011" s="655"/>
      <c r="G1011" s="790"/>
      <c r="H1011" s="1193" t="s">
        <v>731</v>
      </c>
      <c r="I1011" s="1194"/>
      <c r="J1011" s="1194"/>
      <c r="K1011" s="1194"/>
      <c r="L1011" s="1194"/>
      <c r="M1011" s="1195"/>
      <c r="N1011" s="773">
        <f>N1010</f>
        <v>88.529528112449796</v>
      </c>
      <c r="P1011" s="1193" t="s">
        <v>731</v>
      </c>
      <c r="Q1011" s="1194"/>
      <c r="R1011" s="1194"/>
      <c r="S1011" s="1195"/>
      <c r="T1011" s="773">
        <f>T1010</f>
        <v>45.412971887550199</v>
      </c>
    </row>
    <row r="1012" spans="1:20">
      <c r="A1012" s="655"/>
      <c r="B1012" s="655"/>
      <c r="C1012" s="655"/>
      <c r="D1012" s="655"/>
      <c r="E1012" s="655"/>
      <c r="F1012" s="655"/>
      <c r="G1012" s="790"/>
      <c r="H1012" s="1156" t="s">
        <v>732</v>
      </c>
      <c r="I1012" s="1156"/>
      <c r="J1012" s="1156"/>
      <c r="K1012" s="1156"/>
      <c r="L1012" s="1156"/>
      <c r="M1012" s="1156"/>
      <c r="N1012" s="776">
        <f>N1011</f>
        <v>88.529528112449796</v>
      </c>
      <c r="P1012" s="1156" t="s">
        <v>732</v>
      </c>
      <c r="Q1012" s="1156"/>
      <c r="R1012" s="1156"/>
      <c r="S1012" s="1156"/>
      <c r="T1012" s="776">
        <f>T1011</f>
        <v>45.412971887550199</v>
      </c>
    </row>
    <row r="1015" spans="1:20" ht="15.75" thickBot="1"/>
    <row r="1016" spans="1:20" ht="15.75" thickBot="1">
      <c r="A1016" s="604" t="s">
        <v>1027</v>
      </c>
      <c r="B1016" s="1142" t="s">
        <v>1028</v>
      </c>
      <c r="C1016" s="1143"/>
      <c r="D1016" s="1143"/>
      <c r="E1016" s="1143"/>
      <c r="F1016" s="1143"/>
      <c r="G1016" s="1143"/>
      <c r="H1016" s="1143"/>
      <c r="I1016" s="1143"/>
      <c r="J1016" s="1143"/>
      <c r="K1016" s="1143"/>
      <c r="L1016" s="1143"/>
      <c r="M1016" s="1143"/>
      <c r="N1016" s="1143"/>
      <c r="O1016" s="605"/>
      <c r="P1016" s="605"/>
      <c r="Q1016" s="768"/>
      <c r="R1016" s="605"/>
      <c r="S1016" s="768"/>
      <c r="T1016" s="769"/>
    </row>
    <row r="1017" spans="1:20">
      <c r="A1017" s="1144" t="s">
        <v>690</v>
      </c>
      <c r="B1017" s="1144"/>
      <c r="C1017" s="1144"/>
      <c r="D1017" s="1146" t="s">
        <v>14</v>
      </c>
      <c r="E1017" s="1148" t="s">
        <v>691</v>
      </c>
      <c r="F1017" s="1148"/>
      <c r="G1017" s="1148"/>
      <c r="H1017" s="1148" t="s">
        <v>692</v>
      </c>
      <c r="I1017" s="1148"/>
      <c r="J1017" s="1148"/>
      <c r="K1017" s="1148"/>
      <c r="L1017" s="1148"/>
      <c r="M1017" s="1148"/>
      <c r="N1017" s="1149" t="s">
        <v>693</v>
      </c>
      <c r="P1017" s="1150" t="s">
        <v>692</v>
      </c>
      <c r="Q1017" s="1150"/>
      <c r="R1017" s="1150"/>
      <c r="S1017" s="1150"/>
      <c r="T1017" s="1131" t="s">
        <v>693</v>
      </c>
    </row>
    <row r="1018" spans="1:20">
      <c r="A1018" s="1145"/>
      <c r="B1018" s="1145"/>
      <c r="C1018" s="1145"/>
      <c r="D1018" s="1147"/>
      <c r="E1018" s="706" t="s">
        <v>694</v>
      </c>
      <c r="F1018" s="706"/>
      <c r="G1018" s="770" t="s">
        <v>695</v>
      </c>
      <c r="H1018" s="1133" t="s">
        <v>694</v>
      </c>
      <c r="I1018" s="1133"/>
      <c r="J1018" s="1133"/>
      <c r="K1018" s="1134" t="s">
        <v>695</v>
      </c>
      <c r="L1018" s="1134"/>
      <c r="M1018" s="1134"/>
      <c r="N1018" s="1134"/>
      <c r="P1018" s="1135" t="s">
        <v>694</v>
      </c>
      <c r="Q1018" s="1135"/>
      <c r="R1018" s="1135" t="s">
        <v>695</v>
      </c>
      <c r="S1018" s="1135"/>
      <c r="T1018" s="1132"/>
    </row>
    <row r="1019" spans="1:20">
      <c r="A1019" s="717"/>
      <c r="B1019" s="717"/>
      <c r="C1019" s="717"/>
      <c r="D1019" s="717"/>
      <c r="E1019" s="717"/>
      <c r="F1019" s="717"/>
      <c r="G1019" s="774"/>
      <c r="H1019" s="1156" t="s">
        <v>696</v>
      </c>
      <c r="I1019" s="1156"/>
      <c r="J1019" s="1156"/>
      <c r="K1019" s="1156"/>
      <c r="L1019" s="1156"/>
      <c r="M1019" s="1156"/>
      <c r="N1019" s="773"/>
      <c r="P1019" s="1157" t="s">
        <v>696</v>
      </c>
      <c r="Q1019" s="1157"/>
      <c r="R1019" s="1157"/>
      <c r="S1019" s="1157"/>
      <c r="T1019" s="773"/>
    </row>
    <row r="1020" spans="1:20" ht="16.5">
      <c r="A1020" s="1158" t="s">
        <v>178</v>
      </c>
      <c r="B1020" s="1158"/>
      <c r="C1020" s="1158"/>
      <c r="D1020" s="1158"/>
      <c r="E1020" s="1158"/>
      <c r="F1020" s="705"/>
      <c r="G1020" s="770" t="s">
        <v>697</v>
      </c>
      <c r="H1020" s="1133" t="s">
        <v>698</v>
      </c>
      <c r="I1020" s="1133"/>
      <c r="J1020" s="1133"/>
      <c r="K1020" s="1134" t="s">
        <v>699</v>
      </c>
      <c r="L1020" s="1134"/>
      <c r="M1020" s="1134"/>
      <c r="N1020" s="770" t="s">
        <v>693</v>
      </c>
      <c r="P1020" s="1135" t="s">
        <v>698</v>
      </c>
      <c r="Q1020" s="1135"/>
      <c r="R1020" s="1135" t="s">
        <v>699</v>
      </c>
      <c r="S1020" s="1135"/>
      <c r="T1020" s="775" t="s">
        <v>693</v>
      </c>
    </row>
    <row r="1021" spans="1:20">
      <c r="A1021" s="551" t="s">
        <v>705</v>
      </c>
      <c r="B1021" s="1151" t="s">
        <v>706</v>
      </c>
      <c r="C1021" s="1151"/>
      <c r="D1021" s="1151"/>
      <c r="E1021" s="1151"/>
      <c r="F1021" s="713"/>
      <c r="G1021" s="771" t="s">
        <v>702</v>
      </c>
      <c r="H1021" s="1152">
        <v>0.4</v>
      </c>
      <c r="I1021" s="1152"/>
      <c r="J1021" s="1152"/>
      <c r="K1021" s="1153">
        <v>24.774799999999999</v>
      </c>
      <c r="L1021" s="1153"/>
      <c r="M1021" s="1153"/>
      <c r="N1021" s="773">
        <f>H1021*K1021</f>
        <v>9.9099199999999996</v>
      </c>
      <c r="P1021" s="1154">
        <f>H1021</f>
        <v>0.4</v>
      </c>
      <c r="Q1021" s="1154"/>
      <c r="R1021" s="1155">
        <v>22.710599999999999</v>
      </c>
      <c r="S1021" s="1155"/>
      <c r="T1021" s="773">
        <f>P1021*R1021</f>
        <v>9.0842399999999994</v>
      </c>
    </row>
    <row r="1022" spans="1:20">
      <c r="A1022" s="717"/>
      <c r="B1022" s="717"/>
      <c r="C1022" s="717"/>
      <c r="D1022" s="717"/>
      <c r="E1022" s="717"/>
      <c r="F1022" s="717"/>
      <c r="G1022" s="774"/>
      <c r="H1022" s="1156" t="s">
        <v>707</v>
      </c>
      <c r="I1022" s="1156"/>
      <c r="J1022" s="1156"/>
      <c r="K1022" s="1156"/>
      <c r="L1022" s="1156"/>
      <c r="M1022" s="1156"/>
      <c r="N1022" s="773">
        <f>SUM(N1021:N1021)</f>
        <v>9.9099199999999996</v>
      </c>
      <c r="P1022" s="1157" t="s">
        <v>707</v>
      </c>
      <c r="Q1022" s="1157"/>
      <c r="R1022" s="1157"/>
      <c r="S1022" s="1157"/>
      <c r="T1022" s="773">
        <f>SUM(T1021:T1021)</f>
        <v>9.0842399999999994</v>
      </c>
    </row>
    <row r="1023" spans="1:20">
      <c r="A1023" s="717"/>
      <c r="B1023" s="717"/>
      <c r="C1023" s="717"/>
      <c r="D1023" s="717"/>
      <c r="E1023" s="717"/>
      <c r="F1023" s="717"/>
      <c r="G1023" s="774"/>
      <c r="H1023" s="1156" t="s">
        <v>708</v>
      </c>
      <c r="I1023" s="1156"/>
      <c r="J1023" s="1156"/>
      <c r="K1023" s="1156"/>
      <c r="L1023" s="1156"/>
      <c r="M1023" s="1156"/>
      <c r="N1023" s="773">
        <f>SUM(N1019,N1022)</f>
        <v>9.9099199999999996</v>
      </c>
      <c r="P1023" s="1157" t="s">
        <v>708</v>
      </c>
      <c r="Q1023" s="1157"/>
      <c r="R1023" s="1157"/>
      <c r="S1023" s="1157"/>
      <c r="T1023" s="773">
        <f>SUM(T1019,T1022)</f>
        <v>9.0842399999999994</v>
      </c>
    </row>
    <row r="1024" spans="1:20">
      <c r="A1024" s="717"/>
      <c r="B1024" s="717"/>
      <c r="C1024" s="717"/>
      <c r="D1024" s="717"/>
      <c r="E1024" s="717"/>
      <c r="F1024" s="717"/>
      <c r="G1024" s="774"/>
      <c r="H1024" s="1156" t="s">
        <v>709</v>
      </c>
      <c r="I1024" s="1156"/>
      <c r="J1024" s="1156"/>
      <c r="K1024" s="1156"/>
      <c r="L1024" s="1156"/>
      <c r="M1024" s="1156"/>
      <c r="N1024" s="773">
        <v>1</v>
      </c>
      <c r="P1024" s="1157" t="s">
        <v>709</v>
      </c>
      <c r="Q1024" s="1157"/>
      <c r="R1024" s="1157"/>
      <c r="S1024" s="1157"/>
      <c r="T1024" s="561">
        <v>1</v>
      </c>
    </row>
    <row r="1025" spans="1:20">
      <c r="A1025" s="717"/>
      <c r="B1025" s="717"/>
      <c r="C1025" s="717"/>
      <c r="D1025" s="717"/>
      <c r="E1025" s="717"/>
      <c r="F1025" s="717"/>
      <c r="G1025" s="774"/>
      <c r="H1025" s="1156" t="s">
        <v>710</v>
      </c>
      <c r="I1025" s="1156"/>
      <c r="J1025" s="1156"/>
      <c r="K1025" s="1156"/>
      <c r="L1025" s="1156"/>
      <c r="M1025" s="1156"/>
      <c r="N1025" s="776">
        <f>N1023/N1024</f>
        <v>9.9099199999999996</v>
      </c>
      <c r="P1025" s="1157" t="s">
        <v>710</v>
      </c>
      <c r="Q1025" s="1157"/>
      <c r="R1025" s="1157"/>
      <c r="S1025" s="1157"/>
      <c r="T1025" s="776">
        <f>T1023/T1024</f>
        <v>9.0842399999999994</v>
      </c>
    </row>
    <row r="1026" spans="1:20" ht="16.5">
      <c r="A1026" s="1158" t="s">
        <v>711</v>
      </c>
      <c r="B1026" s="1158"/>
      <c r="C1026" s="1158"/>
      <c r="D1026" s="1158"/>
      <c r="E1026" s="1158"/>
      <c r="F1026" s="705"/>
      <c r="G1026" s="770" t="s">
        <v>697</v>
      </c>
      <c r="H1026" s="1133" t="s">
        <v>698</v>
      </c>
      <c r="I1026" s="1133"/>
      <c r="J1026" s="1133"/>
      <c r="K1026" s="1134" t="s">
        <v>712</v>
      </c>
      <c r="L1026" s="1134"/>
      <c r="M1026" s="1134"/>
      <c r="N1026" s="770" t="s">
        <v>713</v>
      </c>
      <c r="P1026" s="1135" t="s">
        <v>698</v>
      </c>
      <c r="Q1026" s="1135"/>
      <c r="R1026" s="1135" t="s">
        <v>712</v>
      </c>
      <c r="S1026" s="1135"/>
      <c r="T1026" s="775" t="s">
        <v>713</v>
      </c>
    </row>
    <row r="1027" spans="1:20" ht="15" customHeight="1">
      <c r="A1027" s="551" t="s">
        <v>1029</v>
      </c>
      <c r="B1027" s="1151" t="s">
        <v>1030</v>
      </c>
      <c r="C1027" s="1196"/>
      <c r="D1027" s="1196"/>
      <c r="E1027" s="1197"/>
      <c r="F1027" s="710"/>
      <c r="G1027" s="771" t="s">
        <v>508</v>
      </c>
      <c r="H1027" s="1198">
        <v>3.7299999999999998E-3</v>
      </c>
      <c r="I1027" s="1199"/>
      <c r="J1027" s="1200"/>
      <c r="K1027" s="1180">
        <v>20.052</v>
      </c>
      <c r="L1027" s="1180"/>
      <c r="M1027" s="1180"/>
      <c r="N1027" s="773">
        <f>H1027*K1027</f>
        <v>7.4793959999999993E-2</v>
      </c>
      <c r="P1027" s="1154">
        <f>H1027</f>
        <v>3.7299999999999998E-3</v>
      </c>
      <c r="Q1027" s="1154"/>
      <c r="R1027" s="1162">
        <f>K1027</f>
        <v>20.052</v>
      </c>
      <c r="S1027" s="1162"/>
      <c r="T1027" s="773">
        <f>P1027*R1027</f>
        <v>7.4793959999999993E-2</v>
      </c>
    </row>
    <row r="1028" spans="1:20">
      <c r="A1028" s="551" t="s">
        <v>989</v>
      </c>
      <c r="B1028" s="1151" t="s">
        <v>990</v>
      </c>
      <c r="C1028" s="1196"/>
      <c r="D1028" s="1196"/>
      <c r="E1028" s="1197"/>
      <c r="F1028" s="710"/>
      <c r="G1028" s="771" t="s">
        <v>229</v>
      </c>
      <c r="H1028" s="1198">
        <v>2.6610000000000002E-2</v>
      </c>
      <c r="I1028" s="1199"/>
      <c r="J1028" s="1200"/>
      <c r="K1028" s="1180">
        <v>161.41200000000001</v>
      </c>
      <c r="L1028" s="1180"/>
      <c r="M1028" s="1180"/>
      <c r="N1028" s="773">
        <f t="shared" ref="N1028:N1030" si="230">H1028*K1028</f>
        <v>4.2951733200000008</v>
      </c>
      <c r="P1028" s="1154">
        <f t="shared" ref="P1028:P1030" si="231">H1028</f>
        <v>2.6610000000000002E-2</v>
      </c>
      <c r="Q1028" s="1154"/>
      <c r="R1028" s="1162">
        <f t="shared" ref="R1028:R1030" si="232">K1028</f>
        <v>161.41200000000001</v>
      </c>
      <c r="S1028" s="1162"/>
      <c r="T1028" s="773">
        <f t="shared" ref="T1028:T1030" si="233">P1028*R1028</f>
        <v>4.2951733200000008</v>
      </c>
    </row>
    <row r="1029" spans="1:20" ht="15" customHeight="1">
      <c r="A1029" s="551" t="s">
        <v>1031</v>
      </c>
      <c r="B1029" s="1151" t="s">
        <v>1032</v>
      </c>
      <c r="C1029" s="1196"/>
      <c r="D1029" s="1196"/>
      <c r="E1029" s="1197"/>
      <c r="F1029" s="710"/>
      <c r="G1029" s="771" t="s">
        <v>519</v>
      </c>
      <c r="H1029" s="1198">
        <v>0.54</v>
      </c>
      <c r="I1029" s="1199"/>
      <c r="J1029" s="1200"/>
      <c r="K1029" s="1180">
        <v>5.3781999999999996</v>
      </c>
      <c r="L1029" s="1180"/>
      <c r="M1029" s="1180"/>
      <c r="N1029" s="773">
        <f t="shared" si="230"/>
        <v>2.9042279999999998</v>
      </c>
      <c r="P1029" s="1154">
        <f t="shared" si="231"/>
        <v>0.54</v>
      </c>
      <c r="Q1029" s="1154"/>
      <c r="R1029" s="1162">
        <f t="shared" si="232"/>
        <v>5.3781999999999996</v>
      </c>
      <c r="S1029" s="1162"/>
      <c r="T1029" s="773">
        <f t="shared" si="233"/>
        <v>2.9042279999999998</v>
      </c>
    </row>
    <row r="1030" spans="1:20">
      <c r="A1030" s="551" t="s">
        <v>1033</v>
      </c>
      <c r="B1030" s="1151" t="s">
        <v>1034</v>
      </c>
      <c r="C1030" s="1196"/>
      <c r="D1030" s="1196"/>
      <c r="E1030" s="1197"/>
      <c r="F1030" s="710"/>
      <c r="G1030" s="771" t="s">
        <v>519</v>
      </c>
      <c r="H1030" s="1198">
        <v>4.0059999999999998E-2</v>
      </c>
      <c r="I1030" s="1199"/>
      <c r="J1030" s="1200"/>
      <c r="K1030" s="1180">
        <v>19.581199999999999</v>
      </c>
      <c r="L1030" s="1180"/>
      <c r="M1030" s="1180"/>
      <c r="N1030" s="773">
        <f t="shared" si="230"/>
        <v>0.78442287199999994</v>
      </c>
      <c r="P1030" s="1154">
        <f t="shared" si="231"/>
        <v>4.0059999999999998E-2</v>
      </c>
      <c r="Q1030" s="1154"/>
      <c r="R1030" s="1162">
        <f t="shared" si="232"/>
        <v>19.581199999999999</v>
      </c>
      <c r="S1030" s="1162"/>
      <c r="T1030" s="773">
        <f t="shared" si="233"/>
        <v>0.78442287199999994</v>
      </c>
    </row>
    <row r="1031" spans="1:20">
      <c r="A1031" s="717"/>
      <c r="B1031" s="717"/>
      <c r="C1031" s="717"/>
      <c r="D1031" s="717"/>
      <c r="E1031" s="717"/>
      <c r="F1031" s="717"/>
      <c r="G1031" s="774"/>
      <c r="H1031" s="1156" t="s">
        <v>714</v>
      </c>
      <c r="I1031" s="1156"/>
      <c r="J1031" s="1156"/>
      <c r="K1031" s="1156"/>
      <c r="L1031" s="1156"/>
      <c r="M1031" s="1156"/>
      <c r="N1031" s="776">
        <f>SUM(N1027:N1030)</f>
        <v>8.0586181520000011</v>
      </c>
      <c r="P1031" s="1157" t="s">
        <v>714</v>
      </c>
      <c r="Q1031" s="1157"/>
      <c r="R1031" s="1157"/>
      <c r="S1031" s="1157"/>
      <c r="T1031" s="776">
        <f>SUM(T1027:T1030)</f>
        <v>8.0586181520000011</v>
      </c>
    </row>
    <row r="1032" spans="1:20" ht="16.5">
      <c r="A1032" s="1158" t="s">
        <v>720</v>
      </c>
      <c r="B1032" s="1158"/>
      <c r="C1032" s="1158"/>
      <c r="D1032" s="706" t="s">
        <v>6</v>
      </c>
      <c r="E1032" s="1133" t="s">
        <v>721</v>
      </c>
      <c r="F1032" s="1133"/>
      <c r="G1032" s="1133"/>
      <c r="H1032" s="1133" t="s">
        <v>698</v>
      </c>
      <c r="I1032" s="1133"/>
      <c r="J1032" s="1133"/>
      <c r="K1032" s="1134" t="s">
        <v>715</v>
      </c>
      <c r="L1032" s="1134"/>
      <c r="M1032" s="1134"/>
      <c r="N1032" s="770" t="s">
        <v>713</v>
      </c>
      <c r="P1032" s="1135" t="s">
        <v>698</v>
      </c>
      <c r="Q1032" s="1135"/>
      <c r="R1032" s="1135" t="s">
        <v>715</v>
      </c>
      <c r="S1032" s="1135"/>
      <c r="T1032" s="775" t="s">
        <v>713</v>
      </c>
    </row>
    <row r="1033" spans="1:20">
      <c r="A1033" s="708" t="s">
        <v>989</v>
      </c>
      <c r="B1033" s="1169" t="s">
        <v>1035</v>
      </c>
      <c r="C1033" s="1169"/>
      <c r="D1033" s="708" t="s">
        <v>621</v>
      </c>
      <c r="E1033" s="1170">
        <v>5914647</v>
      </c>
      <c r="F1033" s="1170"/>
      <c r="G1033" s="1170"/>
      <c r="H1033" s="1171">
        <v>3.9919999999999997E-2</v>
      </c>
      <c r="I1033" s="1171"/>
      <c r="J1033" s="1171"/>
      <c r="K1033" s="1172">
        <v>1.85</v>
      </c>
      <c r="L1033" s="1173"/>
      <c r="M1033" s="1173"/>
      <c r="N1033" s="779">
        <f t="shared" ref="N1033:N1034" si="234">K1033*H1033</f>
        <v>7.3852000000000001E-2</v>
      </c>
      <c r="P1033" s="1174">
        <f t="shared" ref="P1033:P1034" si="235">H1033</f>
        <v>3.9919999999999997E-2</v>
      </c>
      <c r="Q1033" s="1174"/>
      <c r="R1033" s="1175">
        <v>1.83</v>
      </c>
      <c r="S1033" s="1175"/>
      <c r="T1033" s="780">
        <f t="shared" ref="T1033:T1034" si="236">P1033*R1033</f>
        <v>7.3053599999999996E-2</v>
      </c>
    </row>
    <row r="1034" spans="1:20">
      <c r="A1034" s="708" t="s">
        <v>1031</v>
      </c>
      <c r="B1034" s="1169" t="s">
        <v>1036</v>
      </c>
      <c r="C1034" s="1169"/>
      <c r="D1034" s="708" t="s">
        <v>621</v>
      </c>
      <c r="E1034" s="1170">
        <v>5914655</v>
      </c>
      <c r="F1034" s="1170"/>
      <c r="G1034" s="1170"/>
      <c r="H1034" s="1171">
        <v>1E-4</v>
      </c>
      <c r="I1034" s="1171"/>
      <c r="J1034" s="1171"/>
      <c r="K1034" s="1172">
        <v>34.5</v>
      </c>
      <c r="L1034" s="1173"/>
      <c r="M1034" s="1173"/>
      <c r="N1034" s="779">
        <f t="shared" si="234"/>
        <v>3.4500000000000004E-3</v>
      </c>
      <c r="P1034" s="1174">
        <f t="shared" si="235"/>
        <v>1E-4</v>
      </c>
      <c r="Q1034" s="1174"/>
      <c r="R1034" s="1175">
        <v>33.200000000000003</v>
      </c>
      <c r="S1034" s="1175"/>
      <c r="T1034" s="780">
        <f t="shared" si="236"/>
        <v>3.3200000000000005E-3</v>
      </c>
    </row>
    <row r="1035" spans="1:20">
      <c r="A1035" s="717"/>
      <c r="B1035" s="717"/>
      <c r="C1035" s="717"/>
      <c r="D1035" s="717"/>
      <c r="E1035" s="717"/>
      <c r="F1035" s="717"/>
      <c r="G1035" s="774"/>
      <c r="H1035" s="1156" t="s">
        <v>726</v>
      </c>
      <c r="I1035" s="1156"/>
      <c r="J1035" s="1156"/>
      <c r="K1035" s="1156"/>
      <c r="L1035" s="1156"/>
      <c r="M1035" s="1156"/>
      <c r="N1035" s="776">
        <f>SUM(N1033:N1034)</f>
        <v>7.7301999999999996E-2</v>
      </c>
      <c r="P1035" s="1157" t="s">
        <v>726</v>
      </c>
      <c r="Q1035" s="1157"/>
      <c r="R1035" s="1157"/>
      <c r="S1035" s="1157"/>
      <c r="T1035" s="776">
        <f>SUM(T1033:T1034)</f>
        <v>7.63736E-2</v>
      </c>
    </row>
    <row r="1036" spans="1:20">
      <c r="A1036" s="1158" t="s">
        <v>727</v>
      </c>
      <c r="B1036" s="1158"/>
      <c r="C1036" s="1133" t="s">
        <v>728</v>
      </c>
      <c r="D1036" s="1133" t="s">
        <v>45</v>
      </c>
      <c r="E1036" s="1133" t="s">
        <v>44</v>
      </c>
      <c r="F1036" s="1133"/>
      <c r="G1036" s="1133"/>
      <c r="H1036" s="1133" t="s">
        <v>43</v>
      </c>
      <c r="I1036" s="1133"/>
      <c r="J1036" s="1133"/>
      <c r="K1036" s="1134" t="s">
        <v>141</v>
      </c>
      <c r="L1036" s="1134"/>
      <c r="M1036" s="1134"/>
      <c r="N1036" s="1134" t="s">
        <v>713</v>
      </c>
      <c r="P1036" s="1135" t="s">
        <v>43</v>
      </c>
      <c r="Q1036" s="1135"/>
      <c r="R1036" s="1135" t="s">
        <v>141</v>
      </c>
      <c r="S1036" s="1135"/>
      <c r="T1036" s="1132" t="s">
        <v>713</v>
      </c>
    </row>
    <row r="1037" spans="1:20" ht="16.5">
      <c r="A1037" s="1158"/>
      <c r="B1037" s="1158"/>
      <c r="C1037" s="1133"/>
      <c r="D1037" s="1133"/>
      <c r="E1037" s="706" t="s">
        <v>112</v>
      </c>
      <c r="F1037" s="706" t="s">
        <v>972</v>
      </c>
      <c r="G1037" s="770" t="s">
        <v>729</v>
      </c>
      <c r="H1037" s="706" t="s">
        <v>112</v>
      </c>
      <c r="I1037" s="706" t="s">
        <v>972</v>
      </c>
      <c r="J1037" s="770" t="s">
        <v>729</v>
      </c>
      <c r="K1037" s="770" t="s">
        <v>112</v>
      </c>
      <c r="L1037" s="770" t="s">
        <v>972</v>
      </c>
      <c r="M1037" s="770" t="s">
        <v>729</v>
      </c>
      <c r="N1037" s="1134"/>
      <c r="P1037" s="704" t="s">
        <v>112</v>
      </c>
      <c r="Q1037" s="775" t="s">
        <v>729</v>
      </c>
      <c r="R1037" s="704" t="s">
        <v>112</v>
      </c>
      <c r="S1037" s="775" t="s">
        <v>729</v>
      </c>
      <c r="T1037" s="1132"/>
    </row>
    <row r="1038" spans="1:20">
      <c r="A1038" s="708" t="s">
        <v>989</v>
      </c>
      <c r="B1038" s="707" t="s">
        <v>1035</v>
      </c>
      <c r="C1038" s="708" t="s">
        <v>227</v>
      </c>
      <c r="D1038" s="709">
        <v>3.9919999999999997E-2</v>
      </c>
      <c r="E1038" s="553">
        <v>0</v>
      </c>
      <c r="F1038" s="606" t="s">
        <v>927</v>
      </c>
      <c r="G1038" s="781">
        <v>1.3</v>
      </c>
      <c r="H1038" s="553">
        <v>0</v>
      </c>
      <c r="I1038" s="607" t="s">
        <v>930</v>
      </c>
      <c r="J1038" s="781">
        <v>1.04</v>
      </c>
      <c r="K1038" s="782">
        <v>0</v>
      </c>
      <c r="L1038" s="783" t="s">
        <v>933</v>
      </c>
      <c r="M1038" s="781">
        <v>0.84</v>
      </c>
      <c r="N1038" s="782">
        <f t="shared" ref="N1038:N1039" si="237">$D1038*(H1038*J1038+K1038*M1038)</f>
        <v>0</v>
      </c>
      <c r="P1038" s="554">
        <f t="shared" ref="P1038:P1039" si="238">H1038</f>
        <v>0</v>
      </c>
      <c r="Q1038" s="781">
        <v>1.03</v>
      </c>
      <c r="R1038" s="554">
        <f t="shared" ref="R1038:R1039" si="239">K1038</f>
        <v>0</v>
      </c>
      <c r="S1038" s="781">
        <v>0.83</v>
      </c>
      <c r="T1038" s="782">
        <f t="shared" ref="T1038:T1039" si="240">$D1038*(P1038*Q1038+R1038*S1038)</f>
        <v>0</v>
      </c>
    </row>
    <row r="1039" spans="1:20" ht="24.75">
      <c r="A1039" s="708" t="s">
        <v>1031</v>
      </c>
      <c r="B1039" s="707" t="s">
        <v>1036</v>
      </c>
      <c r="C1039" s="708" t="s">
        <v>227</v>
      </c>
      <c r="D1039" s="709">
        <v>1E-4</v>
      </c>
      <c r="E1039" s="553">
        <v>0</v>
      </c>
      <c r="F1039" s="606" t="s">
        <v>937</v>
      </c>
      <c r="G1039" s="781">
        <v>1.08</v>
      </c>
      <c r="H1039" s="553">
        <v>20.3</v>
      </c>
      <c r="I1039" s="607" t="s">
        <v>938</v>
      </c>
      <c r="J1039" s="781">
        <v>0.87</v>
      </c>
      <c r="K1039" s="782">
        <v>305</v>
      </c>
      <c r="L1039" s="783" t="s">
        <v>939</v>
      </c>
      <c r="M1039" s="781">
        <v>0.7</v>
      </c>
      <c r="N1039" s="782">
        <f t="shared" si="237"/>
        <v>2.3116100000000001E-2</v>
      </c>
      <c r="P1039" s="554">
        <f t="shared" si="238"/>
        <v>20.3</v>
      </c>
      <c r="Q1039" s="781">
        <v>1.35</v>
      </c>
      <c r="R1039" s="554">
        <f t="shared" si="239"/>
        <v>305</v>
      </c>
      <c r="S1039" s="781">
        <v>1.07</v>
      </c>
      <c r="T1039" s="782">
        <f t="shared" si="240"/>
        <v>3.5375500000000004E-2</v>
      </c>
    </row>
    <row r="1040" spans="1:20">
      <c r="A1040" s="717"/>
      <c r="B1040" s="717"/>
      <c r="C1040" s="717"/>
      <c r="D1040" s="717"/>
      <c r="E1040" s="717"/>
      <c r="F1040" s="717"/>
      <c r="G1040" s="774"/>
      <c r="H1040" s="1156" t="s">
        <v>730</v>
      </c>
      <c r="I1040" s="1156"/>
      <c r="J1040" s="1156"/>
      <c r="K1040" s="1156"/>
      <c r="L1040" s="1156"/>
      <c r="M1040" s="1156"/>
      <c r="N1040" s="776">
        <f>SUM(N1038:N1039)</f>
        <v>2.3116100000000001E-2</v>
      </c>
      <c r="P1040" s="1157" t="s">
        <v>730</v>
      </c>
      <c r="Q1040" s="1157"/>
      <c r="R1040" s="1157"/>
      <c r="S1040" s="1157"/>
      <c r="T1040" s="776">
        <f>SUM(T1038:T1039)</f>
        <v>3.5375500000000004E-2</v>
      </c>
    </row>
    <row r="1041" spans="1:20">
      <c r="A1041" s="717"/>
      <c r="B1041" s="717"/>
      <c r="C1041" s="717"/>
      <c r="D1041" s="717"/>
      <c r="E1041" s="717"/>
      <c r="F1041" s="717"/>
      <c r="G1041" s="774"/>
      <c r="H1041" s="1156" t="s">
        <v>731</v>
      </c>
      <c r="I1041" s="1156"/>
      <c r="J1041" s="1156"/>
      <c r="K1041" s="1156"/>
      <c r="L1041" s="1156"/>
      <c r="M1041" s="1156"/>
      <c r="N1041" s="773">
        <f>SUM(N1025,N1031,N1035,N1040)</f>
        <v>18.068956252</v>
      </c>
      <c r="P1041" s="1157" t="s">
        <v>731</v>
      </c>
      <c r="Q1041" s="1157"/>
      <c r="R1041" s="1157"/>
      <c r="S1041" s="1157"/>
      <c r="T1041" s="773">
        <f>SUM(T1025,T1031,T1035,T1040)</f>
        <v>17.254607252000003</v>
      </c>
    </row>
    <row r="1042" spans="1:20">
      <c r="A1042" s="717"/>
      <c r="B1042" s="717"/>
      <c r="C1042" s="717"/>
      <c r="D1042" s="717"/>
      <c r="E1042" s="717"/>
      <c r="F1042" s="717"/>
      <c r="G1042" s="774"/>
      <c r="H1042" s="1156" t="s">
        <v>732</v>
      </c>
      <c r="I1042" s="1156"/>
      <c r="J1042" s="1156"/>
      <c r="K1042" s="1156"/>
      <c r="L1042" s="1156"/>
      <c r="M1042" s="1156"/>
      <c r="N1042" s="776">
        <f>N1041</f>
        <v>18.068956252</v>
      </c>
      <c r="P1042" s="1157" t="s">
        <v>732</v>
      </c>
      <c r="Q1042" s="1157"/>
      <c r="R1042" s="1157"/>
      <c r="S1042" s="1157"/>
      <c r="T1042" s="776">
        <f>T1041</f>
        <v>17.254607252000003</v>
      </c>
    </row>
    <row r="1046" spans="1:20" ht="15" customHeight="1">
      <c r="A1046" s="1201" t="s">
        <v>1037</v>
      </c>
      <c r="B1046" s="1201"/>
      <c r="C1046" s="1201"/>
      <c r="D1046" s="1201"/>
      <c r="E1046" s="1201"/>
      <c r="F1046" s="1201"/>
      <c r="G1046" s="1201"/>
      <c r="H1046" s="1201"/>
      <c r="I1046" s="1201"/>
      <c r="J1046" s="1201"/>
      <c r="K1046" s="1201"/>
      <c r="L1046" s="1201"/>
      <c r="M1046" s="1201"/>
      <c r="N1046" s="1201"/>
      <c r="O1046" s="1201"/>
      <c r="P1046" s="1201"/>
      <c r="Q1046" s="1201"/>
      <c r="R1046" s="1201"/>
      <c r="S1046" s="1201"/>
      <c r="T1046" s="1201"/>
    </row>
    <row r="1047" spans="1:20" ht="15" customHeight="1" thickBot="1"/>
    <row r="1048" spans="1:20" ht="15.75" customHeight="1" thickBot="1">
      <c r="A1048" s="604" t="s">
        <v>971</v>
      </c>
      <c r="B1048" s="1142" t="s">
        <v>874</v>
      </c>
      <c r="C1048" s="1143"/>
      <c r="D1048" s="1143"/>
      <c r="E1048" s="1143"/>
      <c r="F1048" s="1143"/>
      <c r="G1048" s="1143"/>
      <c r="H1048" s="1143"/>
      <c r="I1048" s="1143"/>
      <c r="J1048" s="1143"/>
      <c r="K1048" s="1143"/>
      <c r="L1048" s="1143"/>
      <c r="M1048" s="1143"/>
      <c r="N1048" s="1143"/>
      <c r="O1048" s="605"/>
      <c r="P1048" s="605"/>
      <c r="Q1048" s="768"/>
      <c r="R1048" s="605"/>
      <c r="S1048" s="768"/>
      <c r="T1048" s="769"/>
    </row>
    <row r="1049" spans="1:20" ht="15" customHeight="1">
      <c r="A1049" s="1202" t="s">
        <v>690</v>
      </c>
      <c r="B1049" s="1203"/>
      <c r="C1049" s="1204"/>
      <c r="D1049" s="1208" t="s">
        <v>14</v>
      </c>
      <c r="E1049" s="1210" t="s">
        <v>691</v>
      </c>
      <c r="F1049" s="1211"/>
      <c r="G1049" s="1212"/>
      <c r="H1049" s="1210" t="s">
        <v>692</v>
      </c>
      <c r="I1049" s="1211"/>
      <c r="J1049" s="1211"/>
      <c r="K1049" s="1211"/>
      <c r="L1049" s="1211"/>
      <c r="M1049" s="1212"/>
      <c r="N1049" s="1213" t="s">
        <v>693</v>
      </c>
      <c r="P1049" s="1210" t="s">
        <v>692</v>
      </c>
      <c r="Q1049" s="1211"/>
      <c r="R1049" s="1211"/>
      <c r="S1049" s="1212"/>
      <c r="T1049" s="1213" t="s">
        <v>693</v>
      </c>
    </row>
    <row r="1050" spans="1:20" ht="15" customHeight="1">
      <c r="A1050" s="1205"/>
      <c r="B1050" s="1206"/>
      <c r="C1050" s="1207"/>
      <c r="D1050" s="1209"/>
      <c r="E1050" s="714" t="s">
        <v>694</v>
      </c>
      <c r="F1050" s="714"/>
      <c r="G1050" s="789" t="s">
        <v>695</v>
      </c>
      <c r="H1050" s="1222" t="s">
        <v>694</v>
      </c>
      <c r="I1050" s="1223"/>
      <c r="J1050" s="1224"/>
      <c r="K1050" s="1225" t="s">
        <v>695</v>
      </c>
      <c r="L1050" s="1226"/>
      <c r="M1050" s="1227"/>
      <c r="N1050" s="1149"/>
      <c r="P1050" s="1222" t="s">
        <v>694</v>
      </c>
      <c r="Q1050" s="1224"/>
      <c r="R1050" s="1222" t="s">
        <v>695</v>
      </c>
      <c r="S1050" s="1224"/>
      <c r="T1050" s="1149"/>
    </row>
    <row r="1051" spans="1:20" ht="15" customHeight="1">
      <c r="A1051" s="551" t="s">
        <v>875</v>
      </c>
      <c r="B1051" s="1151" t="s">
        <v>876</v>
      </c>
      <c r="C1051" s="1197"/>
      <c r="D1051" s="711">
        <v>1</v>
      </c>
      <c r="E1051" s="552">
        <v>1</v>
      </c>
      <c r="F1051" s="552"/>
      <c r="G1051" s="771">
        <v>0</v>
      </c>
      <c r="H1051" s="1214">
        <v>52.1008</v>
      </c>
      <c r="I1051" s="1215"/>
      <c r="J1051" s="1216"/>
      <c r="K1051" s="1217">
        <v>50.621899999999997</v>
      </c>
      <c r="L1051" s="1218"/>
      <c r="M1051" s="1219"/>
      <c r="N1051" s="772">
        <f>D1051*(E1051*H1051+G1051*K1051)</f>
        <v>52.1008</v>
      </c>
      <c r="P1051" s="1220">
        <v>47.1511</v>
      </c>
      <c r="Q1051" s="1221"/>
      <c r="R1051" s="1220">
        <v>45.672199999999997</v>
      </c>
      <c r="S1051" s="1221"/>
      <c r="T1051" s="773">
        <f>R1051</f>
        <v>45.672199999999997</v>
      </c>
    </row>
    <row r="1052" spans="1:20" ht="15" customHeight="1">
      <c r="A1052" s="551" t="s">
        <v>653</v>
      </c>
      <c r="B1052" s="1151" t="s">
        <v>768</v>
      </c>
      <c r="C1052" s="1197"/>
      <c r="D1052" s="711">
        <v>1</v>
      </c>
      <c r="E1052" s="552">
        <v>1</v>
      </c>
      <c r="F1052" s="552"/>
      <c r="G1052" s="771">
        <v>0</v>
      </c>
      <c r="H1052" s="1214">
        <v>18.656700000000001</v>
      </c>
      <c r="I1052" s="1215"/>
      <c r="J1052" s="1216"/>
      <c r="K1052" s="1217">
        <v>4.6837</v>
      </c>
      <c r="L1052" s="1218"/>
      <c r="M1052" s="1219"/>
      <c r="N1052" s="772">
        <f>D1052*(E1052*H1052+G1052*K1052)</f>
        <v>18.656700000000001</v>
      </c>
      <c r="P1052" s="1220">
        <v>18.656700000000001</v>
      </c>
      <c r="Q1052" s="1221"/>
      <c r="R1052" s="1220">
        <v>4.6837</v>
      </c>
      <c r="S1052" s="1221"/>
      <c r="T1052" s="773">
        <f>P1052</f>
        <v>18.656700000000001</v>
      </c>
    </row>
    <row r="1053" spans="1:20">
      <c r="A1053" s="551" t="s">
        <v>680</v>
      </c>
      <c r="B1053" s="1151" t="s">
        <v>681</v>
      </c>
      <c r="C1053" s="1197"/>
      <c r="D1053" s="711">
        <v>1</v>
      </c>
      <c r="E1053" s="552">
        <v>1</v>
      </c>
      <c r="F1053" s="552"/>
      <c r="G1053" s="771">
        <v>0</v>
      </c>
      <c r="H1053" s="1214">
        <v>0.65880000000000005</v>
      </c>
      <c r="I1053" s="1215"/>
      <c r="J1053" s="1216"/>
      <c r="K1053" s="1217">
        <v>0.45789999999999997</v>
      </c>
      <c r="L1053" s="1218"/>
      <c r="M1053" s="1219"/>
      <c r="N1053" s="772">
        <f>D1053*(E1053*H1053+G1053*K1053)</f>
        <v>0.65880000000000005</v>
      </c>
      <c r="P1053" s="1220">
        <v>0.65880000000000005</v>
      </c>
      <c r="Q1053" s="1221"/>
      <c r="R1053" s="1220">
        <v>0.45789999999999997</v>
      </c>
      <c r="S1053" s="1221"/>
      <c r="T1053" s="773">
        <f>P1053</f>
        <v>0.65880000000000005</v>
      </c>
    </row>
    <row r="1054" spans="1:20" ht="15" customHeight="1">
      <c r="A1054" s="655"/>
      <c r="B1054" s="655"/>
      <c r="C1054" s="655"/>
      <c r="D1054" s="655"/>
      <c r="E1054" s="655"/>
      <c r="F1054" s="655"/>
      <c r="G1054" s="790"/>
      <c r="H1054" s="1233" t="s">
        <v>696</v>
      </c>
      <c r="I1054" s="1234"/>
      <c r="J1054" s="1234"/>
      <c r="K1054" s="1234"/>
      <c r="L1054" s="1234"/>
      <c r="M1054" s="1235"/>
      <c r="N1054" s="776">
        <f>SUM(N1051:N1053)</f>
        <v>71.416299999999993</v>
      </c>
      <c r="P1054" s="1233" t="s">
        <v>696</v>
      </c>
      <c r="Q1054" s="1234"/>
      <c r="R1054" s="1234"/>
      <c r="S1054" s="1235"/>
      <c r="T1054" s="776">
        <f>SUM(T1051:T1053)</f>
        <v>64.987700000000004</v>
      </c>
    </row>
    <row r="1055" spans="1:20" ht="16.5" customHeight="1">
      <c r="A1055" s="1236" t="s">
        <v>178</v>
      </c>
      <c r="B1055" s="1237"/>
      <c r="C1055" s="1237"/>
      <c r="D1055" s="1237"/>
      <c r="E1055" s="1238"/>
      <c r="F1055" s="705"/>
      <c r="G1055" s="770" t="s">
        <v>697</v>
      </c>
      <c r="H1055" s="1239" t="s">
        <v>698</v>
      </c>
      <c r="I1055" s="1240"/>
      <c r="J1055" s="1241"/>
      <c r="K1055" s="1242" t="s">
        <v>699</v>
      </c>
      <c r="L1055" s="1243"/>
      <c r="M1055" s="1244"/>
      <c r="N1055" s="770" t="s">
        <v>693</v>
      </c>
      <c r="P1055" s="1239" t="s">
        <v>698</v>
      </c>
      <c r="Q1055" s="1241"/>
      <c r="R1055" s="1239" t="s">
        <v>699</v>
      </c>
      <c r="S1055" s="1241"/>
      <c r="T1055" s="770" t="s">
        <v>693</v>
      </c>
    </row>
    <row r="1056" spans="1:20">
      <c r="A1056" s="551" t="s">
        <v>764</v>
      </c>
      <c r="B1056" s="1151" t="s">
        <v>765</v>
      </c>
      <c r="C1056" s="1196"/>
      <c r="D1056" s="1196"/>
      <c r="E1056" s="1197"/>
      <c r="F1056" s="713"/>
      <c r="G1056" s="771" t="s">
        <v>702</v>
      </c>
      <c r="H1056" s="1198">
        <v>1</v>
      </c>
      <c r="I1056" s="1199"/>
      <c r="J1056" s="1200"/>
      <c r="K1056" s="1228">
        <v>33.427900000000001</v>
      </c>
      <c r="L1056" s="1229"/>
      <c r="M1056" s="1230"/>
      <c r="N1056" s="773">
        <f>K1056</f>
        <v>33.427900000000001</v>
      </c>
      <c r="P1056" s="1198">
        <v>1</v>
      </c>
      <c r="Q1056" s="1200"/>
      <c r="R1056" s="1231">
        <v>30.339400000000001</v>
      </c>
      <c r="S1056" s="1232"/>
      <c r="T1056" s="773">
        <f>R1056</f>
        <v>30.339400000000001</v>
      </c>
    </row>
    <row r="1057" spans="1:20">
      <c r="A1057" s="551" t="s">
        <v>705</v>
      </c>
      <c r="B1057" s="1151" t="s">
        <v>706</v>
      </c>
      <c r="C1057" s="1196"/>
      <c r="D1057" s="1196"/>
      <c r="E1057" s="1197"/>
      <c r="F1057" s="713"/>
      <c r="G1057" s="771" t="s">
        <v>702</v>
      </c>
      <c r="H1057" s="1198">
        <v>1</v>
      </c>
      <c r="I1057" s="1199"/>
      <c r="J1057" s="1200"/>
      <c r="K1057" s="1228">
        <v>24.774799999999999</v>
      </c>
      <c r="L1057" s="1229"/>
      <c r="M1057" s="1230"/>
      <c r="N1057" s="773">
        <f>K1057</f>
        <v>24.774799999999999</v>
      </c>
      <c r="P1057" s="1198">
        <v>1</v>
      </c>
      <c r="Q1057" s="1200"/>
      <c r="R1057" s="1231">
        <v>22.710599999999999</v>
      </c>
      <c r="S1057" s="1232"/>
      <c r="T1057" s="773">
        <f>R1057</f>
        <v>22.710599999999999</v>
      </c>
    </row>
    <row r="1058" spans="1:20" ht="15" customHeight="1">
      <c r="A1058" s="655"/>
      <c r="B1058" s="655"/>
      <c r="C1058" s="655"/>
      <c r="D1058" s="655"/>
      <c r="E1058" s="655"/>
      <c r="F1058" s="655"/>
      <c r="G1058" s="790"/>
      <c r="H1058" s="1233" t="s">
        <v>707</v>
      </c>
      <c r="I1058" s="1234"/>
      <c r="J1058" s="1234"/>
      <c r="K1058" s="1234"/>
      <c r="L1058" s="1234"/>
      <c r="M1058" s="1235"/>
      <c r="N1058" s="776">
        <f>N1057+N1056</f>
        <v>58.2027</v>
      </c>
      <c r="P1058" s="1233" t="s">
        <v>707</v>
      </c>
      <c r="Q1058" s="1234"/>
      <c r="R1058" s="1234"/>
      <c r="S1058" s="1235"/>
      <c r="T1058" s="776">
        <f>T1057+T1056</f>
        <v>53.05</v>
      </c>
    </row>
    <row r="1059" spans="1:20" ht="15" customHeight="1">
      <c r="A1059" s="655"/>
      <c r="B1059" s="655"/>
      <c r="C1059" s="655"/>
      <c r="D1059" s="655"/>
      <c r="E1059" s="655"/>
      <c r="F1059" s="655"/>
      <c r="G1059" s="790"/>
      <c r="H1059" s="1193" t="s">
        <v>708</v>
      </c>
      <c r="I1059" s="1194"/>
      <c r="J1059" s="1194"/>
      <c r="K1059" s="1194"/>
      <c r="L1059" s="1194"/>
      <c r="M1059" s="1195"/>
      <c r="N1059" s="773">
        <f>N1058+N1054</f>
        <v>129.619</v>
      </c>
      <c r="P1059" s="1193" t="s">
        <v>708</v>
      </c>
      <c r="Q1059" s="1194"/>
      <c r="R1059" s="1194"/>
      <c r="S1059" s="1195"/>
      <c r="T1059" s="773">
        <f>T1058+T1054</f>
        <v>118.0377</v>
      </c>
    </row>
    <row r="1060" spans="1:20" ht="15" customHeight="1">
      <c r="A1060" s="655"/>
      <c r="B1060" s="655"/>
      <c r="C1060" s="655"/>
      <c r="D1060" s="655"/>
      <c r="E1060" s="655"/>
      <c r="F1060" s="655"/>
      <c r="G1060" s="790"/>
      <c r="H1060" s="1193" t="s">
        <v>709</v>
      </c>
      <c r="I1060" s="1194"/>
      <c r="J1060" s="1194"/>
      <c r="K1060" s="1194"/>
      <c r="L1060" s="1194"/>
      <c r="M1060" s="1195"/>
      <c r="N1060" s="773">
        <v>1.7749999999999999</v>
      </c>
      <c r="P1060" s="1193" t="s">
        <v>709</v>
      </c>
      <c r="Q1060" s="1194"/>
      <c r="R1060" s="1194"/>
      <c r="S1060" s="1195"/>
      <c r="T1060" s="773">
        <v>1.7749999999999999</v>
      </c>
    </row>
    <row r="1061" spans="1:20" ht="15" customHeight="1">
      <c r="A1061" s="655"/>
      <c r="B1061" s="655"/>
      <c r="C1061" s="655"/>
      <c r="D1061" s="655"/>
      <c r="E1061" s="655"/>
      <c r="F1061" s="655"/>
      <c r="G1061" s="790"/>
      <c r="H1061" s="1193" t="s">
        <v>710</v>
      </c>
      <c r="I1061" s="1194"/>
      <c r="J1061" s="1194"/>
      <c r="K1061" s="1194"/>
      <c r="L1061" s="1194"/>
      <c r="M1061" s="1195"/>
      <c r="N1061" s="773">
        <f>N1059/N1060</f>
        <v>73.02478873239437</v>
      </c>
      <c r="P1061" s="1193" t="s">
        <v>710</v>
      </c>
      <c r="Q1061" s="1194"/>
      <c r="R1061" s="1194"/>
      <c r="S1061" s="1195"/>
      <c r="T1061" s="773">
        <f>T1059/T1060</f>
        <v>66.500112676056347</v>
      </c>
    </row>
    <row r="1062" spans="1:20" ht="16.5">
      <c r="A1062" s="1158" t="s">
        <v>711</v>
      </c>
      <c r="B1062" s="1158"/>
      <c r="C1062" s="1158"/>
      <c r="D1062" s="1158"/>
      <c r="E1062" s="1158"/>
      <c r="F1062" s="705"/>
      <c r="G1062" s="770" t="s">
        <v>697</v>
      </c>
      <c r="H1062" s="1133" t="s">
        <v>698</v>
      </c>
      <c r="I1062" s="1133"/>
      <c r="J1062" s="1133"/>
      <c r="K1062" s="1134" t="s">
        <v>712</v>
      </c>
      <c r="L1062" s="1134"/>
      <c r="M1062" s="1134"/>
      <c r="N1062" s="770" t="s">
        <v>713</v>
      </c>
      <c r="P1062" s="1133" t="s">
        <v>698</v>
      </c>
      <c r="Q1062" s="1133"/>
      <c r="R1062" s="1133" t="s">
        <v>712</v>
      </c>
      <c r="S1062" s="1133"/>
      <c r="T1062" s="770" t="s">
        <v>713</v>
      </c>
    </row>
    <row r="1063" spans="1:20">
      <c r="A1063" s="551" t="s">
        <v>580</v>
      </c>
      <c r="B1063" s="1136" t="s">
        <v>796</v>
      </c>
      <c r="C1063" s="1136"/>
      <c r="D1063" s="1136"/>
      <c r="E1063" s="1136"/>
      <c r="F1063" s="710"/>
      <c r="G1063" s="771" t="s">
        <v>524</v>
      </c>
      <c r="H1063" s="1152">
        <v>4.2099999999999999E-2</v>
      </c>
      <c r="I1063" s="1152"/>
      <c r="J1063" s="1152"/>
      <c r="K1063" s="1180">
        <v>8.7528000000000006</v>
      </c>
      <c r="L1063" s="1180"/>
      <c r="M1063" s="1180"/>
      <c r="N1063" s="773">
        <f>K1063*H1063</f>
        <v>0.36849288000000002</v>
      </c>
      <c r="P1063" s="1152">
        <v>4.2099999999999999E-2</v>
      </c>
      <c r="Q1063" s="1152"/>
      <c r="R1063" s="1245">
        <v>8.7528000000000006</v>
      </c>
      <c r="S1063" s="1245"/>
      <c r="T1063" s="773">
        <f>R1063*P1063</f>
        <v>0.36849288000000002</v>
      </c>
    </row>
    <row r="1064" spans="1:20">
      <c r="A1064" s="655"/>
      <c r="B1064" s="655"/>
      <c r="C1064" s="655"/>
      <c r="D1064" s="655"/>
      <c r="E1064" s="655"/>
      <c r="F1064" s="655"/>
      <c r="G1064" s="790"/>
      <c r="H1064" s="1189" t="s">
        <v>714</v>
      </c>
      <c r="I1064" s="1189"/>
      <c r="J1064" s="1189"/>
      <c r="K1064" s="1189"/>
      <c r="L1064" s="1189"/>
      <c r="M1064" s="1189"/>
      <c r="N1064" s="776">
        <f>N1063</f>
        <v>0.36849288000000002</v>
      </c>
      <c r="P1064" s="1189" t="s">
        <v>714</v>
      </c>
      <c r="Q1064" s="1189"/>
      <c r="R1064" s="1189"/>
      <c r="S1064" s="1189"/>
      <c r="T1064" s="776">
        <f>T1063</f>
        <v>0.36849288000000002</v>
      </c>
    </row>
    <row r="1065" spans="1:20">
      <c r="A1065" s="1158" t="s">
        <v>727</v>
      </c>
      <c r="B1065" s="1158"/>
      <c r="C1065" s="1190" t="s">
        <v>728</v>
      </c>
      <c r="D1065" s="1190" t="s">
        <v>45</v>
      </c>
      <c r="E1065" s="1190" t="s">
        <v>44</v>
      </c>
      <c r="F1065" s="1190"/>
      <c r="G1065" s="1190"/>
      <c r="H1065" s="1190" t="s">
        <v>43</v>
      </c>
      <c r="I1065" s="1190"/>
      <c r="J1065" s="1190"/>
      <c r="K1065" s="1191" t="s">
        <v>110</v>
      </c>
      <c r="L1065" s="1191"/>
      <c r="M1065" s="1191"/>
      <c r="N1065" s="1191" t="s">
        <v>713</v>
      </c>
      <c r="P1065" s="1190" t="s">
        <v>43</v>
      </c>
      <c r="Q1065" s="1190"/>
      <c r="R1065" s="1190" t="s">
        <v>110</v>
      </c>
      <c r="S1065" s="1190"/>
      <c r="T1065" s="1191" t="s">
        <v>713</v>
      </c>
    </row>
    <row r="1066" spans="1:20" ht="16.5">
      <c r="A1066" s="1158"/>
      <c r="B1066" s="1158"/>
      <c r="C1066" s="1190"/>
      <c r="D1066" s="1190"/>
      <c r="E1066" s="706" t="s">
        <v>112</v>
      </c>
      <c r="F1066" s="706" t="s">
        <v>972</v>
      </c>
      <c r="G1066" s="770" t="s">
        <v>729</v>
      </c>
      <c r="H1066" s="706" t="s">
        <v>112</v>
      </c>
      <c r="I1066" s="706" t="s">
        <v>972</v>
      </c>
      <c r="J1066" s="770" t="s">
        <v>729</v>
      </c>
      <c r="K1066" s="770" t="s">
        <v>112</v>
      </c>
      <c r="L1066" s="770" t="s">
        <v>972</v>
      </c>
      <c r="M1066" s="770" t="s">
        <v>729</v>
      </c>
      <c r="N1066" s="1191"/>
      <c r="P1066" s="714" t="s">
        <v>112</v>
      </c>
      <c r="Q1066" s="789" t="s">
        <v>729</v>
      </c>
      <c r="R1066" s="714" t="s">
        <v>112</v>
      </c>
      <c r="S1066" s="789" t="s">
        <v>729</v>
      </c>
      <c r="T1066" s="1191"/>
    </row>
    <row r="1067" spans="1:20" ht="33">
      <c r="A1067" s="708" t="s">
        <v>580</v>
      </c>
      <c r="B1067" s="707" t="s">
        <v>799</v>
      </c>
      <c r="C1067" s="708" t="s">
        <v>227</v>
      </c>
      <c r="D1067" s="709">
        <v>1</v>
      </c>
      <c r="E1067" s="553">
        <v>0</v>
      </c>
      <c r="F1067" s="606" t="s">
        <v>937</v>
      </c>
      <c r="G1067" s="781">
        <v>1.08</v>
      </c>
      <c r="H1067" s="553">
        <v>20.3</v>
      </c>
      <c r="I1067" s="607" t="s">
        <v>938</v>
      </c>
      <c r="J1067" s="781">
        <v>0.87</v>
      </c>
      <c r="K1067" s="782">
        <v>305</v>
      </c>
      <c r="L1067" s="783" t="s">
        <v>939</v>
      </c>
      <c r="M1067" s="781">
        <v>0.7</v>
      </c>
      <c r="N1067" s="782">
        <f t="shared" ref="N1067" si="241">$D1067*(H1067*J1067+K1067*M1067)</f>
        <v>231.161</v>
      </c>
      <c r="P1067" s="554">
        <f t="shared" ref="P1067" si="242">H1067</f>
        <v>20.3</v>
      </c>
      <c r="Q1067" s="781">
        <v>1.35</v>
      </c>
      <c r="R1067" s="554">
        <f t="shared" ref="R1067" si="243">K1067</f>
        <v>305</v>
      </c>
      <c r="S1067" s="781">
        <v>1.07</v>
      </c>
      <c r="T1067" s="782">
        <f t="shared" ref="T1067" si="244">$D1067*(P1067*Q1067+R1067*S1067)</f>
        <v>353.755</v>
      </c>
    </row>
    <row r="1068" spans="1:20">
      <c r="A1068" s="655"/>
      <c r="B1068" s="655"/>
      <c r="C1068" s="655"/>
      <c r="D1068" s="655"/>
      <c r="E1068" s="655"/>
      <c r="F1068" s="655"/>
      <c r="G1068" s="790"/>
      <c r="H1068" s="1189" t="s">
        <v>730</v>
      </c>
      <c r="I1068" s="1189"/>
      <c r="J1068" s="1189"/>
      <c r="K1068" s="1189"/>
      <c r="L1068" s="1189"/>
      <c r="M1068" s="1189"/>
      <c r="N1068" s="773">
        <f>N1067</f>
        <v>231.161</v>
      </c>
      <c r="P1068" s="1189" t="s">
        <v>730</v>
      </c>
      <c r="Q1068" s="1189"/>
      <c r="R1068" s="1189"/>
      <c r="S1068" s="1189"/>
      <c r="T1068" s="773">
        <f>T1067</f>
        <v>353.755</v>
      </c>
    </row>
    <row r="1069" spans="1:20">
      <c r="A1069" s="655"/>
      <c r="B1069" s="655"/>
      <c r="C1069" s="655"/>
      <c r="D1069" s="655"/>
      <c r="E1069" s="655"/>
      <c r="F1069" s="655"/>
      <c r="G1069" s="790"/>
      <c r="H1069" s="1156" t="s">
        <v>731</v>
      </c>
      <c r="I1069" s="1156"/>
      <c r="J1069" s="1156"/>
      <c r="K1069" s="1156"/>
      <c r="L1069" s="1156"/>
      <c r="M1069" s="1156"/>
      <c r="N1069" s="773">
        <f>N1068+N1061</f>
        <v>304.18578873239437</v>
      </c>
      <c r="P1069" s="1156" t="s">
        <v>731</v>
      </c>
      <c r="Q1069" s="1156"/>
      <c r="R1069" s="1156"/>
      <c r="S1069" s="1156"/>
      <c r="T1069" s="773">
        <f>T1068+T1061</f>
        <v>420.25511267605634</v>
      </c>
    </row>
    <row r="1070" spans="1:20">
      <c r="A1070" s="655"/>
      <c r="B1070" s="655"/>
      <c r="C1070" s="655"/>
      <c r="D1070" s="655"/>
      <c r="E1070" s="655"/>
      <c r="F1070" s="655"/>
      <c r="G1070" s="790"/>
      <c r="H1070" s="1156" t="s">
        <v>732</v>
      </c>
      <c r="I1070" s="1156"/>
      <c r="J1070" s="1156"/>
      <c r="K1070" s="1156"/>
      <c r="L1070" s="1156"/>
      <c r="M1070" s="1156"/>
      <c r="N1070" s="776">
        <f>N1069</f>
        <v>304.18578873239437</v>
      </c>
      <c r="P1070" s="1156" t="s">
        <v>732</v>
      </c>
      <c r="Q1070" s="1156"/>
      <c r="R1070" s="1156"/>
      <c r="S1070" s="1156"/>
      <c r="T1070" s="776">
        <f>T1069</f>
        <v>420.25511267605634</v>
      </c>
    </row>
    <row r="1071" spans="1:20" ht="15.75" thickBot="1"/>
    <row r="1072" spans="1:20" ht="15.75" customHeight="1" thickBot="1">
      <c r="A1072" s="604">
        <v>1107908</v>
      </c>
      <c r="B1072" s="1142" t="s">
        <v>973</v>
      </c>
      <c r="C1072" s="1143"/>
      <c r="D1072" s="1143"/>
      <c r="E1072" s="1143"/>
      <c r="F1072" s="1143"/>
      <c r="G1072" s="1143"/>
      <c r="H1072" s="1143"/>
      <c r="I1072" s="1143"/>
      <c r="J1072" s="1143"/>
      <c r="K1072" s="1143"/>
      <c r="L1072" s="1143"/>
      <c r="M1072" s="1143"/>
      <c r="N1072" s="1143"/>
      <c r="O1072" s="605"/>
      <c r="P1072" s="605"/>
      <c r="Q1072" s="768"/>
      <c r="R1072" s="605"/>
      <c r="S1072" s="768"/>
      <c r="T1072" s="769"/>
    </row>
    <row r="1073" spans="1:20">
      <c r="A1073" s="1144" t="s">
        <v>690</v>
      </c>
      <c r="B1073" s="1144"/>
      <c r="C1073" s="1144"/>
      <c r="D1073" s="1146" t="s">
        <v>14</v>
      </c>
      <c r="E1073" s="1148" t="s">
        <v>691</v>
      </c>
      <c r="F1073" s="1148"/>
      <c r="G1073" s="1148"/>
      <c r="H1073" s="1148" t="s">
        <v>692</v>
      </c>
      <c r="I1073" s="1148"/>
      <c r="J1073" s="1148"/>
      <c r="K1073" s="1148"/>
      <c r="L1073" s="1148"/>
      <c r="M1073" s="1148"/>
      <c r="N1073" s="1149" t="s">
        <v>693</v>
      </c>
      <c r="P1073" s="1150" t="s">
        <v>692</v>
      </c>
      <c r="Q1073" s="1150"/>
      <c r="R1073" s="1150"/>
      <c r="S1073" s="1150"/>
      <c r="T1073" s="1131" t="s">
        <v>693</v>
      </c>
    </row>
    <row r="1074" spans="1:20">
      <c r="A1074" s="1145"/>
      <c r="B1074" s="1145"/>
      <c r="C1074" s="1145"/>
      <c r="D1074" s="1147"/>
      <c r="E1074" s="706" t="s">
        <v>694</v>
      </c>
      <c r="F1074" s="706"/>
      <c r="G1074" s="770" t="s">
        <v>695</v>
      </c>
      <c r="H1074" s="1133" t="s">
        <v>694</v>
      </c>
      <c r="I1074" s="1133"/>
      <c r="J1074" s="1133"/>
      <c r="K1074" s="1134" t="s">
        <v>695</v>
      </c>
      <c r="L1074" s="1134"/>
      <c r="M1074" s="1134"/>
      <c r="N1074" s="1134"/>
      <c r="P1074" s="1135" t="s">
        <v>694</v>
      </c>
      <c r="Q1074" s="1135"/>
      <c r="R1074" s="1135" t="s">
        <v>695</v>
      </c>
      <c r="S1074" s="1135"/>
      <c r="T1074" s="1132"/>
    </row>
    <row r="1075" spans="1:20">
      <c r="A1075" s="551" t="s">
        <v>645</v>
      </c>
      <c r="B1075" s="1136" t="s">
        <v>776</v>
      </c>
      <c r="C1075" s="1136"/>
      <c r="D1075" s="711">
        <v>1</v>
      </c>
      <c r="E1075" s="552">
        <v>1</v>
      </c>
      <c r="F1075" s="552"/>
      <c r="G1075" s="771">
        <v>0</v>
      </c>
      <c r="H1075" s="1137">
        <v>1.1133</v>
      </c>
      <c r="I1075" s="1137"/>
      <c r="J1075" s="1137"/>
      <c r="K1075" s="1138">
        <v>0.74790000000000001</v>
      </c>
      <c r="L1075" s="1138"/>
      <c r="M1075" s="1138"/>
      <c r="N1075" s="772">
        <f>D1075*(E1075*H1075+G1075*K1075)</f>
        <v>1.1133</v>
      </c>
      <c r="P1075" s="1139">
        <v>1.1133</v>
      </c>
      <c r="Q1075" s="1139"/>
      <c r="R1075" s="1139">
        <v>0.74790000000000001</v>
      </c>
      <c r="S1075" s="1139"/>
      <c r="T1075" s="773">
        <f>D1075*(E1075*P1075+G1075*R1075)</f>
        <v>1.1133</v>
      </c>
    </row>
    <row r="1076" spans="1:20">
      <c r="A1076" s="551" t="s">
        <v>646</v>
      </c>
      <c r="B1076" s="1136" t="s">
        <v>647</v>
      </c>
      <c r="C1076" s="1136"/>
      <c r="D1076" s="711">
        <v>1</v>
      </c>
      <c r="E1076" s="552">
        <v>1</v>
      </c>
      <c r="F1076" s="552"/>
      <c r="G1076" s="771">
        <v>0</v>
      </c>
      <c r="H1076" s="1137">
        <v>53.273899999999998</v>
      </c>
      <c r="I1076" s="1137"/>
      <c r="J1076" s="1137"/>
      <c r="K1076" s="1138">
        <v>32.102400000000003</v>
      </c>
      <c r="L1076" s="1138"/>
      <c r="M1076" s="1138"/>
      <c r="N1076" s="772">
        <f>D1076*(E1076*H1076+G1076*K1076)</f>
        <v>53.273899999999998</v>
      </c>
      <c r="P1076" s="1139">
        <v>50.757300000000001</v>
      </c>
      <c r="Q1076" s="1139"/>
      <c r="R1076" s="1139">
        <v>29.585799999999999</v>
      </c>
      <c r="S1076" s="1139"/>
      <c r="T1076" s="773">
        <f>D1076*(E1076*P1076+G1076*R1076)</f>
        <v>50.757300000000001</v>
      </c>
    </row>
    <row r="1077" spans="1:20">
      <c r="A1077" s="551" t="s">
        <v>648</v>
      </c>
      <c r="B1077" s="1136" t="s">
        <v>649</v>
      </c>
      <c r="C1077" s="1136"/>
      <c r="D1077" s="711">
        <v>4</v>
      </c>
      <c r="E1077" s="552">
        <v>0.81</v>
      </c>
      <c r="F1077" s="552"/>
      <c r="G1077" s="771">
        <v>0.19</v>
      </c>
      <c r="H1077" s="1137">
        <v>0.70520000000000005</v>
      </c>
      <c r="I1077" s="1137"/>
      <c r="J1077" s="1137"/>
      <c r="K1077" s="1138">
        <v>0.47939999999999999</v>
      </c>
      <c r="L1077" s="1138"/>
      <c r="M1077" s="1138"/>
      <c r="N1077" s="772">
        <f>D1077*(E1077*H1077+G1077*K1077)</f>
        <v>2.6491920000000002</v>
      </c>
      <c r="P1077" s="1139">
        <v>0.70520000000000005</v>
      </c>
      <c r="Q1077" s="1139"/>
      <c r="R1077" s="1139">
        <v>0.47939999999999999</v>
      </c>
      <c r="S1077" s="1139"/>
      <c r="T1077" s="773">
        <f>D1077*(E1077*P1077+G1077*R1077)</f>
        <v>2.6491920000000002</v>
      </c>
    </row>
    <row r="1078" spans="1:20">
      <c r="A1078" s="551" t="s">
        <v>650</v>
      </c>
      <c r="B1078" s="1136" t="s">
        <v>651</v>
      </c>
      <c r="C1078" s="1136"/>
      <c r="D1078" s="711">
        <v>3</v>
      </c>
      <c r="E1078" s="552">
        <v>0.39</v>
      </c>
      <c r="F1078" s="552"/>
      <c r="G1078" s="771">
        <v>0.61</v>
      </c>
      <c r="H1078" s="1137">
        <v>1.5971</v>
      </c>
      <c r="I1078" s="1137"/>
      <c r="J1078" s="1137"/>
      <c r="K1078" s="1138">
        <v>1.0858000000000001</v>
      </c>
      <c r="L1078" s="1138"/>
      <c r="M1078" s="1138"/>
      <c r="N1078" s="772">
        <f>D1078*(E1078*H1078+G1078*K1078)</f>
        <v>3.8556210000000006</v>
      </c>
      <c r="P1078" s="1139">
        <v>1.5971</v>
      </c>
      <c r="Q1078" s="1139"/>
      <c r="R1078" s="1139">
        <v>1.0858000000000001</v>
      </c>
      <c r="S1078" s="1139"/>
      <c r="T1078" s="773">
        <f>D1078*(E1078*P1078+G1078*R1078)</f>
        <v>3.8556210000000006</v>
      </c>
    </row>
    <row r="1079" spans="1:20">
      <c r="A1079" s="717"/>
      <c r="B1079" s="717"/>
      <c r="C1079" s="717"/>
      <c r="D1079" s="717"/>
      <c r="E1079" s="717"/>
      <c r="F1079" s="717"/>
      <c r="G1079" s="774"/>
      <c r="H1079" s="1156" t="s">
        <v>696</v>
      </c>
      <c r="I1079" s="1156"/>
      <c r="J1079" s="1156"/>
      <c r="K1079" s="1156"/>
      <c r="L1079" s="1156"/>
      <c r="M1079" s="1156"/>
      <c r="N1079" s="773">
        <f>SUM(N1075:N1078)</f>
        <v>60.892012999999999</v>
      </c>
      <c r="P1079" s="1157" t="s">
        <v>696</v>
      </c>
      <c r="Q1079" s="1157"/>
      <c r="R1079" s="1157"/>
      <c r="S1079" s="1157"/>
      <c r="T1079" s="773">
        <f>SUM(T1075:T1078)</f>
        <v>58.375413000000002</v>
      </c>
    </row>
    <row r="1080" spans="1:20" ht="16.5">
      <c r="A1080" s="1158" t="s">
        <v>178</v>
      </c>
      <c r="B1080" s="1158"/>
      <c r="C1080" s="1158"/>
      <c r="D1080" s="1158"/>
      <c r="E1080" s="1158"/>
      <c r="F1080" s="705"/>
      <c r="G1080" s="770" t="s">
        <v>697</v>
      </c>
      <c r="H1080" s="1133" t="s">
        <v>698</v>
      </c>
      <c r="I1080" s="1133"/>
      <c r="J1080" s="1133"/>
      <c r="K1080" s="1134" t="s">
        <v>699</v>
      </c>
      <c r="L1080" s="1134"/>
      <c r="M1080" s="1134"/>
      <c r="N1080" s="770" t="s">
        <v>693</v>
      </c>
      <c r="P1080" s="1135" t="s">
        <v>698</v>
      </c>
      <c r="Q1080" s="1135"/>
      <c r="R1080" s="1135" t="s">
        <v>699</v>
      </c>
      <c r="S1080" s="1135"/>
      <c r="T1080" s="775" t="s">
        <v>693</v>
      </c>
    </row>
    <row r="1081" spans="1:20">
      <c r="A1081" s="551" t="s">
        <v>759</v>
      </c>
      <c r="B1081" s="1151" t="s">
        <v>760</v>
      </c>
      <c r="C1081" s="1151"/>
      <c r="D1081" s="1151"/>
      <c r="E1081" s="1151"/>
      <c r="F1081" s="713"/>
      <c r="G1081" s="771" t="s">
        <v>702</v>
      </c>
      <c r="H1081" s="1152">
        <v>1</v>
      </c>
      <c r="I1081" s="1152"/>
      <c r="J1081" s="1152"/>
      <c r="K1081" s="1153">
        <v>33.308799999999998</v>
      </c>
      <c r="L1081" s="1153"/>
      <c r="M1081" s="1153"/>
      <c r="N1081" s="773">
        <f>H1081*K1081</f>
        <v>33.308799999999998</v>
      </c>
      <c r="P1081" s="1154">
        <v>1</v>
      </c>
      <c r="Q1081" s="1154"/>
      <c r="R1081" s="1155">
        <v>30.215399999999999</v>
      </c>
      <c r="S1081" s="1155"/>
      <c r="T1081" s="773">
        <f>P1081*R1081</f>
        <v>30.215399999999999</v>
      </c>
    </row>
    <row r="1082" spans="1:20">
      <c r="A1082" s="551" t="s">
        <v>705</v>
      </c>
      <c r="B1082" s="1151" t="s">
        <v>706</v>
      </c>
      <c r="C1082" s="1151"/>
      <c r="D1082" s="1151"/>
      <c r="E1082" s="1151"/>
      <c r="F1082" s="713"/>
      <c r="G1082" s="771" t="s">
        <v>702</v>
      </c>
      <c r="H1082" s="1152">
        <v>9</v>
      </c>
      <c r="I1082" s="1152"/>
      <c r="J1082" s="1152"/>
      <c r="K1082" s="1153">
        <v>24.774799999999999</v>
      </c>
      <c r="L1082" s="1153"/>
      <c r="M1082" s="1153"/>
      <c r="N1082" s="773">
        <f>H1082*K1082</f>
        <v>222.97319999999999</v>
      </c>
      <c r="P1082" s="1154">
        <v>9</v>
      </c>
      <c r="Q1082" s="1154"/>
      <c r="R1082" s="1155">
        <v>22.710599999999999</v>
      </c>
      <c r="S1082" s="1155"/>
      <c r="T1082" s="773">
        <f>P1082*R1082</f>
        <v>204.3954</v>
      </c>
    </row>
    <row r="1083" spans="1:20">
      <c r="A1083" s="717"/>
      <c r="B1083" s="717"/>
      <c r="C1083" s="717"/>
      <c r="D1083" s="717"/>
      <c r="E1083" s="717"/>
      <c r="F1083" s="717"/>
      <c r="G1083" s="774"/>
      <c r="H1083" s="1156" t="s">
        <v>707</v>
      </c>
      <c r="I1083" s="1156"/>
      <c r="J1083" s="1156"/>
      <c r="K1083" s="1156"/>
      <c r="L1083" s="1156"/>
      <c r="M1083" s="1156"/>
      <c r="N1083" s="773">
        <f>SUM(N1081:N1082)</f>
        <v>256.28199999999998</v>
      </c>
      <c r="P1083" s="1157" t="s">
        <v>707</v>
      </c>
      <c r="Q1083" s="1157"/>
      <c r="R1083" s="1157"/>
      <c r="S1083" s="1157"/>
      <c r="T1083" s="773">
        <f>SUM(T1081:T1082)</f>
        <v>234.61079999999998</v>
      </c>
    </row>
    <row r="1084" spans="1:20">
      <c r="A1084" s="717"/>
      <c r="B1084" s="717"/>
      <c r="C1084" s="717"/>
      <c r="D1084" s="717"/>
      <c r="E1084" s="717"/>
      <c r="F1084" s="717"/>
      <c r="G1084" s="774"/>
      <c r="H1084" s="1156" t="s">
        <v>708</v>
      </c>
      <c r="I1084" s="1156"/>
      <c r="J1084" s="1156"/>
      <c r="K1084" s="1156"/>
      <c r="L1084" s="1156"/>
      <c r="M1084" s="1156"/>
      <c r="N1084" s="773">
        <f>SUM(N1079,N1083)</f>
        <v>317.174013</v>
      </c>
      <c r="P1084" s="1157" t="s">
        <v>708</v>
      </c>
      <c r="Q1084" s="1157"/>
      <c r="R1084" s="1157"/>
      <c r="S1084" s="1157"/>
      <c r="T1084" s="773">
        <f>SUM(T1079,T1083)</f>
        <v>292.98621299999996</v>
      </c>
    </row>
    <row r="1085" spans="1:20">
      <c r="A1085" s="717"/>
      <c r="B1085" s="717"/>
      <c r="C1085" s="717"/>
      <c r="D1085" s="717"/>
      <c r="E1085" s="717"/>
      <c r="F1085" s="717"/>
      <c r="G1085" s="774"/>
      <c r="H1085" s="1156" t="s">
        <v>709</v>
      </c>
      <c r="I1085" s="1156"/>
      <c r="J1085" s="1156"/>
      <c r="K1085" s="1156"/>
      <c r="L1085" s="1156"/>
      <c r="M1085" s="1156"/>
      <c r="N1085" s="773">
        <v>3.7656000000000001</v>
      </c>
      <c r="P1085" s="1157" t="s">
        <v>709</v>
      </c>
      <c r="Q1085" s="1157"/>
      <c r="R1085" s="1157"/>
      <c r="S1085" s="1157"/>
      <c r="T1085" s="561">
        <v>3.7656000000000001</v>
      </c>
    </row>
    <row r="1086" spans="1:20">
      <c r="A1086" s="717"/>
      <c r="B1086" s="717"/>
      <c r="C1086" s="717"/>
      <c r="D1086" s="717"/>
      <c r="E1086" s="717"/>
      <c r="F1086" s="717"/>
      <c r="G1086" s="774"/>
      <c r="H1086" s="1156" t="s">
        <v>710</v>
      </c>
      <c r="I1086" s="1156"/>
      <c r="J1086" s="1156"/>
      <c r="K1086" s="1156"/>
      <c r="L1086" s="1156"/>
      <c r="M1086" s="1156"/>
      <c r="N1086" s="776">
        <f>N1084/N1085</f>
        <v>84.229342734225625</v>
      </c>
      <c r="P1086" s="1157" t="s">
        <v>710</v>
      </c>
      <c r="Q1086" s="1157"/>
      <c r="R1086" s="1157"/>
      <c r="S1086" s="1157"/>
      <c r="T1086" s="776">
        <f>T1084/T1085</f>
        <v>77.805983906947091</v>
      </c>
    </row>
    <row r="1087" spans="1:20" ht="16.5">
      <c r="A1087" s="1158" t="s">
        <v>711</v>
      </c>
      <c r="B1087" s="1158"/>
      <c r="C1087" s="1158"/>
      <c r="D1087" s="1158"/>
      <c r="E1087" s="1158"/>
      <c r="F1087" s="705"/>
      <c r="G1087" s="770" t="s">
        <v>697</v>
      </c>
      <c r="H1087" s="1133" t="s">
        <v>698</v>
      </c>
      <c r="I1087" s="1133"/>
      <c r="J1087" s="1133"/>
      <c r="K1087" s="1134" t="s">
        <v>712</v>
      </c>
      <c r="L1087" s="1134"/>
      <c r="M1087" s="1134"/>
      <c r="N1087" s="770" t="s">
        <v>713</v>
      </c>
      <c r="P1087" s="1135" t="s">
        <v>698</v>
      </c>
      <c r="Q1087" s="1135"/>
      <c r="R1087" s="1135" t="s">
        <v>712</v>
      </c>
      <c r="S1087" s="1135"/>
      <c r="T1087" s="775" t="s">
        <v>713</v>
      </c>
    </row>
    <row r="1088" spans="1:20">
      <c r="A1088" s="551" t="s">
        <v>552</v>
      </c>
      <c r="B1088" s="1136" t="s">
        <v>553</v>
      </c>
      <c r="C1088" s="1136"/>
      <c r="D1088" s="1136"/>
      <c r="E1088" s="1136"/>
      <c r="F1088" s="710"/>
      <c r="G1088" s="771" t="s">
        <v>508</v>
      </c>
      <c r="H1088" s="1152">
        <v>1.3201499999999999</v>
      </c>
      <c r="I1088" s="1152"/>
      <c r="J1088" s="1152"/>
      <c r="K1088" s="1180">
        <v>6.5724</v>
      </c>
      <c r="L1088" s="1180"/>
      <c r="M1088" s="1180"/>
      <c r="N1088" s="773">
        <f>H1088*K1088</f>
        <v>8.6765538600000003</v>
      </c>
      <c r="P1088" s="1154">
        <v>1.3201499999999999</v>
      </c>
      <c r="Q1088" s="1154"/>
      <c r="R1088" s="1162">
        <f>K1088</f>
        <v>6.5724</v>
      </c>
      <c r="S1088" s="1162"/>
      <c r="T1088" s="773">
        <f>P1088*R1088</f>
        <v>8.6765538600000003</v>
      </c>
    </row>
    <row r="1089" spans="1:20">
      <c r="A1089" s="551" t="s">
        <v>228</v>
      </c>
      <c r="B1089" s="1136" t="s">
        <v>516</v>
      </c>
      <c r="C1089" s="1136"/>
      <c r="D1089" s="1136"/>
      <c r="E1089" s="1136"/>
      <c r="F1089" s="710"/>
      <c r="G1089" s="771" t="s">
        <v>229</v>
      </c>
      <c r="H1089" s="1152">
        <v>0.54403000000000001</v>
      </c>
      <c r="I1089" s="1152"/>
      <c r="J1089" s="1152"/>
      <c r="K1089" s="1180">
        <v>99.213752583515785</v>
      </c>
      <c r="L1089" s="1180"/>
      <c r="M1089" s="1180"/>
      <c r="N1089" s="773">
        <f t="shared" ref="N1089:N1092" si="245">H1089*K1089</f>
        <v>53.975257818010093</v>
      </c>
      <c r="P1089" s="1154">
        <v>0.54403000000000001</v>
      </c>
      <c r="Q1089" s="1154"/>
      <c r="R1089" s="1162">
        <f t="shared" ref="R1089:R1092" si="246">K1089</f>
        <v>99.213752583515785</v>
      </c>
      <c r="S1089" s="1162"/>
      <c r="T1089" s="773">
        <f t="shared" ref="T1089:T1092" si="247">P1089*R1089</f>
        <v>53.975257818010093</v>
      </c>
    </row>
    <row r="1090" spans="1:20">
      <c r="A1090" s="551" t="s">
        <v>230</v>
      </c>
      <c r="B1090" s="1136" t="s">
        <v>231</v>
      </c>
      <c r="C1090" s="1136"/>
      <c r="D1090" s="1136"/>
      <c r="E1090" s="1136"/>
      <c r="F1090" s="710"/>
      <c r="G1090" s="771" t="s">
        <v>229</v>
      </c>
      <c r="H1090" s="1152">
        <v>0.36753999999999998</v>
      </c>
      <c r="I1090" s="1152"/>
      <c r="J1090" s="1152"/>
      <c r="K1090" s="1180">
        <v>138.8992536169221</v>
      </c>
      <c r="L1090" s="1180"/>
      <c r="M1090" s="1180"/>
      <c r="N1090" s="773">
        <f t="shared" si="245"/>
        <v>51.051031674363543</v>
      </c>
      <c r="P1090" s="1154">
        <v>0.36753999999999998</v>
      </c>
      <c r="Q1090" s="1154"/>
      <c r="R1090" s="1162">
        <f t="shared" si="246"/>
        <v>138.8992536169221</v>
      </c>
      <c r="S1090" s="1162"/>
      <c r="T1090" s="773">
        <f t="shared" si="247"/>
        <v>51.051031674363543</v>
      </c>
    </row>
    <row r="1091" spans="1:20">
      <c r="A1091" s="551" t="s">
        <v>232</v>
      </c>
      <c r="B1091" s="1136" t="s">
        <v>233</v>
      </c>
      <c r="C1091" s="1136"/>
      <c r="D1091" s="1136"/>
      <c r="E1091" s="1136"/>
      <c r="F1091" s="710"/>
      <c r="G1091" s="771" t="s">
        <v>229</v>
      </c>
      <c r="H1091" s="1152">
        <v>0.36753999999999998</v>
      </c>
      <c r="I1091" s="1152"/>
      <c r="J1091" s="1152"/>
      <c r="K1091" s="1180">
        <v>138.8992536169221</v>
      </c>
      <c r="L1091" s="1180"/>
      <c r="M1091" s="1180"/>
      <c r="N1091" s="773">
        <f t="shared" si="245"/>
        <v>51.051031674363543</v>
      </c>
      <c r="P1091" s="1154">
        <v>0.36753999999999998</v>
      </c>
      <c r="Q1091" s="1154"/>
      <c r="R1091" s="1162">
        <f t="shared" si="246"/>
        <v>138.8992536169221</v>
      </c>
      <c r="S1091" s="1162"/>
      <c r="T1091" s="773">
        <f t="shared" si="247"/>
        <v>51.051031674363543</v>
      </c>
    </row>
    <row r="1092" spans="1:20">
      <c r="A1092" s="551" t="s">
        <v>509</v>
      </c>
      <c r="B1092" s="1136" t="s">
        <v>510</v>
      </c>
      <c r="C1092" s="1136"/>
      <c r="D1092" s="1136"/>
      <c r="E1092" s="1136"/>
      <c r="F1092" s="710"/>
      <c r="G1092" s="771" t="s">
        <v>508</v>
      </c>
      <c r="H1092" s="1152">
        <v>440.05099000000001</v>
      </c>
      <c r="I1092" s="1152"/>
      <c r="J1092" s="1152"/>
      <c r="K1092" s="1180">
        <v>0.92864072418170773</v>
      </c>
      <c r="L1092" s="1180"/>
      <c r="M1092" s="1180"/>
      <c r="N1092" s="773">
        <f t="shared" si="245"/>
        <v>408.64927003047745</v>
      </c>
      <c r="P1092" s="1154">
        <v>440.05099000000001</v>
      </c>
      <c r="Q1092" s="1154"/>
      <c r="R1092" s="1162">
        <f t="shared" si="246"/>
        <v>0.92864072418170773</v>
      </c>
      <c r="S1092" s="1162"/>
      <c r="T1092" s="773">
        <f t="shared" si="247"/>
        <v>408.64927003047745</v>
      </c>
    </row>
    <row r="1093" spans="1:20">
      <c r="A1093" s="717"/>
      <c r="B1093" s="717"/>
      <c r="C1093" s="717"/>
      <c r="D1093" s="717"/>
      <c r="E1093" s="717"/>
      <c r="F1093" s="717"/>
      <c r="G1093" s="774"/>
      <c r="H1093" s="1156" t="s">
        <v>714</v>
      </c>
      <c r="I1093" s="1156"/>
      <c r="J1093" s="1156"/>
      <c r="K1093" s="1156"/>
      <c r="L1093" s="1156"/>
      <c r="M1093" s="1156"/>
      <c r="N1093" s="776">
        <f>SUM(N1088:N1092)</f>
        <v>573.4031450572146</v>
      </c>
      <c r="P1093" s="1157" t="s">
        <v>714</v>
      </c>
      <c r="Q1093" s="1157"/>
      <c r="R1093" s="1157"/>
      <c r="S1093" s="1157"/>
      <c r="T1093" s="776">
        <f>SUM(T1088:T1092)</f>
        <v>573.4031450572146</v>
      </c>
    </row>
    <row r="1094" spans="1:20" ht="16.5">
      <c r="A1094" s="1158" t="s">
        <v>720</v>
      </c>
      <c r="B1094" s="1158"/>
      <c r="C1094" s="1158"/>
      <c r="D1094" s="706" t="s">
        <v>6</v>
      </c>
      <c r="E1094" s="1133" t="s">
        <v>721</v>
      </c>
      <c r="F1094" s="1133"/>
      <c r="G1094" s="1133"/>
      <c r="H1094" s="1133" t="s">
        <v>698</v>
      </c>
      <c r="I1094" s="1133"/>
      <c r="J1094" s="1133"/>
      <c r="K1094" s="1134" t="s">
        <v>715</v>
      </c>
      <c r="L1094" s="1134"/>
      <c r="M1094" s="1134"/>
      <c r="N1094" s="770" t="s">
        <v>713</v>
      </c>
      <c r="P1094" s="1135" t="s">
        <v>698</v>
      </c>
      <c r="Q1094" s="1135"/>
      <c r="R1094" s="1135" t="s">
        <v>715</v>
      </c>
      <c r="S1094" s="1135"/>
      <c r="T1094" s="775" t="s">
        <v>713</v>
      </c>
    </row>
    <row r="1095" spans="1:20">
      <c r="A1095" s="708" t="s">
        <v>552</v>
      </c>
      <c r="B1095" s="1169" t="s">
        <v>777</v>
      </c>
      <c r="C1095" s="1169"/>
      <c r="D1095" s="708" t="s">
        <v>621</v>
      </c>
      <c r="E1095" s="1170" t="s">
        <v>723</v>
      </c>
      <c r="F1095" s="1170"/>
      <c r="G1095" s="1170"/>
      <c r="H1095" s="1171">
        <v>1.32E-3</v>
      </c>
      <c r="I1095" s="1171"/>
      <c r="J1095" s="1171"/>
      <c r="K1095" s="1172">
        <v>34.5</v>
      </c>
      <c r="L1095" s="1173"/>
      <c r="M1095" s="1173"/>
      <c r="N1095" s="779">
        <f t="shared" ref="N1095:N1099" si="248">K1095*H1095</f>
        <v>4.5539999999999997E-2</v>
      </c>
      <c r="P1095" s="1174">
        <f t="shared" ref="P1095:P1099" si="249">H1095</f>
        <v>1.32E-3</v>
      </c>
      <c r="Q1095" s="1174"/>
      <c r="R1095" s="1175">
        <v>33.200000000000003</v>
      </c>
      <c r="S1095" s="1175"/>
      <c r="T1095" s="780">
        <f t="shared" ref="T1095:T1099" si="250">P1095*R1095</f>
        <v>4.3824000000000002E-2</v>
      </c>
    </row>
    <row r="1096" spans="1:20">
      <c r="A1096" s="708" t="s">
        <v>228</v>
      </c>
      <c r="B1096" s="1169" t="s">
        <v>753</v>
      </c>
      <c r="C1096" s="1169"/>
      <c r="D1096" s="708" t="s">
        <v>621</v>
      </c>
      <c r="E1096" s="1170" t="s">
        <v>754</v>
      </c>
      <c r="F1096" s="1170"/>
      <c r="G1096" s="1170"/>
      <c r="H1096" s="1171">
        <v>0.81605000000000005</v>
      </c>
      <c r="I1096" s="1171"/>
      <c r="J1096" s="1171"/>
      <c r="K1096" s="1172">
        <v>1.85</v>
      </c>
      <c r="L1096" s="1173"/>
      <c r="M1096" s="1173"/>
      <c r="N1096" s="779">
        <f t="shared" si="248"/>
        <v>1.5096925000000001</v>
      </c>
      <c r="P1096" s="1174">
        <f t="shared" si="249"/>
        <v>0.81605000000000005</v>
      </c>
      <c r="Q1096" s="1174"/>
      <c r="R1096" s="1175">
        <v>1.83</v>
      </c>
      <c r="S1096" s="1175"/>
      <c r="T1096" s="780">
        <f t="shared" si="250"/>
        <v>1.4933715000000001</v>
      </c>
    </row>
    <row r="1097" spans="1:20">
      <c r="A1097" s="708" t="s">
        <v>230</v>
      </c>
      <c r="B1097" s="1169" t="s">
        <v>778</v>
      </c>
      <c r="C1097" s="1169"/>
      <c r="D1097" s="708" t="s">
        <v>621</v>
      </c>
      <c r="E1097" s="1170" t="s">
        <v>754</v>
      </c>
      <c r="F1097" s="1170"/>
      <c r="G1097" s="1170"/>
      <c r="H1097" s="1171">
        <v>0.55130999999999997</v>
      </c>
      <c r="I1097" s="1171"/>
      <c r="J1097" s="1171"/>
      <c r="K1097" s="1172">
        <v>1.85</v>
      </c>
      <c r="L1097" s="1173"/>
      <c r="M1097" s="1173"/>
      <c r="N1097" s="779">
        <f t="shared" si="248"/>
        <v>1.0199235</v>
      </c>
      <c r="P1097" s="1174">
        <f t="shared" si="249"/>
        <v>0.55130999999999997</v>
      </c>
      <c r="Q1097" s="1174"/>
      <c r="R1097" s="1175">
        <v>1.83</v>
      </c>
      <c r="S1097" s="1175"/>
      <c r="T1097" s="780">
        <f t="shared" si="250"/>
        <v>1.0088972999999999</v>
      </c>
    </row>
    <row r="1098" spans="1:20">
      <c r="A1098" s="708" t="s">
        <v>232</v>
      </c>
      <c r="B1098" s="1169" t="s">
        <v>761</v>
      </c>
      <c r="C1098" s="1169"/>
      <c r="D1098" s="708" t="s">
        <v>621</v>
      </c>
      <c r="E1098" s="1170" t="s">
        <v>754</v>
      </c>
      <c r="F1098" s="1170"/>
      <c r="G1098" s="1170"/>
      <c r="H1098" s="1171">
        <v>0.55130999999999997</v>
      </c>
      <c r="I1098" s="1171"/>
      <c r="J1098" s="1171"/>
      <c r="K1098" s="1172">
        <v>1.85</v>
      </c>
      <c r="L1098" s="1173"/>
      <c r="M1098" s="1173"/>
      <c r="N1098" s="779">
        <f t="shared" si="248"/>
        <v>1.0199235</v>
      </c>
      <c r="P1098" s="1174">
        <f t="shared" si="249"/>
        <v>0.55130999999999997</v>
      </c>
      <c r="Q1098" s="1174"/>
      <c r="R1098" s="1175">
        <v>1.83</v>
      </c>
      <c r="S1098" s="1175"/>
      <c r="T1098" s="780">
        <f t="shared" si="250"/>
        <v>1.0088972999999999</v>
      </c>
    </row>
    <row r="1099" spans="1:20">
      <c r="A1099" s="708" t="s">
        <v>509</v>
      </c>
      <c r="B1099" s="1169" t="s">
        <v>755</v>
      </c>
      <c r="C1099" s="1169"/>
      <c r="D1099" s="708" t="s">
        <v>621</v>
      </c>
      <c r="E1099" s="1170" t="s">
        <v>723</v>
      </c>
      <c r="F1099" s="1170"/>
      <c r="G1099" s="1170"/>
      <c r="H1099" s="1171">
        <v>0.44005</v>
      </c>
      <c r="I1099" s="1171"/>
      <c r="J1099" s="1171"/>
      <c r="K1099" s="1172">
        <v>34.5</v>
      </c>
      <c r="L1099" s="1173"/>
      <c r="M1099" s="1173"/>
      <c r="N1099" s="779">
        <f t="shared" si="248"/>
        <v>15.181725</v>
      </c>
      <c r="P1099" s="1174">
        <f t="shared" si="249"/>
        <v>0.44005</v>
      </c>
      <c r="Q1099" s="1174"/>
      <c r="R1099" s="1175">
        <v>33.200000000000003</v>
      </c>
      <c r="S1099" s="1175"/>
      <c r="T1099" s="780">
        <f t="shared" si="250"/>
        <v>14.609660000000002</v>
      </c>
    </row>
    <row r="1100" spans="1:20">
      <c r="A1100" s="717"/>
      <c r="B1100" s="717"/>
      <c r="C1100" s="717"/>
      <c r="D1100" s="717"/>
      <c r="E1100" s="717"/>
      <c r="F1100" s="717"/>
      <c r="G1100" s="774"/>
      <c r="H1100" s="1156" t="s">
        <v>726</v>
      </c>
      <c r="I1100" s="1156"/>
      <c r="J1100" s="1156"/>
      <c r="K1100" s="1156"/>
      <c r="L1100" s="1156"/>
      <c r="M1100" s="1156"/>
      <c r="N1100" s="776">
        <f>SUM(N1095:N1099)</f>
        <v>18.776804500000001</v>
      </c>
      <c r="P1100" s="1157" t="s">
        <v>726</v>
      </c>
      <c r="Q1100" s="1157"/>
      <c r="R1100" s="1157"/>
      <c r="S1100" s="1157"/>
      <c r="T1100" s="776">
        <f>SUM(T1095:T1099)</f>
        <v>18.164650100000003</v>
      </c>
    </row>
    <row r="1101" spans="1:20">
      <c r="A1101" s="1158" t="s">
        <v>727</v>
      </c>
      <c r="B1101" s="1158"/>
      <c r="C1101" s="1133" t="s">
        <v>728</v>
      </c>
      <c r="D1101" s="1133" t="s">
        <v>45</v>
      </c>
      <c r="E1101" s="1133" t="s">
        <v>44</v>
      </c>
      <c r="F1101" s="1133"/>
      <c r="G1101" s="1133"/>
      <c r="H1101" s="1133" t="s">
        <v>43</v>
      </c>
      <c r="I1101" s="1133"/>
      <c r="J1101" s="1133"/>
      <c r="K1101" s="1134" t="s">
        <v>141</v>
      </c>
      <c r="L1101" s="1134"/>
      <c r="M1101" s="1134"/>
      <c r="N1101" s="1134" t="s">
        <v>713</v>
      </c>
      <c r="P1101" s="1135" t="s">
        <v>43</v>
      </c>
      <c r="Q1101" s="1135"/>
      <c r="R1101" s="1135" t="s">
        <v>141</v>
      </c>
      <c r="S1101" s="1135"/>
      <c r="T1101" s="1132" t="s">
        <v>713</v>
      </c>
    </row>
    <row r="1102" spans="1:20" ht="16.5">
      <c r="A1102" s="1158"/>
      <c r="B1102" s="1158"/>
      <c r="C1102" s="1133"/>
      <c r="D1102" s="1133"/>
      <c r="E1102" s="706" t="s">
        <v>112</v>
      </c>
      <c r="F1102" s="706" t="s">
        <v>972</v>
      </c>
      <c r="G1102" s="770" t="s">
        <v>729</v>
      </c>
      <c r="H1102" s="706" t="s">
        <v>112</v>
      </c>
      <c r="I1102" s="706" t="s">
        <v>972</v>
      </c>
      <c r="J1102" s="770" t="s">
        <v>729</v>
      </c>
      <c r="K1102" s="770" t="s">
        <v>112</v>
      </c>
      <c r="L1102" s="770" t="s">
        <v>972</v>
      </c>
      <c r="M1102" s="770" t="s">
        <v>729</v>
      </c>
      <c r="N1102" s="1134"/>
      <c r="P1102" s="704" t="s">
        <v>112</v>
      </c>
      <c r="Q1102" s="775" t="s">
        <v>729</v>
      </c>
      <c r="R1102" s="704" t="s">
        <v>112</v>
      </c>
      <c r="S1102" s="775" t="s">
        <v>729</v>
      </c>
      <c r="T1102" s="1132"/>
    </row>
    <row r="1103" spans="1:20" ht="24.75">
      <c r="A1103" s="708" t="s">
        <v>552</v>
      </c>
      <c r="B1103" s="707" t="s">
        <v>777</v>
      </c>
      <c r="C1103" s="708" t="s">
        <v>227</v>
      </c>
      <c r="D1103" s="709">
        <v>1.32E-3</v>
      </c>
      <c r="E1103" s="553">
        <v>0</v>
      </c>
      <c r="F1103" s="606" t="s">
        <v>937</v>
      </c>
      <c r="G1103" s="781">
        <v>1.08</v>
      </c>
      <c r="H1103" s="553">
        <v>20.3</v>
      </c>
      <c r="I1103" s="607" t="s">
        <v>938</v>
      </c>
      <c r="J1103" s="781">
        <v>0.87</v>
      </c>
      <c r="K1103" s="782">
        <v>305</v>
      </c>
      <c r="L1103" s="783" t="s">
        <v>939</v>
      </c>
      <c r="M1103" s="781">
        <v>0.7</v>
      </c>
      <c r="N1103" s="782">
        <f t="shared" ref="N1103:N1107" si="251">$D1103*(H1103*J1103+K1103*M1103)</f>
        <v>0.30513252000000002</v>
      </c>
      <c r="P1103" s="554">
        <f t="shared" ref="P1103:P1107" si="252">H1103</f>
        <v>20.3</v>
      </c>
      <c r="Q1103" s="781">
        <v>1.35</v>
      </c>
      <c r="R1103" s="554">
        <f t="shared" ref="R1103:R1107" si="253">K1103</f>
        <v>305</v>
      </c>
      <c r="S1103" s="781">
        <v>1.07</v>
      </c>
      <c r="T1103" s="782">
        <f t="shared" ref="T1103:T1107" si="254">$D1103*(P1103*Q1103+R1103*S1103)</f>
        <v>0.4669566</v>
      </c>
    </row>
    <row r="1104" spans="1:20" ht="16.5">
      <c r="A1104" s="708" t="s">
        <v>228</v>
      </c>
      <c r="B1104" s="707" t="s">
        <v>753</v>
      </c>
      <c r="C1104" s="708" t="s">
        <v>227</v>
      </c>
      <c r="D1104" s="709">
        <v>0.81605000000000005</v>
      </c>
      <c r="E1104" s="553">
        <v>0</v>
      </c>
      <c r="F1104" s="606" t="s">
        <v>927</v>
      </c>
      <c r="G1104" s="781">
        <v>1.3</v>
      </c>
      <c r="H1104" s="553">
        <v>0</v>
      </c>
      <c r="I1104" s="607" t="s">
        <v>930</v>
      </c>
      <c r="J1104" s="781">
        <v>1.04</v>
      </c>
      <c r="K1104" s="782">
        <v>0</v>
      </c>
      <c r="L1104" s="783" t="s">
        <v>933</v>
      </c>
      <c r="M1104" s="781">
        <v>0.84</v>
      </c>
      <c r="N1104" s="782">
        <f t="shared" si="251"/>
        <v>0</v>
      </c>
      <c r="P1104" s="554">
        <f t="shared" si="252"/>
        <v>0</v>
      </c>
      <c r="Q1104" s="781">
        <v>1.03</v>
      </c>
      <c r="R1104" s="554">
        <f t="shared" si="253"/>
        <v>0</v>
      </c>
      <c r="S1104" s="781">
        <v>0.83</v>
      </c>
      <c r="T1104" s="782">
        <f t="shared" si="254"/>
        <v>0</v>
      </c>
    </row>
    <row r="1105" spans="1:20" ht="16.5">
      <c r="A1105" s="708" t="s">
        <v>230</v>
      </c>
      <c r="B1105" s="707" t="s">
        <v>778</v>
      </c>
      <c r="C1105" s="708" t="s">
        <v>227</v>
      </c>
      <c r="D1105" s="709">
        <v>0.55130999999999997</v>
      </c>
      <c r="E1105" s="553">
        <v>0</v>
      </c>
      <c r="F1105" s="606" t="s">
        <v>927</v>
      </c>
      <c r="G1105" s="781">
        <v>1.3</v>
      </c>
      <c r="H1105" s="553">
        <v>0</v>
      </c>
      <c r="I1105" s="607" t="s">
        <v>930</v>
      </c>
      <c r="J1105" s="781">
        <v>1.04</v>
      </c>
      <c r="K1105" s="782">
        <v>0</v>
      </c>
      <c r="L1105" s="783" t="s">
        <v>933</v>
      </c>
      <c r="M1105" s="781">
        <v>0.84</v>
      </c>
      <c r="N1105" s="782">
        <f t="shared" si="251"/>
        <v>0</v>
      </c>
      <c r="P1105" s="554">
        <f t="shared" si="252"/>
        <v>0</v>
      </c>
      <c r="Q1105" s="781">
        <v>1.03</v>
      </c>
      <c r="R1105" s="554">
        <f t="shared" si="253"/>
        <v>0</v>
      </c>
      <c r="S1105" s="781">
        <v>0.83</v>
      </c>
      <c r="T1105" s="782">
        <f t="shared" si="254"/>
        <v>0</v>
      </c>
    </row>
    <row r="1106" spans="1:20" ht="16.5">
      <c r="A1106" s="708" t="s">
        <v>232</v>
      </c>
      <c r="B1106" s="707" t="s">
        <v>761</v>
      </c>
      <c r="C1106" s="708" t="s">
        <v>227</v>
      </c>
      <c r="D1106" s="709">
        <v>0.55130999999999997</v>
      </c>
      <c r="E1106" s="553">
        <v>0</v>
      </c>
      <c r="F1106" s="606" t="s">
        <v>927</v>
      </c>
      <c r="G1106" s="781">
        <v>1.3</v>
      </c>
      <c r="H1106" s="553">
        <v>0</v>
      </c>
      <c r="I1106" s="607" t="s">
        <v>930</v>
      </c>
      <c r="J1106" s="781">
        <v>1.04</v>
      </c>
      <c r="K1106" s="782">
        <v>0</v>
      </c>
      <c r="L1106" s="783" t="s">
        <v>933</v>
      </c>
      <c r="M1106" s="781">
        <v>0.84</v>
      </c>
      <c r="N1106" s="782">
        <f t="shared" si="251"/>
        <v>0</v>
      </c>
      <c r="P1106" s="554">
        <f t="shared" si="252"/>
        <v>0</v>
      </c>
      <c r="Q1106" s="781">
        <v>1.03</v>
      </c>
      <c r="R1106" s="554">
        <f t="shared" si="253"/>
        <v>0</v>
      </c>
      <c r="S1106" s="781">
        <v>0.83</v>
      </c>
      <c r="T1106" s="782">
        <f t="shared" si="254"/>
        <v>0</v>
      </c>
    </row>
    <row r="1107" spans="1:20" ht="16.5">
      <c r="A1107" s="708" t="s">
        <v>509</v>
      </c>
      <c r="B1107" s="707" t="s">
        <v>755</v>
      </c>
      <c r="C1107" s="708" t="s">
        <v>227</v>
      </c>
      <c r="D1107" s="709">
        <v>0.44005</v>
      </c>
      <c r="E1107" s="553">
        <v>0</v>
      </c>
      <c r="F1107" s="606" t="s">
        <v>937</v>
      </c>
      <c r="G1107" s="781">
        <v>1.08</v>
      </c>
      <c r="H1107" s="553">
        <v>20.3</v>
      </c>
      <c r="I1107" s="607" t="s">
        <v>938</v>
      </c>
      <c r="J1107" s="781">
        <v>0.87</v>
      </c>
      <c r="K1107" s="782">
        <v>80.400000000000006</v>
      </c>
      <c r="L1107" s="783" t="s">
        <v>939</v>
      </c>
      <c r="M1107" s="781">
        <v>0.7</v>
      </c>
      <c r="N1107" s="782">
        <f t="shared" si="251"/>
        <v>32.537737050000004</v>
      </c>
      <c r="P1107" s="554">
        <f t="shared" si="252"/>
        <v>20.3</v>
      </c>
      <c r="Q1107" s="781">
        <v>1.35</v>
      </c>
      <c r="R1107" s="554">
        <f t="shared" si="253"/>
        <v>80.400000000000006</v>
      </c>
      <c r="S1107" s="781">
        <v>1.07</v>
      </c>
      <c r="T1107" s="782">
        <f t="shared" si="254"/>
        <v>49.916191650000002</v>
      </c>
    </row>
    <row r="1108" spans="1:20">
      <c r="A1108" s="717"/>
      <c r="B1108" s="717"/>
      <c r="C1108" s="717"/>
      <c r="D1108" s="717"/>
      <c r="E1108" s="717"/>
      <c r="F1108" s="717"/>
      <c r="G1108" s="774"/>
      <c r="H1108" s="1156" t="s">
        <v>730</v>
      </c>
      <c r="I1108" s="1156"/>
      <c r="J1108" s="1156"/>
      <c r="K1108" s="1156"/>
      <c r="L1108" s="1156"/>
      <c r="M1108" s="1156"/>
      <c r="N1108" s="776">
        <f>SUM(N1103:N1107)</f>
        <v>32.842869570000005</v>
      </c>
      <c r="P1108" s="1157" t="s">
        <v>730</v>
      </c>
      <c r="Q1108" s="1157"/>
      <c r="R1108" s="1157"/>
      <c r="S1108" s="1157"/>
      <c r="T1108" s="776">
        <f>SUM(T1103:T1107)</f>
        <v>50.383148250000005</v>
      </c>
    </row>
    <row r="1109" spans="1:20">
      <c r="A1109" s="717"/>
      <c r="B1109" s="717"/>
      <c r="C1109" s="717"/>
      <c r="D1109" s="717"/>
      <c r="E1109" s="717"/>
      <c r="F1109" s="717"/>
      <c r="G1109" s="774"/>
      <c r="H1109" s="1156" t="s">
        <v>731</v>
      </c>
      <c r="I1109" s="1156"/>
      <c r="J1109" s="1156"/>
      <c r="K1109" s="1156"/>
      <c r="L1109" s="1156"/>
      <c r="M1109" s="1156"/>
      <c r="N1109" s="773">
        <f>SUM(N1086,N1093,N1100,N1108)</f>
        <v>709.2521618614403</v>
      </c>
      <c r="P1109" s="1157" t="s">
        <v>731</v>
      </c>
      <c r="Q1109" s="1157"/>
      <c r="R1109" s="1157"/>
      <c r="S1109" s="1157"/>
      <c r="T1109" s="773">
        <f>SUM(T1086,T1093,T1100,T1108)</f>
        <v>719.75692731416166</v>
      </c>
    </row>
    <row r="1110" spans="1:20">
      <c r="A1110" s="717"/>
      <c r="B1110" s="717"/>
      <c r="C1110" s="717"/>
      <c r="D1110" s="717"/>
      <c r="E1110" s="717"/>
      <c r="F1110" s="717"/>
      <c r="G1110" s="774"/>
      <c r="H1110" s="1156" t="s">
        <v>732</v>
      </c>
      <c r="I1110" s="1156"/>
      <c r="J1110" s="1156"/>
      <c r="K1110" s="1156"/>
      <c r="L1110" s="1156"/>
      <c r="M1110" s="1156"/>
      <c r="N1110" s="776">
        <f>N1109</f>
        <v>709.2521618614403</v>
      </c>
      <c r="P1110" s="1157" t="s">
        <v>732</v>
      </c>
      <c r="Q1110" s="1157"/>
      <c r="R1110" s="1157"/>
      <c r="S1110" s="1157"/>
      <c r="T1110" s="776">
        <f>T1109</f>
        <v>719.75692731416166</v>
      </c>
    </row>
    <row r="1111" spans="1:20" ht="15.75" thickBot="1"/>
    <row r="1112" spans="1:20" ht="15.75" customHeight="1" thickBot="1">
      <c r="A1112" s="604">
        <v>4507844</v>
      </c>
      <c r="B1112" s="1142" t="s">
        <v>974</v>
      </c>
      <c r="C1112" s="1143"/>
      <c r="D1112" s="1143"/>
      <c r="E1112" s="1143"/>
      <c r="F1112" s="1143"/>
      <c r="G1112" s="1143"/>
      <c r="H1112" s="1143"/>
      <c r="I1112" s="1143"/>
      <c r="J1112" s="1143"/>
      <c r="K1112" s="1143"/>
      <c r="L1112" s="1143"/>
      <c r="M1112" s="1143"/>
      <c r="N1112" s="1143"/>
      <c r="O1112" s="605"/>
      <c r="P1112" s="605"/>
      <c r="Q1112" s="768"/>
      <c r="R1112" s="605"/>
      <c r="S1112" s="768"/>
      <c r="T1112" s="769"/>
    </row>
    <row r="1113" spans="1:20" ht="15.75" customHeight="1">
      <c r="A1113" s="1144" t="s">
        <v>690</v>
      </c>
      <c r="B1113" s="1144"/>
      <c r="C1113" s="1144"/>
      <c r="D1113" s="1146" t="s">
        <v>14</v>
      </c>
      <c r="E1113" s="1148" t="s">
        <v>691</v>
      </c>
      <c r="F1113" s="1148"/>
      <c r="G1113" s="1148"/>
      <c r="H1113" s="1148" t="s">
        <v>692</v>
      </c>
      <c r="I1113" s="1148"/>
      <c r="J1113" s="1148"/>
      <c r="K1113" s="1148"/>
      <c r="L1113" s="1148"/>
      <c r="M1113" s="1148"/>
      <c r="N1113" s="1149" t="s">
        <v>693</v>
      </c>
      <c r="P1113" s="1150" t="s">
        <v>692</v>
      </c>
      <c r="Q1113" s="1150"/>
      <c r="R1113" s="1150"/>
      <c r="S1113" s="1150"/>
      <c r="T1113" s="1131" t="s">
        <v>693</v>
      </c>
    </row>
    <row r="1114" spans="1:20">
      <c r="A1114" s="1145"/>
      <c r="B1114" s="1145"/>
      <c r="C1114" s="1145"/>
      <c r="D1114" s="1147"/>
      <c r="E1114" s="706" t="s">
        <v>694</v>
      </c>
      <c r="F1114" s="706"/>
      <c r="G1114" s="770" t="s">
        <v>695</v>
      </c>
      <c r="H1114" s="1133" t="s">
        <v>694</v>
      </c>
      <c r="I1114" s="1133"/>
      <c r="J1114" s="1133"/>
      <c r="K1114" s="1134" t="s">
        <v>695</v>
      </c>
      <c r="L1114" s="1134"/>
      <c r="M1114" s="1134"/>
      <c r="N1114" s="1134"/>
      <c r="P1114" s="1135" t="s">
        <v>694</v>
      </c>
      <c r="Q1114" s="1135"/>
      <c r="R1114" s="1135" t="s">
        <v>695</v>
      </c>
      <c r="S1114" s="1135"/>
      <c r="T1114" s="1132"/>
    </row>
    <row r="1115" spans="1:20">
      <c r="A1115" s="551" t="s">
        <v>677</v>
      </c>
      <c r="B1115" s="1136" t="s">
        <v>792</v>
      </c>
      <c r="C1115" s="1136"/>
      <c r="D1115" s="711">
        <v>0.14438999999999999</v>
      </c>
      <c r="E1115" s="552">
        <v>1</v>
      </c>
      <c r="F1115" s="552"/>
      <c r="G1115" s="771">
        <v>0</v>
      </c>
      <c r="H1115" s="1137">
        <v>5.5681000000000003</v>
      </c>
      <c r="I1115" s="1137"/>
      <c r="J1115" s="1137"/>
      <c r="K1115" s="1138">
        <v>3.2551000000000001</v>
      </c>
      <c r="L1115" s="1138"/>
      <c r="M1115" s="1138"/>
      <c r="N1115" s="772">
        <f>D1115*(E1115*H1115+G1115*K1115)</f>
        <v>0.80397795900000002</v>
      </c>
      <c r="P1115" s="1139">
        <v>5.5681000000000003</v>
      </c>
      <c r="Q1115" s="1139"/>
      <c r="R1115" s="1139">
        <v>3.2551000000000001</v>
      </c>
      <c r="S1115" s="1139"/>
      <c r="T1115" s="773">
        <f>D1115*(E1115*P1115+G1115*R1115)</f>
        <v>0.80397795900000002</v>
      </c>
    </row>
    <row r="1116" spans="1:20">
      <c r="A1116" s="551" t="s">
        <v>793</v>
      </c>
      <c r="B1116" s="1136" t="s">
        <v>794</v>
      </c>
      <c r="C1116" s="1136"/>
      <c r="D1116" s="711">
        <v>0.14438999999999999</v>
      </c>
      <c r="E1116" s="552">
        <v>1</v>
      </c>
      <c r="F1116" s="552"/>
      <c r="G1116" s="771">
        <v>0</v>
      </c>
      <c r="H1116" s="1137">
        <v>10.8371</v>
      </c>
      <c r="I1116" s="1137"/>
      <c r="J1116" s="1137"/>
      <c r="K1116" s="1138">
        <v>0.49630000000000002</v>
      </c>
      <c r="L1116" s="1138"/>
      <c r="M1116" s="1138"/>
      <c r="N1116" s="772">
        <f>D1116*(E1116*H1116+G1116*K1116)</f>
        <v>1.5647688689999999</v>
      </c>
      <c r="P1116" s="1139">
        <v>10.8371</v>
      </c>
      <c r="Q1116" s="1139"/>
      <c r="R1116" s="1139">
        <v>0.49630000000000002</v>
      </c>
      <c r="S1116" s="1139"/>
      <c r="T1116" s="773">
        <f>D1116*(E1116*P1116+G1116*R1116)</f>
        <v>1.5647688689999999</v>
      </c>
    </row>
    <row r="1117" spans="1:20">
      <c r="A1117" s="551" t="s">
        <v>678</v>
      </c>
      <c r="B1117" s="1136" t="s">
        <v>795</v>
      </c>
      <c r="C1117" s="1136"/>
      <c r="D1117" s="711">
        <v>0.14438999999999999</v>
      </c>
      <c r="E1117" s="552">
        <v>1</v>
      </c>
      <c r="F1117" s="552"/>
      <c r="G1117" s="771">
        <v>0</v>
      </c>
      <c r="H1117" s="1137">
        <v>29.642800000000001</v>
      </c>
      <c r="I1117" s="1137"/>
      <c r="J1117" s="1137"/>
      <c r="K1117" s="1138">
        <v>29.076899999999998</v>
      </c>
      <c r="L1117" s="1138"/>
      <c r="M1117" s="1138"/>
      <c r="N1117" s="772">
        <f>D1117*(E1117*H1117+G1117*K1117)</f>
        <v>4.2801238919999998</v>
      </c>
      <c r="P1117" s="1139">
        <v>27.126200000000001</v>
      </c>
      <c r="Q1117" s="1139"/>
      <c r="R1117" s="1139">
        <v>26.560300000000002</v>
      </c>
      <c r="S1117" s="1139"/>
      <c r="T1117" s="773">
        <f>D1117*(E1117*P1117+G1117*R1117)</f>
        <v>3.9167520179999999</v>
      </c>
    </row>
    <row r="1118" spans="1:20">
      <c r="A1118" s="717"/>
      <c r="B1118" s="717"/>
      <c r="C1118" s="717"/>
      <c r="D1118" s="717"/>
      <c r="E1118" s="717"/>
      <c r="F1118" s="717"/>
      <c r="G1118" s="774"/>
      <c r="H1118" s="1156" t="s">
        <v>696</v>
      </c>
      <c r="I1118" s="1156"/>
      <c r="J1118" s="1156"/>
      <c r="K1118" s="1156"/>
      <c r="L1118" s="1156"/>
      <c r="M1118" s="1156"/>
      <c r="N1118" s="773">
        <f>SUM(N1115:N1117)</f>
        <v>6.6488707199999997</v>
      </c>
      <c r="P1118" s="1157" t="s">
        <v>696</v>
      </c>
      <c r="Q1118" s="1157"/>
      <c r="R1118" s="1157"/>
      <c r="S1118" s="1157"/>
      <c r="T1118" s="773">
        <f>SUM(T1115:T1117)</f>
        <v>6.2854988459999994</v>
      </c>
    </row>
    <row r="1119" spans="1:20" ht="16.5">
      <c r="A1119" s="1158" t="s">
        <v>178</v>
      </c>
      <c r="B1119" s="1158"/>
      <c r="C1119" s="1158"/>
      <c r="D1119" s="1158"/>
      <c r="E1119" s="1158"/>
      <c r="F1119" s="705"/>
      <c r="G1119" s="770" t="s">
        <v>697</v>
      </c>
      <c r="H1119" s="1133" t="s">
        <v>698</v>
      </c>
      <c r="I1119" s="1133"/>
      <c r="J1119" s="1133"/>
      <c r="K1119" s="1134" t="s">
        <v>699</v>
      </c>
      <c r="L1119" s="1134"/>
      <c r="M1119" s="1134"/>
      <c r="N1119" s="770" t="s">
        <v>693</v>
      </c>
      <c r="P1119" s="1135" t="s">
        <v>698</v>
      </c>
      <c r="Q1119" s="1135"/>
      <c r="R1119" s="1135" t="s">
        <v>699</v>
      </c>
      <c r="S1119" s="1135"/>
      <c r="T1119" s="775" t="s">
        <v>693</v>
      </c>
    </row>
    <row r="1120" spans="1:20">
      <c r="A1120" s="551" t="s">
        <v>762</v>
      </c>
      <c r="B1120" s="1151" t="s">
        <v>763</v>
      </c>
      <c r="C1120" s="1151"/>
      <c r="D1120" s="1151"/>
      <c r="E1120" s="1151"/>
      <c r="F1120" s="713"/>
      <c r="G1120" s="771" t="s">
        <v>702</v>
      </c>
      <c r="H1120" s="1152">
        <v>6</v>
      </c>
      <c r="I1120" s="1152"/>
      <c r="J1120" s="1152"/>
      <c r="K1120" s="1153">
        <v>24.789000000000001</v>
      </c>
      <c r="L1120" s="1153"/>
      <c r="M1120" s="1153"/>
      <c r="N1120" s="773">
        <f>H1120*K1120</f>
        <v>148.73400000000001</v>
      </c>
      <c r="P1120" s="1154">
        <v>6</v>
      </c>
      <c r="Q1120" s="1154"/>
      <c r="R1120" s="1155">
        <v>22.724799999999998</v>
      </c>
      <c r="S1120" s="1155"/>
      <c r="T1120" s="773">
        <f>P1120*R1120</f>
        <v>136.34879999999998</v>
      </c>
    </row>
    <row r="1121" spans="1:20">
      <c r="A1121" s="551" t="s">
        <v>764</v>
      </c>
      <c r="B1121" s="1151" t="s">
        <v>765</v>
      </c>
      <c r="C1121" s="1151"/>
      <c r="D1121" s="1151"/>
      <c r="E1121" s="1151"/>
      <c r="F1121" s="713"/>
      <c r="G1121" s="771" t="s">
        <v>702</v>
      </c>
      <c r="H1121" s="1152">
        <v>2</v>
      </c>
      <c r="I1121" s="1152"/>
      <c r="J1121" s="1152"/>
      <c r="K1121" s="1153">
        <v>33.427900000000001</v>
      </c>
      <c r="L1121" s="1153"/>
      <c r="M1121" s="1153"/>
      <c r="N1121" s="773">
        <f>H1121*K1121</f>
        <v>66.855800000000002</v>
      </c>
      <c r="P1121" s="1154">
        <v>2</v>
      </c>
      <c r="Q1121" s="1154"/>
      <c r="R1121" s="1155">
        <v>30.339400000000001</v>
      </c>
      <c r="S1121" s="1155"/>
      <c r="T1121" s="773">
        <f>P1121*R1121</f>
        <v>60.678800000000003</v>
      </c>
    </row>
    <row r="1122" spans="1:20">
      <c r="A1122" s="717"/>
      <c r="B1122" s="717"/>
      <c r="C1122" s="717"/>
      <c r="D1122" s="717"/>
      <c r="E1122" s="717"/>
      <c r="F1122" s="717"/>
      <c r="G1122" s="774"/>
      <c r="H1122" s="1156" t="s">
        <v>707</v>
      </c>
      <c r="I1122" s="1156"/>
      <c r="J1122" s="1156"/>
      <c r="K1122" s="1156"/>
      <c r="L1122" s="1156"/>
      <c r="M1122" s="1156"/>
      <c r="N1122" s="773">
        <f>SUM(N1120:N1121)</f>
        <v>215.58980000000003</v>
      </c>
      <c r="P1122" s="1157" t="s">
        <v>707</v>
      </c>
      <c r="Q1122" s="1157"/>
      <c r="R1122" s="1157"/>
      <c r="S1122" s="1157"/>
      <c r="T1122" s="773">
        <f>SUM(T1120:T1121)</f>
        <v>197.02759999999998</v>
      </c>
    </row>
    <row r="1123" spans="1:20">
      <c r="A1123" s="717"/>
      <c r="B1123" s="717"/>
      <c r="C1123" s="717"/>
      <c r="D1123" s="717"/>
      <c r="E1123" s="717"/>
      <c r="F1123" s="717"/>
      <c r="G1123" s="774"/>
      <c r="H1123" s="1156" t="s">
        <v>708</v>
      </c>
      <c r="I1123" s="1156"/>
      <c r="J1123" s="1156"/>
      <c r="K1123" s="1156"/>
      <c r="L1123" s="1156"/>
      <c r="M1123" s="1156"/>
      <c r="N1123" s="773">
        <f>SUM(N1118,N1122)</f>
        <v>222.23867072000002</v>
      </c>
      <c r="P1123" s="1157" t="s">
        <v>708</v>
      </c>
      <c r="Q1123" s="1157"/>
      <c r="R1123" s="1157"/>
      <c r="S1123" s="1157"/>
      <c r="T1123" s="773">
        <f>SUM(T1118,T1122)</f>
        <v>203.31309884599997</v>
      </c>
    </row>
    <row r="1124" spans="1:20">
      <c r="A1124" s="717"/>
      <c r="B1124" s="717"/>
      <c r="C1124" s="717"/>
      <c r="D1124" s="717"/>
      <c r="E1124" s="717"/>
      <c r="F1124" s="717"/>
      <c r="G1124" s="774"/>
      <c r="H1124" s="1156" t="s">
        <v>709</v>
      </c>
      <c r="I1124" s="1156"/>
      <c r="J1124" s="1156"/>
      <c r="K1124" s="1156"/>
      <c r="L1124" s="1156"/>
      <c r="M1124" s="1156"/>
      <c r="N1124" s="773">
        <v>17.09</v>
      </c>
      <c r="P1124" s="1157" t="s">
        <v>709</v>
      </c>
      <c r="Q1124" s="1157"/>
      <c r="R1124" s="1157"/>
      <c r="S1124" s="1157"/>
      <c r="T1124" s="561">
        <v>17.09</v>
      </c>
    </row>
    <row r="1125" spans="1:20">
      <c r="A1125" s="717"/>
      <c r="B1125" s="717"/>
      <c r="C1125" s="717"/>
      <c r="D1125" s="717"/>
      <c r="E1125" s="717"/>
      <c r="F1125" s="717"/>
      <c r="G1125" s="774"/>
      <c r="H1125" s="1156" t="s">
        <v>710</v>
      </c>
      <c r="I1125" s="1156"/>
      <c r="J1125" s="1156"/>
      <c r="K1125" s="1156"/>
      <c r="L1125" s="1156"/>
      <c r="M1125" s="1156"/>
      <c r="N1125" s="776">
        <f>N1123/N1124</f>
        <v>13.004018181392627</v>
      </c>
      <c r="P1125" s="1157" t="s">
        <v>710</v>
      </c>
      <c r="Q1125" s="1157"/>
      <c r="R1125" s="1157"/>
      <c r="S1125" s="1157"/>
      <c r="T1125" s="776">
        <f>T1123/T1124</f>
        <v>11.89661198630778</v>
      </c>
    </row>
    <row r="1126" spans="1:20" ht="16.5">
      <c r="A1126" s="1158" t="s">
        <v>711</v>
      </c>
      <c r="B1126" s="1158"/>
      <c r="C1126" s="1158"/>
      <c r="D1126" s="1158"/>
      <c r="E1126" s="1158"/>
      <c r="F1126" s="705"/>
      <c r="G1126" s="770" t="s">
        <v>697</v>
      </c>
      <c r="H1126" s="1133" t="s">
        <v>698</v>
      </c>
      <c r="I1126" s="1133"/>
      <c r="J1126" s="1133"/>
      <c r="K1126" s="1134" t="s">
        <v>712</v>
      </c>
      <c r="L1126" s="1134"/>
      <c r="M1126" s="1134"/>
      <c r="N1126" s="770" t="s">
        <v>713</v>
      </c>
      <c r="P1126" s="1135" t="s">
        <v>698</v>
      </c>
      <c r="Q1126" s="1135"/>
      <c r="R1126" s="1135" t="s">
        <v>712</v>
      </c>
      <c r="S1126" s="1135"/>
      <c r="T1126" s="775" t="s">
        <v>713</v>
      </c>
    </row>
    <row r="1127" spans="1:20">
      <c r="A1127" s="551" t="s">
        <v>506</v>
      </c>
      <c r="B1127" s="1136" t="s">
        <v>507</v>
      </c>
      <c r="C1127" s="1136"/>
      <c r="D1127" s="1136"/>
      <c r="E1127" s="1136"/>
      <c r="F1127" s="710"/>
      <c r="G1127" s="771" t="s">
        <v>508</v>
      </c>
      <c r="H1127" s="1152">
        <v>7.8399999999999997E-2</v>
      </c>
      <c r="I1127" s="1152"/>
      <c r="J1127" s="1152"/>
      <c r="K1127" s="1180">
        <v>6.323148217956474</v>
      </c>
      <c r="L1127" s="1180"/>
      <c r="M1127" s="1180"/>
      <c r="N1127" s="773">
        <f>H1127*K1127</f>
        <v>0.49573482028778754</v>
      </c>
      <c r="P1127" s="1154">
        <v>7.8399999999999997E-2</v>
      </c>
      <c r="Q1127" s="1154"/>
      <c r="R1127" s="1162">
        <f>K1127</f>
        <v>6.323148217956474</v>
      </c>
      <c r="S1127" s="1162"/>
      <c r="T1127" s="773">
        <f>P1127*R1127</f>
        <v>0.49573482028778754</v>
      </c>
    </row>
    <row r="1128" spans="1:20">
      <c r="A1128" s="551" t="s">
        <v>552</v>
      </c>
      <c r="B1128" s="1136" t="s">
        <v>553</v>
      </c>
      <c r="C1128" s="1136"/>
      <c r="D1128" s="1136"/>
      <c r="E1128" s="1136"/>
      <c r="F1128" s="710"/>
      <c r="G1128" s="771" t="s">
        <v>508</v>
      </c>
      <c r="H1128" s="1152">
        <v>1.6830000000000001E-2</v>
      </c>
      <c r="I1128" s="1152"/>
      <c r="J1128" s="1152"/>
      <c r="K1128" s="1180">
        <v>6.5724</v>
      </c>
      <c r="L1128" s="1180"/>
      <c r="M1128" s="1180"/>
      <c r="N1128" s="773">
        <f t="shared" ref="N1128:N1135" si="255">H1128*K1128</f>
        <v>0.11061349200000001</v>
      </c>
      <c r="P1128" s="1154">
        <v>1.6830000000000001E-2</v>
      </c>
      <c r="Q1128" s="1154"/>
      <c r="R1128" s="1162">
        <f t="shared" ref="R1128:R1135" si="256">K1128</f>
        <v>6.5724</v>
      </c>
      <c r="S1128" s="1162"/>
      <c r="T1128" s="773">
        <f t="shared" ref="T1128:T1135" si="257">P1128*R1128</f>
        <v>0.11061349200000001</v>
      </c>
    </row>
    <row r="1129" spans="1:20">
      <c r="A1129" s="551" t="s">
        <v>538</v>
      </c>
      <c r="B1129" s="1136" t="s">
        <v>539</v>
      </c>
      <c r="C1129" s="1136"/>
      <c r="D1129" s="1136"/>
      <c r="E1129" s="1136"/>
      <c r="F1129" s="710"/>
      <c r="G1129" s="771" t="s">
        <v>508</v>
      </c>
      <c r="H1129" s="1152">
        <v>8.3800000000000003E-3</v>
      </c>
      <c r="I1129" s="1152"/>
      <c r="J1129" s="1152"/>
      <c r="K1129" s="1180">
        <v>8.6412999999999993</v>
      </c>
      <c r="L1129" s="1180"/>
      <c r="M1129" s="1180"/>
      <c r="N1129" s="773">
        <f t="shared" si="255"/>
        <v>7.2414093999999998E-2</v>
      </c>
      <c r="P1129" s="1154">
        <v>8.3800000000000003E-3</v>
      </c>
      <c r="Q1129" s="1154"/>
      <c r="R1129" s="1162">
        <f t="shared" si="256"/>
        <v>8.6412999999999993</v>
      </c>
      <c r="S1129" s="1162"/>
      <c r="T1129" s="773">
        <f t="shared" si="257"/>
        <v>7.2414093999999998E-2</v>
      </c>
    </row>
    <row r="1130" spans="1:20">
      <c r="A1130" s="551" t="s">
        <v>531</v>
      </c>
      <c r="B1130" s="1136" t="s">
        <v>532</v>
      </c>
      <c r="C1130" s="1136"/>
      <c r="D1130" s="1136"/>
      <c r="E1130" s="1136"/>
      <c r="F1130" s="710"/>
      <c r="G1130" s="771" t="s">
        <v>524</v>
      </c>
      <c r="H1130" s="1152">
        <v>1.04</v>
      </c>
      <c r="I1130" s="1152"/>
      <c r="J1130" s="1152"/>
      <c r="K1130" s="1180">
        <v>29.8797</v>
      </c>
      <c r="L1130" s="1180"/>
      <c r="M1130" s="1180"/>
      <c r="N1130" s="773">
        <f t="shared" si="255"/>
        <v>31.074888000000001</v>
      </c>
      <c r="P1130" s="1154">
        <v>1.04</v>
      </c>
      <c r="Q1130" s="1154"/>
      <c r="R1130" s="1162">
        <f t="shared" si="256"/>
        <v>29.8797</v>
      </c>
      <c r="S1130" s="1162"/>
      <c r="T1130" s="773">
        <f t="shared" si="257"/>
        <v>31.074888000000001</v>
      </c>
    </row>
    <row r="1131" spans="1:20">
      <c r="A1131" s="551" t="s">
        <v>509</v>
      </c>
      <c r="B1131" s="1136" t="s">
        <v>510</v>
      </c>
      <c r="C1131" s="1136"/>
      <c r="D1131" s="1136"/>
      <c r="E1131" s="1136"/>
      <c r="F1131" s="710"/>
      <c r="G1131" s="771" t="s">
        <v>508</v>
      </c>
      <c r="H1131" s="1152">
        <v>4.2075800000000001</v>
      </c>
      <c r="I1131" s="1152"/>
      <c r="J1131" s="1152"/>
      <c r="K1131" s="1180">
        <v>0.92864072418170773</v>
      </c>
      <c r="L1131" s="1180"/>
      <c r="M1131" s="1180"/>
      <c r="N1131" s="773">
        <f t="shared" si="255"/>
        <v>3.9073301382524699</v>
      </c>
      <c r="P1131" s="1154">
        <v>4.2075800000000001</v>
      </c>
      <c r="Q1131" s="1154"/>
      <c r="R1131" s="1162">
        <f t="shared" si="256"/>
        <v>0.92864072418170773</v>
      </c>
      <c r="S1131" s="1162"/>
      <c r="T1131" s="773">
        <f t="shared" si="257"/>
        <v>3.9073301382524699</v>
      </c>
    </row>
    <row r="1132" spans="1:20">
      <c r="A1132" s="551" t="s">
        <v>604</v>
      </c>
      <c r="B1132" s="1136" t="s">
        <v>605</v>
      </c>
      <c r="C1132" s="1136"/>
      <c r="D1132" s="1136"/>
      <c r="E1132" s="1136"/>
      <c r="F1132" s="710"/>
      <c r="G1132" s="771" t="s">
        <v>524</v>
      </c>
      <c r="H1132" s="1152">
        <v>0.95504</v>
      </c>
      <c r="I1132" s="1152"/>
      <c r="J1132" s="1152"/>
      <c r="K1132" s="1180">
        <v>0.111</v>
      </c>
      <c r="L1132" s="1180"/>
      <c r="M1132" s="1180"/>
      <c r="N1132" s="773">
        <f t="shared" si="255"/>
        <v>0.10600944</v>
      </c>
      <c r="P1132" s="1154">
        <v>0.95504</v>
      </c>
      <c r="Q1132" s="1154"/>
      <c r="R1132" s="1162">
        <f t="shared" si="256"/>
        <v>0.111</v>
      </c>
      <c r="S1132" s="1162"/>
      <c r="T1132" s="773">
        <f t="shared" si="257"/>
        <v>0.10600944</v>
      </c>
    </row>
    <row r="1133" spans="1:20">
      <c r="A1133" s="551" t="s">
        <v>571</v>
      </c>
      <c r="B1133" s="1136" t="s">
        <v>572</v>
      </c>
      <c r="C1133" s="1136"/>
      <c r="D1133" s="1136"/>
      <c r="E1133" s="1136"/>
      <c r="F1133" s="710"/>
      <c r="G1133" s="771" t="s">
        <v>515</v>
      </c>
      <c r="H1133" s="1152">
        <v>0.16</v>
      </c>
      <c r="I1133" s="1152"/>
      <c r="J1133" s="1152"/>
      <c r="K1133" s="1180">
        <v>7.7801999999999998</v>
      </c>
      <c r="L1133" s="1180"/>
      <c r="M1133" s="1180"/>
      <c r="N1133" s="773">
        <f t="shared" si="255"/>
        <v>1.2448319999999999</v>
      </c>
      <c r="P1133" s="1154">
        <v>0.16</v>
      </c>
      <c r="Q1133" s="1154"/>
      <c r="R1133" s="1162">
        <f t="shared" si="256"/>
        <v>7.7801999999999998</v>
      </c>
      <c r="S1133" s="1162"/>
      <c r="T1133" s="773">
        <f t="shared" si="257"/>
        <v>1.2448319999999999</v>
      </c>
    </row>
    <row r="1134" spans="1:20">
      <c r="A1134" s="551" t="s">
        <v>580</v>
      </c>
      <c r="B1134" s="1136" t="s">
        <v>796</v>
      </c>
      <c r="C1134" s="1136"/>
      <c r="D1134" s="1136"/>
      <c r="E1134" s="1136"/>
      <c r="F1134" s="710"/>
      <c r="G1134" s="771" t="s">
        <v>524</v>
      </c>
      <c r="H1134" s="1152">
        <v>2.5000000000000001E-2</v>
      </c>
      <c r="I1134" s="1152"/>
      <c r="J1134" s="1152"/>
      <c r="K1134" s="1180">
        <v>8.7528000000000006</v>
      </c>
      <c r="L1134" s="1180"/>
      <c r="M1134" s="1180"/>
      <c r="N1134" s="773">
        <f t="shared" si="255"/>
        <v>0.21882000000000001</v>
      </c>
      <c r="P1134" s="1154">
        <v>2.5000000000000001E-2</v>
      </c>
      <c r="Q1134" s="1154"/>
      <c r="R1134" s="1162">
        <f t="shared" si="256"/>
        <v>8.7528000000000006</v>
      </c>
      <c r="S1134" s="1162"/>
      <c r="T1134" s="773">
        <f t="shared" si="257"/>
        <v>0.21882000000000001</v>
      </c>
    </row>
    <row r="1135" spans="1:20">
      <c r="A1135" s="551" t="s">
        <v>606</v>
      </c>
      <c r="B1135" s="1136" t="s">
        <v>607</v>
      </c>
      <c r="C1135" s="1136"/>
      <c r="D1135" s="1136"/>
      <c r="E1135" s="1136"/>
      <c r="F1135" s="710"/>
      <c r="G1135" s="771" t="s">
        <v>515</v>
      </c>
      <c r="H1135" s="1152">
        <v>0.05</v>
      </c>
      <c r="I1135" s="1152"/>
      <c r="J1135" s="1152"/>
      <c r="K1135" s="1180">
        <v>1.2587999999999999</v>
      </c>
      <c r="L1135" s="1180"/>
      <c r="M1135" s="1180"/>
      <c r="N1135" s="773">
        <f t="shared" si="255"/>
        <v>6.2939999999999996E-2</v>
      </c>
      <c r="P1135" s="1154">
        <v>0.05</v>
      </c>
      <c r="Q1135" s="1154"/>
      <c r="R1135" s="1162">
        <f t="shared" si="256"/>
        <v>1.2587999999999999</v>
      </c>
      <c r="S1135" s="1162"/>
      <c r="T1135" s="773">
        <f t="shared" si="257"/>
        <v>6.2939999999999996E-2</v>
      </c>
    </row>
    <row r="1136" spans="1:20">
      <c r="A1136" s="717"/>
      <c r="B1136" s="717"/>
      <c r="C1136" s="717"/>
      <c r="D1136" s="717"/>
      <c r="E1136" s="717"/>
      <c r="F1136" s="717"/>
      <c r="G1136" s="774"/>
      <c r="H1136" s="1156" t="s">
        <v>714</v>
      </c>
      <c r="I1136" s="1156"/>
      <c r="J1136" s="1156"/>
      <c r="K1136" s="1156"/>
      <c r="L1136" s="1156"/>
      <c r="M1136" s="1156"/>
      <c r="N1136" s="776">
        <f>SUM(N1127:N1135)</f>
        <v>37.293581984540261</v>
      </c>
      <c r="P1136" s="1157" t="s">
        <v>714</v>
      </c>
      <c r="Q1136" s="1157"/>
      <c r="R1136" s="1157"/>
      <c r="S1136" s="1157"/>
      <c r="T1136" s="776">
        <f>SUM(T1127:T1135)</f>
        <v>37.293581984540261</v>
      </c>
    </row>
    <row r="1137" spans="1:20" ht="16.5">
      <c r="A1137" s="1158" t="s">
        <v>720</v>
      </c>
      <c r="B1137" s="1158"/>
      <c r="C1137" s="1158"/>
      <c r="D1137" s="706" t="s">
        <v>6</v>
      </c>
      <c r="E1137" s="1133" t="s">
        <v>721</v>
      </c>
      <c r="F1137" s="1133"/>
      <c r="G1137" s="1133"/>
      <c r="H1137" s="1133" t="s">
        <v>698</v>
      </c>
      <c r="I1137" s="1133"/>
      <c r="J1137" s="1133"/>
      <c r="K1137" s="1134" t="s">
        <v>715</v>
      </c>
      <c r="L1137" s="1134"/>
      <c r="M1137" s="1134"/>
      <c r="N1137" s="770" t="s">
        <v>713</v>
      </c>
      <c r="P1137" s="1135" t="s">
        <v>698</v>
      </c>
      <c r="Q1137" s="1135"/>
      <c r="R1137" s="1135" t="s">
        <v>715</v>
      </c>
      <c r="S1137" s="1135"/>
      <c r="T1137" s="775" t="s">
        <v>713</v>
      </c>
    </row>
    <row r="1138" spans="1:20">
      <c r="A1138" s="708" t="s">
        <v>506</v>
      </c>
      <c r="B1138" s="1169" t="s">
        <v>766</v>
      </c>
      <c r="C1138" s="1169"/>
      <c r="D1138" s="708" t="s">
        <v>621</v>
      </c>
      <c r="E1138" s="1170" t="s">
        <v>723</v>
      </c>
      <c r="F1138" s="1170"/>
      <c r="G1138" s="1170"/>
      <c r="H1138" s="1171">
        <v>8.0000000000000007E-5</v>
      </c>
      <c r="I1138" s="1171"/>
      <c r="J1138" s="1171"/>
      <c r="K1138" s="1172">
        <v>34.5</v>
      </c>
      <c r="L1138" s="1173"/>
      <c r="M1138" s="1173"/>
      <c r="N1138" s="779">
        <f t="shared" ref="N1138:N1144" si="258">K1138*H1138</f>
        <v>2.7600000000000003E-3</v>
      </c>
      <c r="P1138" s="1174">
        <f t="shared" ref="P1138:P1144" si="259">H1138</f>
        <v>8.0000000000000007E-5</v>
      </c>
      <c r="Q1138" s="1174"/>
      <c r="R1138" s="1175">
        <v>33.200000000000003</v>
      </c>
      <c r="S1138" s="1175"/>
      <c r="T1138" s="780">
        <f t="shared" ref="T1138:T1144" si="260">P1138*R1138</f>
        <v>2.6560000000000004E-3</v>
      </c>
    </row>
    <row r="1139" spans="1:20">
      <c r="A1139" s="708" t="s">
        <v>552</v>
      </c>
      <c r="B1139" s="1169" t="s">
        <v>777</v>
      </c>
      <c r="C1139" s="1169"/>
      <c r="D1139" s="708" t="s">
        <v>621</v>
      </c>
      <c r="E1139" s="1170" t="s">
        <v>723</v>
      </c>
      <c r="F1139" s="1170"/>
      <c r="G1139" s="1170"/>
      <c r="H1139" s="1171">
        <v>2.0000000000000002E-5</v>
      </c>
      <c r="I1139" s="1171"/>
      <c r="J1139" s="1171"/>
      <c r="K1139" s="1172">
        <v>34.5</v>
      </c>
      <c r="L1139" s="1173"/>
      <c r="M1139" s="1173"/>
      <c r="N1139" s="779">
        <f t="shared" si="258"/>
        <v>6.9000000000000008E-4</v>
      </c>
      <c r="P1139" s="1174">
        <f t="shared" si="259"/>
        <v>2.0000000000000002E-5</v>
      </c>
      <c r="Q1139" s="1174"/>
      <c r="R1139" s="1175">
        <v>33.200000000000003</v>
      </c>
      <c r="S1139" s="1175"/>
      <c r="T1139" s="780">
        <f t="shared" si="260"/>
        <v>6.6400000000000009E-4</v>
      </c>
    </row>
    <row r="1140" spans="1:20">
      <c r="A1140" s="708" t="s">
        <v>538</v>
      </c>
      <c r="B1140" s="1169" t="s">
        <v>767</v>
      </c>
      <c r="C1140" s="1169"/>
      <c r="D1140" s="708" t="s">
        <v>621</v>
      </c>
      <c r="E1140" s="1170" t="s">
        <v>723</v>
      </c>
      <c r="F1140" s="1170"/>
      <c r="G1140" s="1170"/>
      <c r="H1140" s="1171">
        <v>1.0000000000000001E-5</v>
      </c>
      <c r="I1140" s="1171"/>
      <c r="J1140" s="1171"/>
      <c r="K1140" s="1172">
        <v>34.5</v>
      </c>
      <c r="L1140" s="1173"/>
      <c r="M1140" s="1173"/>
      <c r="N1140" s="779">
        <f t="shared" si="258"/>
        <v>3.4500000000000004E-4</v>
      </c>
      <c r="P1140" s="1174">
        <f t="shared" si="259"/>
        <v>1.0000000000000001E-5</v>
      </c>
      <c r="Q1140" s="1174"/>
      <c r="R1140" s="1175">
        <v>33.200000000000003</v>
      </c>
      <c r="S1140" s="1175"/>
      <c r="T1140" s="780">
        <f t="shared" si="260"/>
        <v>3.3200000000000005E-4</v>
      </c>
    </row>
    <row r="1141" spans="1:20">
      <c r="A1141" s="708" t="s">
        <v>531</v>
      </c>
      <c r="B1141" s="1169" t="s">
        <v>797</v>
      </c>
      <c r="C1141" s="1169"/>
      <c r="D1141" s="708" t="s">
        <v>621</v>
      </c>
      <c r="E1141" s="1170" t="s">
        <v>723</v>
      </c>
      <c r="F1141" s="1170"/>
      <c r="G1141" s="1170"/>
      <c r="H1141" s="1171">
        <v>8.4999999999999995E-4</v>
      </c>
      <c r="I1141" s="1171"/>
      <c r="J1141" s="1171"/>
      <c r="K1141" s="1172">
        <v>34.5</v>
      </c>
      <c r="L1141" s="1173"/>
      <c r="M1141" s="1173"/>
      <c r="N1141" s="779">
        <f t="shared" si="258"/>
        <v>2.9324999999999997E-2</v>
      </c>
      <c r="P1141" s="1174">
        <f t="shared" si="259"/>
        <v>8.4999999999999995E-4</v>
      </c>
      <c r="Q1141" s="1174"/>
      <c r="R1141" s="1175">
        <v>33.200000000000003</v>
      </c>
      <c r="S1141" s="1175"/>
      <c r="T1141" s="780">
        <f t="shared" si="260"/>
        <v>2.8220000000000002E-2</v>
      </c>
    </row>
    <row r="1142" spans="1:20">
      <c r="A1142" s="708" t="s">
        <v>509</v>
      </c>
      <c r="B1142" s="1169" t="s">
        <v>755</v>
      </c>
      <c r="C1142" s="1169"/>
      <c r="D1142" s="708" t="s">
        <v>621</v>
      </c>
      <c r="E1142" s="1170" t="s">
        <v>723</v>
      </c>
      <c r="F1142" s="1170"/>
      <c r="G1142" s="1170"/>
      <c r="H1142" s="1171">
        <v>4.2100000000000002E-3</v>
      </c>
      <c r="I1142" s="1171"/>
      <c r="J1142" s="1171"/>
      <c r="K1142" s="1172">
        <v>34.5</v>
      </c>
      <c r="L1142" s="1173"/>
      <c r="M1142" s="1173"/>
      <c r="N1142" s="779">
        <f t="shared" si="258"/>
        <v>0.14524500000000001</v>
      </c>
      <c r="P1142" s="1174">
        <f t="shared" si="259"/>
        <v>4.2100000000000002E-3</v>
      </c>
      <c r="Q1142" s="1174"/>
      <c r="R1142" s="1175">
        <v>33.200000000000003</v>
      </c>
      <c r="S1142" s="1175"/>
      <c r="T1142" s="780">
        <f t="shared" si="260"/>
        <v>0.13977200000000001</v>
      </c>
    </row>
    <row r="1143" spans="1:20">
      <c r="A1143" s="708" t="s">
        <v>571</v>
      </c>
      <c r="B1143" s="1169" t="s">
        <v>798</v>
      </c>
      <c r="C1143" s="1169"/>
      <c r="D1143" s="708" t="s">
        <v>621</v>
      </c>
      <c r="E1143" s="1170" t="s">
        <v>723</v>
      </c>
      <c r="F1143" s="1170"/>
      <c r="G1143" s="1170"/>
      <c r="H1143" s="1171">
        <v>6.0000000000000002E-5</v>
      </c>
      <c r="I1143" s="1171"/>
      <c r="J1143" s="1171"/>
      <c r="K1143" s="1172">
        <v>34.5</v>
      </c>
      <c r="L1143" s="1173"/>
      <c r="M1143" s="1173"/>
      <c r="N1143" s="779">
        <f t="shared" si="258"/>
        <v>2.0700000000000002E-3</v>
      </c>
      <c r="P1143" s="1174">
        <f t="shared" si="259"/>
        <v>6.0000000000000002E-5</v>
      </c>
      <c r="Q1143" s="1174"/>
      <c r="R1143" s="1175">
        <v>33.200000000000003</v>
      </c>
      <c r="S1143" s="1175"/>
      <c r="T1143" s="780">
        <f t="shared" si="260"/>
        <v>1.9920000000000003E-3</v>
      </c>
    </row>
    <row r="1144" spans="1:20">
      <c r="A1144" s="708" t="s">
        <v>580</v>
      </c>
      <c r="B1144" s="1169" t="s">
        <v>799</v>
      </c>
      <c r="C1144" s="1169"/>
      <c r="D1144" s="708" t="s">
        <v>621</v>
      </c>
      <c r="E1144" s="1170" t="s">
        <v>723</v>
      </c>
      <c r="F1144" s="1170"/>
      <c r="G1144" s="1170"/>
      <c r="H1144" s="1171">
        <v>1.0000000000000001E-5</v>
      </c>
      <c r="I1144" s="1171"/>
      <c r="J1144" s="1171"/>
      <c r="K1144" s="1172">
        <v>34.5</v>
      </c>
      <c r="L1144" s="1173"/>
      <c r="M1144" s="1173"/>
      <c r="N1144" s="779">
        <f t="shared" si="258"/>
        <v>3.4500000000000004E-4</v>
      </c>
      <c r="P1144" s="1174">
        <f t="shared" si="259"/>
        <v>1.0000000000000001E-5</v>
      </c>
      <c r="Q1144" s="1174"/>
      <c r="R1144" s="1175">
        <v>33.200000000000003</v>
      </c>
      <c r="S1144" s="1175"/>
      <c r="T1144" s="780">
        <f t="shared" si="260"/>
        <v>3.3200000000000005E-4</v>
      </c>
    </row>
    <row r="1145" spans="1:20">
      <c r="A1145" s="717"/>
      <c r="B1145" s="717"/>
      <c r="C1145" s="717"/>
      <c r="D1145" s="717"/>
      <c r="E1145" s="717"/>
      <c r="F1145" s="717"/>
      <c r="G1145" s="774"/>
      <c r="H1145" s="1156" t="s">
        <v>726</v>
      </c>
      <c r="I1145" s="1156"/>
      <c r="J1145" s="1156"/>
      <c r="K1145" s="1156"/>
      <c r="L1145" s="1156"/>
      <c r="M1145" s="1156"/>
      <c r="N1145" s="776">
        <f>SUM(N1138:N1144)</f>
        <v>0.18078</v>
      </c>
      <c r="P1145" s="1157" t="s">
        <v>726</v>
      </c>
      <c r="Q1145" s="1157"/>
      <c r="R1145" s="1157"/>
      <c r="S1145" s="1157"/>
      <c r="T1145" s="776">
        <f>SUM(T1138:T1144)</f>
        <v>0.17396800000000001</v>
      </c>
    </row>
    <row r="1146" spans="1:20">
      <c r="A1146" s="1158" t="s">
        <v>727</v>
      </c>
      <c r="B1146" s="1158"/>
      <c r="C1146" s="1133" t="s">
        <v>728</v>
      </c>
      <c r="D1146" s="1133" t="s">
        <v>45</v>
      </c>
      <c r="E1146" s="1133" t="s">
        <v>44</v>
      </c>
      <c r="F1146" s="1133"/>
      <c r="G1146" s="1133"/>
      <c r="H1146" s="1133" t="s">
        <v>43</v>
      </c>
      <c r="I1146" s="1133"/>
      <c r="J1146" s="1133"/>
      <c r="K1146" s="1134" t="s">
        <v>141</v>
      </c>
      <c r="L1146" s="1134"/>
      <c r="M1146" s="1134"/>
      <c r="N1146" s="1134" t="s">
        <v>713</v>
      </c>
      <c r="P1146" s="1135" t="s">
        <v>43</v>
      </c>
      <c r="Q1146" s="1135"/>
      <c r="R1146" s="1135" t="s">
        <v>141</v>
      </c>
      <c r="S1146" s="1135"/>
      <c r="T1146" s="1132" t="s">
        <v>713</v>
      </c>
    </row>
    <row r="1147" spans="1:20" ht="16.5">
      <c r="A1147" s="1158"/>
      <c r="B1147" s="1158"/>
      <c r="C1147" s="1133"/>
      <c r="D1147" s="1133"/>
      <c r="E1147" s="706" t="s">
        <v>112</v>
      </c>
      <c r="F1147" s="706" t="s">
        <v>972</v>
      </c>
      <c r="G1147" s="770" t="s">
        <v>729</v>
      </c>
      <c r="H1147" s="706" t="s">
        <v>112</v>
      </c>
      <c r="I1147" s="706" t="s">
        <v>972</v>
      </c>
      <c r="J1147" s="770" t="s">
        <v>729</v>
      </c>
      <c r="K1147" s="770" t="s">
        <v>112</v>
      </c>
      <c r="L1147" s="770" t="s">
        <v>972</v>
      </c>
      <c r="M1147" s="770" t="s">
        <v>729</v>
      </c>
      <c r="N1147" s="1134"/>
      <c r="P1147" s="704" t="s">
        <v>112</v>
      </c>
      <c r="Q1147" s="775" t="s">
        <v>729</v>
      </c>
      <c r="R1147" s="704" t="s">
        <v>112</v>
      </c>
      <c r="S1147" s="775" t="s">
        <v>729</v>
      </c>
      <c r="T1147" s="1132"/>
    </row>
    <row r="1148" spans="1:20" ht="16.5">
      <c r="A1148" s="708" t="s">
        <v>506</v>
      </c>
      <c r="B1148" s="707" t="s">
        <v>766</v>
      </c>
      <c r="C1148" s="708" t="s">
        <v>227</v>
      </c>
      <c r="D1148" s="709">
        <v>8.0000000000000007E-5</v>
      </c>
      <c r="E1148" s="553">
        <v>0</v>
      </c>
      <c r="F1148" s="606" t="s">
        <v>937</v>
      </c>
      <c r="G1148" s="781">
        <v>1.08</v>
      </c>
      <c r="H1148" s="553">
        <v>20.3</v>
      </c>
      <c r="I1148" s="607" t="s">
        <v>938</v>
      </c>
      <c r="J1148" s="781">
        <v>0.87</v>
      </c>
      <c r="K1148" s="782">
        <v>522</v>
      </c>
      <c r="L1148" s="783" t="s">
        <v>939</v>
      </c>
      <c r="M1148" s="781">
        <v>0.7</v>
      </c>
      <c r="N1148" s="782">
        <f t="shared" ref="N1148:N1154" si="261">$D1148*(H1148*J1148+K1148*M1148)</f>
        <v>3.0644879999999999E-2</v>
      </c>
      <c r="P1148" s="554">
        <f t="shared" ref="P1148:P1154" si="262">H1148</f>
        <v>20.3</v>
      </c>
      <c r="Q1148" s="781">
        <v>1.35</v>
      </c>
      <c r="R1148" s="554">
        <f t="shared" ref="R1148:R1154" si="263">K1148</f>
        <v>522</v>
      </c>
      <c r="S1148" s="781">
        <v>1.07</v>
      </c>
      <c r="T1148" s="782">
        <f t="shared" ref="T1148:T1154" si="264">$D1148*(P1148*Q1148+R1148*S1148)</f>
        <v>4.687560000000001E-2</v>
      </c>
    </row>
    <row r="1149" spans="1:20" ht="24.75">
      <c r="A1149" s="708" t="s">
        <v>552</v>
      </c>
      <c r="B1149" s="707" t="s">
        <v>777</v>
      </c>
      <c r="C1149" s="708" t="s">
        <v>227</v>
      </c>
      <c r="D1149" s="709">
        <v>2.0000000000000002E-5</v>
      </c>
      <c r="E1149" s="553">
        <v>0</v>
      </c>
      <c r="F1149" s="606" t="s">
        <v>937</v>
      </c>
      <c r="G1149" s="781">
        <v>1.08</v>
      </c>
      <c r="H1149" s="553">
        <v>20.3</v>
      </c>
      <c r="I1149" s="607" t="s">
        <v>938</v>
      </c>
      <c r="J1149" s="781">
        <v>0.87</v>
      </c>
      <c r="K1149" s="782">
        <v>305</v>
      </c>
      <c r="L1149" s="783" t="s">
        <v>939</v>
      </c>
      <c r="M1149" s="781">
        <v>0.7</v>
      </c>
      <c r="N1149" s="782">
        <f t="shared" si="261"/>
        <v>4.6232200000000008E-3</v>
      </c>
      <c r="P1149" s="554">
        <f t="shared" si="262"/>
        <v>20.3</v>
      </c>
      <c r="Q1149" s="781">
        <v>1.35</v>
      </c>
      <c r="R1149" s="554">
        <f t="shared" si="263"/>
        <v>305</v>
      </c>
      <c r="S1149" s="781">
        <v>1.07</v>
      </c>
      <c r="T1149" s="782">
        <f t="shared" si="264"/>
        <v>7.0751000000000008E-3</v>
      </c>
    </row>
    <row r="1150" spans="1:20" ht="24.75">
      <c r="A1150" s="708" t="s">
        <v>538</v>
      </c>
      <c r="B1150" s="707" t="s">
        <v>767</v>
      </c>
      <c r="C1150" s="708" t="s">
        <v>227</v>
      </c>
      <c r="D1150" s="709">
        <v>1.0000000000000001E-5</v>
      </c>
      <c r="E1150" s="553">
        <v>0</v>
      </c>
      <c r="F1150" s="606" t="s">
        <v>937</v>
      </c>
      <c r="G1150" s="781">
        <v>1.08</v>
      </c>
      <c r="H1150" s="553">
        <v>20.3</v>
      </c>
      <c r="I1150" s="607" t="s">
        <v>938</v>
      </c>
      <c r="J1150" s="781">
        <v>0.87</v>
      </c>
      <c r="K1150" s="782">
        <v>305</v>
      </c>
      <c r="L1150" s="783" t="s">
        <v>939</v>
      </c>
      <c r="M1150" s="781">
        <v>0.7</v>
      </c>
      <c r="N1150" s="782">
        <f t="shared" si="261"/>
        <v>2.3116100000000004E-3</v>
      </c>
      <c r="P1150" s="554">
        <f t="shared" si="262"/>
        <v>20.3</v>
      </c>
      <c r="Q1150" s="781">
        <v>1.35</v>
      </c>
      <c r="R1150" s="554">
        <f t="shared" si="263"/>
        <v>305</v>
      </c>
      <c r="S1150" s="781">
        <v>1.07</v>
      </c>
      <c r="T1150" s="782">
        <f t="shared" si="264"/>
        <v>3.5375500000000004E-3</v>
      </c>
    </row>
    <row r="1151" spans="1:20" ht="24.75">
      <c r="A1151" s="708" t="s">
        <v>531</v>
      </c>
      <c r="B1151" s="707" t="s">
        <v>797</v>
      </c>
      <c r="C1151" s="708" t="s">
        <v>227</v>
      </c>
      <c r="D1151" s="709">
        <v>1.2800000000000001E-3</v>
      </c>
      <c r="E1151" s="553">
        <v>0</v>
      </c>
      <c r="F1151" s="606" t="s">
        <v>937</v>
      </c>
      <c r="G1151" s="781">
        <v>1.08</v>
      </c>
      <c r="H1151" s="553">
        <v>20.3</v>
      </c>
      <c r="I1151" s="607" t="s">
        <v>938</v>
      </c>
      <c r="J1151" s="781">
        <v>0.87</v>
      </c>
      <c r="K1151" s="782">
        <v>305</v>
      </c>
      <c r="L1151" s="783" t="s">
        <v>939</v>
      </c>
      <c r="M1151" s="781">
        <v>0.7</v>
      </c>
      <c r="N1151" s="782">
        <f t="shared" si="261"/>
        <v>0.29588608000000005</v>
      </c>
      <c r="P1151" s="554">
        <f t="shared" si="262"/>
        <v>20.3</v>
      </c>
      <c r="Q1151" s="781">
        <v>1.35</v>
      </c>
      <c r="R1151" s="554">
        <f t="shared" si="263"/>
        <v>305</v>
      </c>
      <c r="S1151" s="781">
        <v>1.07</v>
      </c>
      <c r="T1151" s="782">
        <f t="shared" si="264"/>
        <v>0.45280640000000005</v>
      </c>
    </row>
    <row r="1152" spans="1:20" ht="16.5">
      <c r="A1152" s="708" t="s">
        <v>509</v>
      </c>
      <c r="B1152" s="707" t="s">
        <v>755</v>
      </c>
      <c r="C1152" s="708" t="s">
        <v>227</v>
      </c>
      <c r="D1152" s="709">
        <v>4.2100000000000002E-3</v>
      </c>
      <c r="E1152" s="553">
        <v>0</v>
      </c>
      <c r="F1152" s="606" t="s">
        <v>937</v>
      </c>
      <c r="G1152" s="781">
        <v>1.08</v>
      </c>
      <c r="H1152" s="553">
        <v>20.3</v>
      </c>
      <c r="I1152" s="607" t="s">
        <v>938</v>
      </c>
      <c r="J1152" s="781">
        <v>0.87</v>
      </c>
      <c r="K1152" s="782">
        <v>80.400000000000006</v>
      </c>
      <c r="L1152" s="783" t="s">
        <v>939</v>
      </c>
      <c r="M1152" s="781">
        <v>0.7</v>
      </c>
      <c r="N1152" s="782">
        <f t="shared" si="261"/>
        <v>0.31129161000000005</v>
      </c>
      <c r="P1152" s="554">
        <f t="shared" si="262"/>
        <v>20.3</v>
      </c>
      <c r="Q1152" s="781">
        <v>1.35</v>
      </c>
      <c r="R1152" s="554">
        <f t="shared" si="263"/>
        <v>80.400000000000006</v>
      </c>
      <c r="S1152" s="781">
        <v>1.07</v>
      </c>
      <c r="T1152" s="782">
        <f t="shared" si="264"/>
        <v>0.47755293000000004</v>
      </c>
    </row>
    <row r="1153" spans="1:20" ht="16.5">
      <c r="A1153" s="708" t="s">
        <v>571</v>
      </c>
      <c r="B1153" s="707" t="s">
        <v>798</v>
      </c>
      <c r="C1153" s="708" t="s">
        <v>227</v>
      </c>
      <c r="D1153" s="709">
        <v>6.0000000000000002E-5</v>
      </c>
      <c r="E1153" s="553">
        <v>0</v>
      </c>
      <c r="F1153" s="606" t="s">
        <v>937</v>
      </c>
      <c r="G1153" s="781">
        <v>1.08</v>
      </c>
      <c r="H1153" s="553">
        <v>20.3</v>
      </c>
      <c r="I1153" s="607" t="s">
        <v>938</v>
      </c>
      <c r="J1153" s="781">
        <v>0.87</v>
      </c>
      <c r="K1153" s="782">
        <v>305</v>
      </c>
      <c r="L1153" s="783" t="s">
        <v>939</v>
      </c>
      <c r="M1153" s="781">
        <v>0.7</v>
      </c>
      <c r="N1153" s="782">
        <f t="shared" si="261"/>
        <v>1.3869660000000001E-2</v>
      </c>
      <c r="P1153" s="554">
        <f t="shared" si="262"/>
        <v>20.3</v>
      </c>
      <c r="Q1153" s="781">
        <v>1.35</v>
      </c>
      <c r="R1153" s="554">
        <f t="shared" si="263"/>
        <v>305</v>
      </c>
      <c r="S1153" s="781">
        <v>1.07</v>
      </c>
      <c r="T1153" s="782">
        <f t="shared" si="264"/>
        <v>2.1225299999999999E-2</v>
      </c>
    </row>
    <row r="1154" spans="1:20" ht="33">
      <c r="A1154" s="708" t="s">
        <v>580</v>
      </c>
      <c r="B1154" s="707" t="s">
        <v>799</v>
      </c>
      <c r="C1154" s="708" t="s">
        <v>227</v>
      </c>
      <c r="D1154" s="709">
        <v>1.0000000000000001E-5</v>
      </c>
      <c r="E1154" s="553">
        <v>0</v>
      </c>
      <c r="F1154" s="606" t="s">
        <v>937</v>
      </c>
      <c r="G1154" s="781">
        <v>1.08</v>
      </c>
      <c r="H1154" s="553">
        <v>20.3</v>
      </c>
      <c r="I1154" s="607" t="s">
        <v>938</v>
      </c>
      <c r="J1154" s="781">
        <v>0.87</v>
      </c>
      <c r="K1154" s="782">
        <v>305</v>
      </c>
      <c r="L1154" s="783" t="s">
        <v>939</v>
      </c>
      <c r="M1154" s="781">
        <v>0.7</v>
      </c>
      <c r="N1154" s="782">
        <f t="shared" si="261"/>
        <v>2.3116100000000004E-3</v>
      </c>
      <c r="P1154" s="554">
        <f t="shared" si="262"/>
        <v>20.3</v>
      </c>
      <c r="Q1154" s="781">
        <v>1.35</v>
      </c>
      <c r="R1154" s="554">
        <f t="shared" si="263"/>
        <v>305</v>
      </c>
      <c r="S1154" s="781">
        <v>1.07</v>
      </c>
      <c r="T1154" s="782">
        <f t="shared" si="264"/>
        <v>3.5375500000000004E-3</v>
      </c>
    </row>
    <row r="1155" spans="1:20">
      <c r="A1155" s="717"/>
      <c r="B1155" s="717"/>
      <c r="C1155" s="717"/>
      <c r="D1155" s="717"/>
      <c r="E1155" s="717"/>
      <c r="F1155" s="717"/>
      <c r="G1155" s="774"/>
      <c r="H1155" s="1156" t="s">
        <v>730</v>
      </c>
      <c r="I1155" s="1156"/>
      <c r="J1155" s="1156"/>
      <c r="K1155" s="1156"/>
      <c r="L1155" s="1156"/>
      <c r="M1155" s="1156"/>
      <c r="N1155" s="776">
        <f>SUM(N1148:N1154)</f>
        <v>0.66093867000000006</v>
      </c>
      <c r="P1155" s="1157" t="s">
        <v>730</v>
      </c>
      <c r="Q1155" s="1157"/>
      <c r="R1155" s="1157"/>
      <c r="S1155" s="1157"/>
      <c r="T1155" s="776">
        <f>SUM(T1148:T1154)</f>
        <v>1.0126104300000001</v>
      </c>
    </row>
    <row r="1156" spans="1:20">
      <c r="A1156" s="717"/>
      <c r="B1156" s="717"/>
      <c r="C1156" s="717"/>
      <c r="D1156" s="717"/>
      <c r="E1156" s="717"/>
      <c r="F1156" s="717"/>
      <c r="G1156" s="774"/>
      <c r="H1156" s="1156" t="s">
        <v>731</v>
      </c>
      <c r="I1156" s="1156"/>
      <c r="J1156" s="1156"/>
      <c r="K1156" s="1156"/>
      <c r="L1156" s="1156"/>
      <c r="M1156" s="1156"/>
      <c r="N1156" s="773">
        <f>SUM(N1125,N1136,N1145,N1155)</f>
        <v>51.13931883593289</v>
      </c>
      <c r="P1156" s="1157" t="s">
        <v>731</v>
      </c>
      <c r="Q1156" s="1157"/>
      <c r="R1156" s="1157"/>
      <c r="S1156" s="1157"/>
      <c r="T1156" s="773">
        <f>SUM(T1125,T1136,T1145,T1155)</f>
        <v>50.376772400848047</v>
      </c>
    </row>
    <row r="1157" spans="1:20">
      <c r="A1157" s="717"/>
      <c r="B1157" s="717"/>
      <c r="C1157" s="717"/>
      <c r="D1157" s="717"/>
      <c r="E1157" s="717"/>
      <c r="F1157" s="717"/>
      <c r="G1157" s="774"/>
      <c r="H1157" s="1156" t="s">
        <v>732</v>
      </c>
      <c r="I1157" s="1156"/>
      <c r="J1157" s="1156"/>
      <c r="K1157" s="1156"/>
      <c r="L1157" s="1156"/>
      <c r="M1157" s="1156"/>
      <c r="N1157" s="776">
        <f>N1156</f>
        <v>51.13931883593289</v>
      </c>
      <c r="P1157" s="1157" t="s">
        <v>732</v>
      </c>
      <c r="Q1157" s="1157"/>
      <c r="R1157" s="1157"/>
      <c r="S1157" s="1157"/>
      <c r="T1157" s="776">
        <f>T1156</f>
        <v>50.376772400848047</v>
      </c>
    </row>
    <row r="1158" spans="1:20" ht="15.75" thickBot="1">
      <c r="A1158" s="717"/>
      <c r="B1158" s="717"/>
      <c r="C1158" s="717"/>
      <c r="D1158" s="717"/>
      <c r="E1158" s="717"/>
      <c r="F1158" s="717"/>
      <c r="G1158" s="774"/>
      <c r="H1158" s="1176"/>
      <c r="I1158" s="1176"/>
      <c r="J1158" s="1176"/>
      <c r="K1158" s="1176"/>
      <c r="L1158" s="1176"/>
      <c r="M1158" s="1176"/>
      <c r="N1158" s="1176"/>
      <c r="P1158" s="1177"/>
      <c r="Q1158" s="1177"/>
      <c r="R1158" s="1177"/>
      <c r="S1158" s="1177"/>
      <c r="T1158" s="1177"/>
    </row>
    <row r="1159" spans="1:20" ht="15.75" customHeight="1" thickBot="1">
      <c r="A1159" s="604">
        <v>4507957</v>
      </c>
      <c r="B1159" s="1142" t="s">
        <v>975</v>
      </c>
      <c r="C1159" s="1143"/>
      <c r="D1159" s="1143"/>
      <c r="E1159" s="1143"/>
      <c r="F1159" s="1143"/>
      <c r="G1159" s="1143"/>
      <c r="H1159" s="1143"/>
      <c r="I1159" s="1143"/>
      <c r="J1159" s="1143"/>
      <c r="K1159" s="1143"/>
      <c r="L1159" s="1143"/>
      <c r="M1159" s="1143"/>
      <c r="N1159" s="1143"/>
      <c r="O1159" s="605"/>
      <c r="P1159" s="605"/>
      <c r="Q1159" s="768"/>
      <c r="R1159" s="605"/>
      <c r="S1159" s="768"/>
      <c r="T1159" s="769"/>
    </row>
    <row r="1160" spans="1:20">
      <c r="A1160" s="1144" t="s">
        <v>690</v>
      </c>
      <c r="B1160" s="1144"/>
      <c r="C1160" s="1144"/>
      <c r="D1160" s="1146" t="s">
        <v>14</v>
      </c>
      <c r="E1160" s="1148" t="s">
        <v>691</v>
      </c>
      <c r="F1160" s="1148"/>
      <c r="G1160" s="1148"/>
      <c r="H1160" s="1148" t="s">
        <v>692</v>
      </c>
      <c r="I1160" s="1148"/>
      <c r="J1160" s="1148"/>
      <c r="K1160" s="1148"/>
      <c r="L1160" s="1148"/>
      <c r="M1160" s="1148"/>
      <c r="N1160" s="1149" t="s">
        <v>693</v>
      </c>
      <c r="P1160" s="1150" t="s">
        <v>692</v>
      </c>
      <c r="Q1160" s="1150"/>
      <c r="R1160" s="1150"/>
      <c r="S1160" s="1150"/>
      <c r="T1160" s="1131" t="s">
        <v>693</v>
      </c>
    </row>
    <row r="1161" spans="1:20">
      <c r="A1161" s="1145"/>
      <c r="B1161" s="1145"/>
      <c r="C1161" s="1145"/>
      <c r="D1161" s="1147"/>
      <c r="E1161" s="706" t="s">
        <v>694</v>
      </c>
      <c r="F1161" s="706"/>
      <c r="G1161" s="770" t="s">
        <v>695</v>
      </c>
      <c r="H1161" s="1133" t="s">
        <v>694</v>
      </c>
      <c r="I1161" s="1133"/>
      <c r="J1161" s="1133"/>
      <c r="K1161" s="1134" t="s">
        <v>695</v>
      </c>
      <c r="L1161" s="1134"/>
      <c r="M1161" s="1134"/>
      <c r="N1161" s="1134"/>
      <c r="P1161" s="1135" t="s">
        <v>694</v>
      </c>
      <c r="Q1161" s="1135"/>
      <c r="R1161" s="1135" t="s">
        <v>695</v>
      </c>
      <c r="S1161" s="1135"/>
      <c r="T1161" s="1132"/>
    </row>
    <row r="1162" spans="1:20">
      <c r="A1162" s="551" t="s">
        <v>793</v>
      </c>
      <c r="B1162" s="1136" t="s">
        <v>794</v>
      </c>
      <c r="C1162" s="1136"/>
      <c r="D1162" s="711">
        <v>1</v>
      </c>
      <c r="E1162" s="552">
        <v>0.78</v>
      </c>
      <c r="F1162" s="552"/>
      <c r="G1162" s="771">
        <v>0.22</v>
      </c>
      <c r="H1162" s="1137">
        <v>10.8371</v>
      </c>
      <c r="I1162" s="1137"/>
      <c r="J1162" s="1137"/>
      <c r="K1162" s="1138">
        <v>0.49630000000000002</v>
      </c>
      <c r="L1162" s="1138"/>
      <c r="M1162" s="1138"/>
      <c r="N1162" s="772">
        <f>D1162*(E1162*H1162+G1162*K1162)</f>
        <v>8.562123999999999</v>
      </c>
      <c r="P1162" s="1139">
        <v>10.8371</v>
      </c>
      <c r="Q1162" s="1139"/>
      <c r="R1162" s="1139">
        <v>0.49630000000000002</v>
      </c>
      <c r="S1162" s="1139"/>
      <c r="T1162" s="773">
        <f>D1162*(E1162*P1162+G1162*R1162)</f>
        <v>8.562123999999999</v>
      </c>
    </row>
    <row r="1163" spans="1:20">
      <c r="A1163" s="551" t="s">
        <v>675</v>
      </c>
      <c r="B1163" s="1136" t="s">
        <v>800</v>
      </c>
      <c r="C1163" s="1136"/>
      <c r="D1163" s="711">
        <v>1</v>
      </c>
      <c r="E1163" s="552">
        <v>0.78</v>
      </c>
      <c r="F1163" s="552"/>
      <c r="G1163" s="771">
        <v>0.22</v>
      </c>
      <c r="H1163" s="1137">
        <v>0.15179999999999999</v>
      </c>
      <c r="I1163" s="1137"/>
      <c r="J1163" s="1137"/>
      <c r="K1163" s="1138">
        <v>0.10390000000000001</v>
      </c>
      <c r="L1163" s="1138"/>
      <c r="M1163" s="1138"/>
      <c r="N1163" s="772">
        <f>D1163*(E1163*H1163+G1163*K1163)</f>
        <v>0.141262</v>
      </c>
      <c r="P1163" s="1139">
        <v>0.15179999999999999</v>
      </c>
      <c r="Q1163" s="1139"/>
      <c r="R1163" s="1139">
        <v>0.10390000000000001</v>
      </c>
      <c r="S1163" s="1139"/>
      <c r="T1163" s="773">
        <f>D1163*(E1163*P1163+G1163*R1163)</f>
        <v>0.141262</v>
      </c>
    </row>
    <row r="1164" spans="1:20">
      <c r="A1164" s="717"/>
      <c r="B1164" s="717"/>
      <c r="C1164" s="717"/>
      <c r="D1164" s="717"/>
      <c r="E1164" s="717"/>
      <c r="F1164" s="717"/>
      <c r="G1164" s="774"/>
      <c r="H1164" s="1156" t="s">
        <v>696</v>
      </c>
      <c r="I1164" s="1156"/>
      <c r="J1164" s="1156"/>
      <c r="K1164" s="1156"/>
      <c r="L1164" s="1156"/>
      <c r="M1164" s="1156"/>
      <c r="N1164" s="773">
        <f>SUM(N1162:N1163)</f>
        <v>8.7033859999999983</v>
      </c>
      <c r="P1164" s="1157" t="s">
        <v>696</v>
      </c>
      <c r="Q1164" s="1157"/>
      <c r="R1164" s="1157"/>
      <c r="S1164" s="1157"/>
      <c r="T1164" s="773">
        <f>SUM(T1162:T1163)</f>
        <v>8.7033859999999983</v>
      </c>
    </row>
    <row r="1165" spans="1:20" ht="16.5">
      <c r="A1165" s="1158" t="s">
        <v>178</v>
      </c>
      <c r="B1165" s="1158"/>
      <c r="C1165" s="1158"/>
      <c r="D1165" s="1158"/>
      <c r="E1165" s="1158"/>
      <c r="F1165" s="705"/>
      <c r="G1165" s="770" t="s">
        <v>697</v>
      </c>
      <c r="H1165" s="1133" t="s">
        <v>698</v>
      </c>
      <c r="I1165" s="1133"/>
      <c r="J1165" s="1133"/>
      <c r="K1165" s="1134" t="s">
        <v>699</v>
      </c>
      <c r="L1165" s="1134"/>
      <c r="M1165" s="1134"/>
      <c r="N1165" s="770" t="s">
        <v>693</v>
      </c>
      <c r="P1165" s="1135" t="s">
        <v>698</v>
      </c>
      <c r="Q1165" s="1135"/>
      <c r="R1165" s="1135" t="s">
        <v>699</v>
      </c>
      <c r="S1165" s="1135"/>
      <c r="T1165" s="775" t="s">
        <v>693</v>
      </c>
    </row>
    <row r="1166" spans="1:20">
      <c r="A1166" s="551" t="s">
        <v>762</v>
      </c>
      <c r="B1166" s="1151" t="s">
        <v>763</v>
      </c>
      <c r="C1166" s="1151"/>
      <c r="D1166" s="1151"/>
      <c r="E1166" s="1151"/>
      <c r="F1166" s="713"/>
      <c r="G1166" s="771" t="s">
        <v>702</v>
      </c>
      <c r="H1166" s="1152">
        <v>13</v>
      </c>
      <c r="I1166" s="1152"/>
      <c r="J1166" s="1152"/>
      <c r="K1166" s="1153">
        <v>24.789000000000001</v>
      </c>
      <c r="L1166" s="1153"/>
      <c r="M1166" s="1153"/>
      <c r="N1166" s="773">
        <f>H1166*K1166</f>
        <v>322.25700000000001</v>
      </c>
      <c r="P1166" s="1154">
        <v>13</v>
      </c>
      <c r="Q1166" s="1154"/>
      <c r="R1166" s="1155">
        <v>22.724799999999998</v>
      </c>
      <c r="S1166" s="1155"/>
      <c r="T1166" s="773">
        <f>P1166*R1166</f>
        <v>295.42239999999998</v>
      </c>
    </row>
    <row r="1167" spans="1:20">
      <c r="A1167" s="551" t="s">
        <v>764</v>
      </c>
      <c r="B1167" s="1151" t="s">
        <v>765</v>
      </c>
      <c r="C1167" s="1151"/>
      <c r="D1167" s="1151"/>
      <c r="E1167" s="1151"/>
      <c r="F1167" s="713"/>
      <c r="G1167" s="771" t="s">
        <v>702</v>
      </c>
      <c r="H1167" s="1152">
        <v>1</v>
      </c>
      <c r="I1167" s="1152"/>
      <c r="J1167" s="1152"/>
      <c r="K1167" s="1153">
        <v>33.427900000000001</v>
      </c>
      <c r="L1167" s="1153"/>
      <c r="M1167" s="1153"/>
      <c r="N1167" s="773">
        <f>H1167*K1167</f>
        <v>33.427900000000001</v>
      </c>
      <c r="P1167" s="1154">
        <v>1</v>
      </c>
      <c r="Q1167" s="1154"/>
      <c r="R1167" s="1155">
        <v>30.339400000000001</v>
      </c>
      <c r="S1167" s="1155"/>
      <c r="T1167" s="773">
        <f>P1167*R1167</f>
        <v>30.339400000000001</v>
      </c>
    </row>
    <row r="1168" spans="1:20">
      <c r="A1168" s="717"/>
      <c r="B1168" s="717"/>
      <c r="C1168" s="717"/>
      <c r="D1168" s="717"/>
      <c r="E1168" s="717"/>
      <c r="F1168" s="717"/>
      <c r="G1168" s="774"/>
      <c r="H1168" s="1156" t="s">
        <v>707</v>
      </c>
      <c r="I1168" s="1156"/>
      <c r="J1168" s="1156"/>
      <c r="K1168" s="1156"/>
      <c r="L1168" s="1156"/>
      <c r="M1168" s="1156"/>
      <c r="N1168" s="773">
        <f>SUM(N1166:N1167)</f>
        <v>355.68490000000003</v>
      </c>
      <c r="P1168" s="1157" t="s">
        <v>707</v>
      </c>
      <c r="Q1168" s="1157"/>
      <c r="R1168" s="1157"/>
      <c r="S1168" s="1157"/>
      <c r="T1168" s="773">
        <f>SUM(T1166:T1167)</f>
        <v>325.76179999999999</v>
      </c>
    </row>
    <row r="1169" spans="1:20">
      <c r="A1169" s="717"/>
      <c r="B1169" s="717"/>
      <c r="C1169" s="717"/>
      <c r="D1169" s="717"/>
      <c r="E1169" s="717"/>
      <c r="F1169" s="717"/>
      <c r="G1169" s="774"/>
      <c r="H1169" s="1156" t="s">
        <v>708</v>
      </c>
      <c r="I1169" s="1156"/>
      <c r="J1169" s="1156"/>
      <c r="K1169" s="1156"/>
      <c r="L1169" s="1156"/>
      <c r="M1169" s="1156"/>
      <c r="N1169" s="773">
        <f>SUM(N1164,N1168)</f>
        <v>364.38828600000005</v>
      </c>
      <c r="P1169" s="1157" t="s">
        <v>708</v>
      </c>
      <c r="Q1169" s="1157"/>
      <c r="R1169" s="1157"/>
      <c r="S1169" s="1157"/>
      <c r="T1169" s="773">
        <f>SUM(T1164,T1168)</f>
        <v>334.46518600000002</v>
      </c>
    </row>
    <row r="1170" spans="1:20">
      <c r="A1170" s="717"/>
      <c r="B1170" s="717"/>
      <c r="C1170" s="717"/>
      <c r="D1170" s="717"/>
      <c r="E1170" s="717"/>
      <c r="F1170" s="717"/>
      <c r="G1170" s="774"/>
      <c r="H1170" s="1156" t="s">
        <v>709</v>
      </c>
      <c r="I1170" s="1156"/>
      <c r="J1170" s="1156"/>
      <c r="K1170" s="1156"/>
      <c r="L1170" s="1156"/>
      <c r="M1170" s="1156"/>
      <c r="N1170" s="773">
        <v>1020.61</v>
      </c>
      <c r="P1170" s="1157" t="s">
        <v>709</v>
      </c>
      <c r="Q1170" s="1157"/>
      <c r="R1170" s="1157"/>
      <c r="S1170" s="1157"/>
      <c r="T1170" s="561">
        <v>1020.61</v>
      </c>
    </row>
    <row r="1171" spans="1:20">
      <c r="A1171" s="717"/>
      <c r="B1171" s="717"/>
      <c r="C1171" s="717"/>
      <c r="D1171" s="717"/>
      <c r="E1171" s="717"/>
      <c r="F1171" s="717"/>
      <c r="G1171" s="774"/>
      <c r="H1171" s="1156" t="s">
        <v>710</v>
      </c>
      <c r="I1171" s="1156"/>
      <c r="J1171" s="1156"/>
      <c r="K1171" s="1156"/>
      <c r="L1171" s="1156"/>
      <c r="M1171" s="1156"/>
      <c r="N1171" s="776">
        <f>N1169/N1170</f>
        <v>0.35702989976582639</v>
      </c>
      <c r="P1171" s="1157" t="s">
        <v>710</v>
      </c>
      <c r="Q1171" s="1157"/>
      <c r="R1171" s="1157"/>
      <c r="S1171" s="1157"/>
      <c r="T1171" s="776">
        <f>T1169/T1170</f>
        <v>0.32771106103212788</v>
      </c>
    </row>
    <row r="1172" spans="1:20" ht="16.5">
      <c r="A1172" s="1158" t="s">
        <v>711</v>
      </c>
      <c r="B1172" s="1158"/>
      <c r="C1172" s="1158"/>
      <c r="D1172" s="1158"/>
      <c r="E1172" s="1158"/>
      <c r="F1172" s="705"/>
      <c r="G1172" s="770" t="s">
        <v>697</v>
      </c>
      <c r="H1172" s="1133" t="s">
        <v>698</v>
      </c>
      <c r="I1172" s="1133"/>
      <c r="J1172" s="1133"/>
      <c r="K1172" s="1134" t="s">
        <v>712</v>
      </c>
      <c r="L1172" s="1134"/>
      <c r="M1172" s="1134"/>
      <c r="N1172" s="770" t="s">
        <v>713</v>
      </c>
      <c r="P1172" s="1135" t="s">
        <v>698</v>
      </c>
      <c r="Q1172" s="1135"/>
      <c r="R1172" s="1135" t="s">
        <v>712</v>
      </c>
      <c r="S1172" s="1135"/>
      <c r="T1172" s="775" t="s">
        <v>713</v>
      </c>
    </row>
    <row r="1173" spans="1:20">
      <c r="A1173" s="551" t="s">
        <v>511</v>
      </c>
      <c r="B1173" s="1136" t="s">
        <v>512</v>
      </c>
      <c r="C1173" s="1136"/>
      <c r="D1173" s="1136"/>
      <c r="E1173" s="1136"/>
      <c r="F1173" s="710"/>
      <c r="G1173" s="771" t="s">
        <v>508</v>
      </c>
      <c r="H1173" s="1152">
        <v>1.05</v>
      </c>
      <c r="I1173" s="1152"/>
      <c r="J1173" s="1152"/>
      <c r="K1173" s="1180">
        <v>10.103300000000001</v>
      </c>
      <c r="L1173" s="1180"/>
      <c r="M1173" s="1180"/>
      <c r="N1173" s="773">
        <f>H1173*K1173</f>
        <v>10.608465000000001</v>
      </c>
      <c r="P1173" s="1154">
        <v>1.05</v>
      </c>
      <c r="Q1173" s="1154"/>
      <c r="R1173" s="1162">
        <f>K1173</f>
        <v>10.103300000000001</v>
      </c>
      <c r="S1173" s="1162"/>
      <c r="T1173" s="773">
        <f>P1173*R1173</f>
        <v>10.608465000000001</v>
      </c>
    </row>
    <row r="1174" spans="1:20">
      <c r="A1174" s="551" t="s">
        <v>598</v>
      </c>
      <c r="B1174" s="1136" t="s">
        <v>599</v>
      </c>
      <c r="C1174" s="1136"/>
      <c r="D1174" s="1136"/>
      <c r="E1174" s="1136"/>
      <c r="F1174" s="710"/>
      <c r="G1174" s="771" t="s">
        <v>515</v>
      </c>
      <c r="H1174" s="1152">
        <v>4.6999999999999999E-4</v>
      </c>
      <c r="I1174" s="1152"/>
      <c r="J1174" s="1152"/>
      <c r="K1174" s="1180">
        <v>17.879100000000001</v>
      </c>
      <c r="L1174" s="1180"/>
      <c r="M1174" s="1180"/>
      <c r="N1174" s="773">
        <f>H1174*K1174</f>
        <v>8.4031769999999995E-3</v>
      </c>
      <c r="P1174" s="1154">
        <v>4.6999999999999999E-4</v>
      </c>
      <c r="Q1174" s="1154"/>
      <c r="R1174" s="1162">
        <f>K1174</f>
        <v>17.879100000000001</v>
      </c>
      <c r="S1174" s="1162"/>
      <c r="T1174" s="773">
        <f>P1174*R1174</f>
        <v>8.4031769999999995E-3</v>
      </c>
    </row>
    <row r="1175" spans="1:20">
      <c r="A1175" s="717"/>
      <c r="B1175" s="717"/>
      <c r="C1175" s="717"/>
      <c r="D1175" s="717"/>
      <c r="E1175" s="717"/>
      <c r="F1175" s="717"/>
      <c r="G1175" s="774"/>
      <c r="H1175" s="1156" t="s">
        <v>714</v>
      </c>
      <c r="I1175" s="1156"/>
      <c r="J1175" s="1156"/>
      <c r="K1175" s="1156"/>
      <c r="L1175" s="1156"/>
      <c r="M1175" s="1156"/>
      <c r="N1175" s="776">
        <f>SUM(N1173:N1174)</f>
        <v>10.616868177000001</v>
      </c>
      <c r="P1175" s="1157" t="s">
        <v>714</v>
      </c>
      <c r="Q1175" s="1157"/>
      <c r="R1175" s="1157"/>
      <c r="S1175" s="1157"/>
      <c r="T1175" s="776">
        <f>SUM(T1173:T1174)</f>
        <v>10.616868177000001</v>
      </c>
    </row>
    <row r="1176" spans="1:20" ht="16.5">
      <c r="A1176" s="1158" t="s">
        <v>642</v>
      </c>
      <c r="B1176" s="1158"/>
      <c r="C1176" s="1158"/>
      <c r="D1176" s="1158"/>
      <c r="E1176" s="1158"/>
      <c r="F1176" s="705"/>
      <c r="G1176" s="770" t="s">
        <v>697</v>
      </c>
      <c r="H1176" s="1133" t="s">
        <v>698</v>
      </c>
      <c r="I1176" s="1133"/>
      <c r="J1176" s="1133"/>
      <c r="K1176" s="1134" t="s">
        <v>715</v>
      </c>
      <c r="L1176" s="1134"/>
      <c r="M1176" s="1134"/>
      <c r="N1176" s="770" t="s">
        <v>713</v>
      </c>
      <c r="P1176" s="1135" t="s">
        <v>698</v>
      </c>
      <c r="Q1176" s="1135"/>
      <c r="R1176" s="1135" t="s">
        <v>715</v>
      </c>
      <c r="S1176" s="1135"/>
      <c r="T1176" s="775" t="s">
        <v>713</v>
      </c>
    </row>
    <row r="1177" spans="1:20">
      <c r="A1177" s="551" t="s">
        <v>801</v>
      </c>
      <c r="B1177" s="1136" t="s">
        <v>802</v>
      </c>
      <c r="C1177" s="1136"/>
      <c r="D1177" s="1136"/>
      <c r="E1177" s="1136"/>
      <c r="F1177" s="710"/>
      <c r="G1177" s="771" t="s">
        <v>508</v>
      </c>
      <c r="H1177" s="1246">
        <v>1.8799999999999999E-3</v>
      </c>
      <c r="I1177" s="1247"/>
      <c r="J1177" s="1248"/>
      <c r="K1177" s="1164">
        <v>9.8472202562241531</v>
      </c>
      <c r="L1177" s="1165"/>
      <c r="M1177" s="1166"/>
      <c r="N1177" s="778">
        <f>H1177*K1177</f>
        <v>1.8512774081701409E-2</v>
      </c>
      <c r="O1177" s="547"/>
      <c r="P1177" s="1167">
        <f>H1177</f>
        <v>1.8799999999999999E-3</v>
      </c>
      <c r="Q1177" s="1167"/>
      <c r="R1177" s="1168">
        <v>9.9605951191733446</v>
      </c>
      <c r="S1177" s="1168"/>
      <c r="T1177" s="778">
        <f>P1177*R1177</f>
        <v>1.8725918824045888E-2</v>
      </c>
    </row>
    <row r="1178" spans="1:20">
      <c r="A1178" s="717"/>
      <c r="B1178" s="717"/>
      <c r="C1178" s="717"/>
      <c r="D1178" s="717"/>
      <c r="E1178" s="717"/>
      <c r="F1178" s="717"/>
      <c r="G1178" s="774"/>
      <c r="H1178" s="1156" t="s">
        <v>719</v>
      </c>
      <c r="I1178" s="1156"/>
      <c r="J1178" s="1156"/>
      <c r="K1178" s="1156"/>
      <c r="L1178" s="1156"/>
      <c r="M1178" s="1156"/>
      <c r="N1178" s="776">
        <f>N1177</f>
        <v>1.8512774081701409E-2</v>
      </c>
      <c r="P1178" s="1157" t="s">
        <v>719</v>
      </c>
      <c r="Q1178" s="1157"/>
      <c r="R1178" s="1157"/>
      <c r="S1178" s="1157"/>
      <c r="T1178" s="776">
        <f>T1177</f>
        <v>1.8725918824045888E-2</v>
      </c>
    </row>
    <row r="1179" spans="1:20" ht="16.5">
      <c r="A1179" s="1158" t="s">
        <v>720</v>
      </c>
      <c r="B1179" s="1158"/>
      <c r="C1179" s="1158"/>
      <c r="D1179" s="706" t="s">
        <v>6</v>
      </c>
      <c r="E1179" s="1133" t="s">
        <v>721</v>
      </c>
      <c r="F1179" s="1133"/>
      <c r="G1179" s="1133"/>
      <c r="H1179" s="1133" t="s">
        <v>698</v>
      </c>
      <c r="I1179" s="1133"/>
      <c r="J1179" s="1133"/>
      <c r="K1179" s="1134" t="s">
        <v>715</v>
      </c>
      <c r="L1179" s="1134"/>
      <c r="M1179" s="1134"/>
      <c r="N1179" s="770" t="s">
        <v>713</v>
      </c>
      <c r="P1179" s="1135" t="s">
        <v>698</v>
      </c>
      <c r="Q1179" s="1135"/>
      <c r="R1179" s="1135" t="s">
        <v>715</v>
      </c>
      <c r="S1179" s="1135"/>
      <c r="T1179" s="775" t="s">
        <v>713</v>
      </c>
    </row>
    <row r="1180" spans="1:20">
      <c r="A1180" s="708" t="s">
        <v>511</v>
      </c>
      <c r="B1180" s="1169" t="s">
        <v>803</v>
      </c>
      <c r="C1180" s="1169"/>
      <c r="D1180" s="708" t="s">
        <v>621</v>
      </c>
      <c r="E1180" s="1170" t="s">
        <v>804</v>
      </c>
      <c r="F1180" s="1170"/>
      <c r="G1180" s="1170"/>
      <c r="H1180" s="1171">
        <v>1.0499999999999999E-3</v>
      </c>
      <c r="I1180" s="1171"/>
      <c r="J1180" s="1171"/>
      <c r="K1180" s="1172">
        <v>21.22</v>
      </c>
      <c r="L1180" s="1173"/>
      <c r="M1180" s="1173"/>
      <c r="N1180" s="779">
        <f t="shared" ref="N1180" si="265">K1180*H1180</f>
        <v>2.2280999999999999E-2</v>
      </c>
      <c r="P1180" s="1174">
        <f t="shared" ref="P1180" si="266">H1180</f>
        <v>1.0499999999999999E-3</v>
      </c>
      <c r="Q1180" s="1174"/>
      <c r="R1180" s="1175">
        <v>20.72</v>
      </c>
      <c r="S1180" s="1175"/>
      <c r="T1180" s="780">
        <f t="shared" ref="T1180" si="267">P1180*R1180</f>
        <v>2.1755999999999998E-2</v>
      </c>
    </row>
    <row r="1181" spans="1:20">
      <c r="A1181" s="717"/>
      <c r="B1181" s="717"/>
      <c r="C1181" s="717"/>
      <c r="D1181" s="717"/>
      <c r="E1181" s="717"/>
      <c r="F1181" s="717"/>
      <c r="G1181" s="774"/>
      <c r="H1181" s="1156" t="s">
        <v>726</v>
      </c>
      <c r="I1181" s="1156"/>
      <c r="J1181" s="1156"/>
      <c r="K1181" s="1156"/>
      <c r="L1181" s="1156"/>
      <c r="M1181" s="1156"/>
      <c r="N1181" s="776">
        <f>N1180</f>
        <v>2.2280999999999999E-2</v>
      </c>
      <c r="P1181" s="1157" t="s">
        <v>726</v>
      </c>
      <c r="Q1181" s="1157"/>
      <c r="R1181" s="1157"/>
      <c r="S1181" s="1157"/>
      <c r="T1181" s="777">
        <f>T1180</f>
        <v>2.1755999999999998E-2</v>
      </c>
    </row>
    <row r="1182" spans="1:20">
      <c r="A1182" s="1158" t="s">
        <v>727</v>
      </c>
      <c r="B1182" s="1158"/>
      <c r="C1182" s="1133" t="s">
        <v>728</v>
      </c>
      <c r="D1182" s="1133" t="s">
        <v>45</v>
      </c>
      <c r="E1182" s="1133" t="s">
        <v>44</v>
      </c>
      <c r="F1182" s="1133"/>
      <c r="G1182" s="1133"/>
      <c r="H1182" s="1133" t="s">
        <v>43</v>
      </c>
      <c r="I1182" s="1133"/>
      <c r="J1182" s="1133"/>
      <c r="K1182" s="1134" t="s">
        <v>141</v>
      </c>
      <c r="L1182" s="1134"/>
      <c r="M1182" s="1134"/>
      <c r="N1182" s="1134" t="s">
        <v>713</v>
      </c>
      <c r="P1182" s="1135" t="s">
        <v>43</v>
      </c>
      <c r="Q1182" s="1135"/>
      <c r="R1182" s="1135" t="s">
        <v>141</v>
      </c>
      <c r="S1182" s="1135"/>
      <c r="T1182" s="1132" t="s">
        <v>713</v>
      </c>
    </row>
    <row r="1183" spans="1:20" ht="16.5">
      <c r="A1183" s="1158"/>
      <c r="B1183" s="1158"/>
      <c r="C1183" s="1133"/>
      <c r="D1183" s="1133"/>
      <c r="E1183" s="706" t="s">
        <v>112</v>
      </c>
      <c r="F1183" s="706" t="s">
        <v>972</v>
      </c>
      <c r="G1183" s="770" t="s">
        <v>729</v>
      </c>
      <c r="H1183" s="706" t="s">
        <v>112</v>
      </c>
      <c r="I1183" s="706" t="s">
        <v>972</v>
      </c>
      <c r="J1183" s="770" t="s">
        <v>729</v>
      </c>
      <c r="K1183" s="770" t="s">
        <v>112</v>
      </c>
      <c r="L1183" s="770" t="s">
        <v>972</v>
      </c>
      <c r="M1183" s="770" t="s">
        <v>729</v>
      </c>
      <c r="N1183" s="1134"/>
      <c r="P1183" s="704" t="s">
        <v>112</v>
      </c>
      <c r="Q1183" s="775" t="s">
        <v>729</v>
      </c>
      <c r="R1183" s="704" t="s">
        <v>112</v>
      </c>
      <c r="S1183" s="775" t="s">
        <v>729</v>
      </c>
      <c r="T1183" s="1132"/>
    </row>
    <row r="1184" spans="1:20" ht="24.75">
      <c r="A1184" s="708" t="s">
        <v>511</v>
      </c>
      <c r="B1184" s="707" t="s">
        <v>803</v>
      </c>
      <c r="C1184" s="708" t="s">
        <v>227</v>
      </c>
      <c r="D1184" s="709">
        <v>1.0499999999999999E-3</v>
      </c>
      <c r="E1184" s="553">
        <v>0</v>
      </c>
      <c r="F1184" s="606" t="s">
        <v>942</v>
      </c>
      <c r="G1184" s="781">
        <v>2.14</v>
      </c>
      <c r="H1184" s="553">
        <v>20.3</v>
      </c>
      <c r="I1184" s="607" t="s">
        <v>943</v>
      </c>
      <c r="J1184" s="781">
        <v>1.71</v>
      </c>
      <c r="K1184" s="782">
        <v>522</v>
      </c>
      <c r="L1184" s="783" t="s">
        <v>944</v>
      </c>
      <c r="M1184" s="781">
        <v>1.38</v>
      </c>
      <c r="N1184" s="782">
        <f t="shared" ref="N1184" si="268">$D1184*(H1184*J1184+K1184*M1184)</f>
        <v>0.79282664999999986</v>
      </c>
      <c r="P1184" s="554">
        <f t="shared" ref="P1184" si="269">H1184</f>
        <v>20.3</v>
      </c>
      <c r="Q1184" s="781">
        <v>0.83</v>
      </c>
      <c r="R1184" s="554">
        <f t="shared" ref="R1184" si="270">K1184</f>
        <v>522</v>
      </c>
      <c r="S1184" s="781">
        <v>2.1</v>
      </c>
      <c r="T1184" s="782">
        <f t="shared" ref="T1184" si="271">$D1184*(P1184*Q1184+R1184*S1184)</f>
        <v>1.1687014499999999</v>
      </c>
    </row>
    <row r="1185" spans="1:35">
      <c r="A1185" s="717"/>
      <c r="B1185" s="717"/>
      <c r="C1185" s="717"/>
      <c r="D1185" s="717"/>
      <c r="E1185" s="717"/>
      <c r="F1185" s="717"/>
      <c r="G1185" s="774"/>
      <c r="H1185" s="1156" t="s">
        <v>730</v>
      </c>
      <c r="I1185" s="1156"/>
      <c r="J1185" s="1156"/>
      <c r="K1185" s="1156"/>
      <c r="L1185" s="1156"/>
      <c r="M1185" s="1156"/>
      <c r="N1185" s="776">
        <f>N1184</f>
        <v>0.79282664999999986</v>
      </c>
      <c r="P1185" s="1157" t="s">
        <v>730</v>
      </c>
      <c r="Q1185" s="1157"/>
      <c r="R1185" s="1157"/>
      <c r="S1185" s="1157"/>
      <c r="T1185" s="776">
        <f>T1184</f>
        <v>1.1687014499999999</v>
      </c>
    </row>
    <row r="1186" spans="1:35">
      <c r="A1186" s="717"/>
      <c r="B1186" s="717"/>
      <c r="C1186" s="717"/>
      <c r="D1186" s="717"/>
      <c r="E1186" s="717"/>
      <c r="F1186" s="717"/>
      <c r="G1186" s="774"/>
      <c r="H1186" s="1156" t="s">
        <v>731</v>
      </c>
      <c r="I1186" s="1156"/>
      <c r="J1186" s="1156"/>
      <c r="K1186" s="1156"/>
      <c r="L1186" s="1156"/>
      <c r="M1186" s="1156"/>
      <c r="N1186" s="773">
        <f>SUM(N1171,N1175,N1178,N1181,N1185)</f>
        <v>11.807518500847529</v>
      </c>
      <c r="P1186" s="1157" t="s">
        <v>731</v>
      </c>
      <c r="Q1186" s="1157"/>
      <c r="R1186" s="1157"/>
      <c r="S1186" s="1157"/>
      <c r="T1186" s="773">
        <f>SUM(T1171,T1175,T1178,T1181,T1185)</f>
        <v>12.153762606856175</v>
      </c>
    </row>
    <row r="1187" spans="1:35">
      <c r="A1187" s="717"/>
      <c r="B1187" s="717"/>
      <c r="C1187" s="717"/>
      <c r="D1187" s="717"/>
      <c r="E1187" s="717"/>
      <c r="F1187" s="717"/>
      <c r="G1187" s="774"/>
      <c r="H1187" s="1156" t="s">
        <v>732</v>
      </c>
      <c r="I1187" s="1156"/>
      <c r="J1187" s="1156"/>
      <c r="K1187" s="1156"/>
      <c r="L1187" s="1156"/>
      <c r="M1187" s="1156"/>
      <c r="N1187" s="776">
        <f>N1186</f>
        <v>11.807518500847529</v>
      </c>
      <c r="P1187" s="1157" t="s">
        <v>732</v>
      </c>
      <c r="Q1187" s="1157"/>
      <c r="R1187" s="1157"/>
      <c r="S1187" s="1157"/>
      <c r="T1187" s="776">
        <f>T1186</f>
        <v>12.153762606856175</v>
      </c>
    </row>
    <row r="1188" spans="1:35" ht="15.75" thickBot="1">
      <c r="A1188" s="717"/>
      <c r="B1188" s="717"/>
      <c r="C1188" s="717"/>
      <c r="D1188" s="717"/>
      <c r="E1188" s="717"/>
      <c r="F1188" s="717"/>
      <c r="G1188" s="774"/>
      <c r="H1188" s="1176"/>
      <c r="I1188" s="1176"/>
      <c r="J1188" s="1176"/>
      <c r="K1188" s="1176"/>
      <c r="L1188" s="1176"/>
      <c r="M1188" s="1176"/>
      <c r="N1188" s="1176"/>
      <c r="P1188" s="1177"/>
      <c r="Q1188" s="1177"/>
      <c r="R1188" s="1177"/>
      <c r="S1188" s="1177"/>
      <c r="T1188" s="1177"/>
    </row>
    <row r="1189" spans="1:35" ht="15.75" customHeight="1" thickBot="1">
      <c r="A1189" s="604">
        <v>4507758</v>
      </c>
      <c r="B1189" s="1142" t="s">
        <v>976</v>
      </c>
      <c r="C1189" s="1143"/>
      <c r="D1189" s="1143"/>
      <c r="E1189" s="1143"/>
      <c r="F1189" s="1143"/>
      <c r="G1189" s="1143"/>
      <c r="H1189" s="1143"/>
      <c r="I1189" s="1143"/>
      <c r="J1189" s="1143"/>
      <c r="K1189" s="1143"/>
      <c r="L1189" s="1143"/>
      <c r="M1189" s="1143"/>
      <c r="N1189" s="1143"/>
      <c r="O1189" s="605"/>
      <c r="P1189" s="605"/>
      <c r="Q1189" s="768"/>
      <c r="R1189" s="605"/>
      <c r="S1189" s="768"/>
      <c r="T1189" s="769"/>
      <c r="AI1189">
        <f t="shared" ref="AI1189" si="272">N1189</f>
        <v>0</v>
      </c>
    </row>
    <row r="1190" spans="1:35">
      <c r="A1190" s="1144" t="s">
        <v>690</v>
      </c>
      <c r="B1190" s="1144"/>
      <c r="C1190" s="1144"/>
      <c r="D1190" s="1146" t="s">
        <v>14</v>
      </c>
      <c r="E1190" s="1148" t="s">
        <v>691</v>
      </c>
      <c r="F1190" s="1148"/>
      <c r="G1190" s="1148"/>
      <c r="H1190" s="1148" t="s">
        <v>692</v>
      </c>
      <c r="I1190" s="1148"/>
      <c r="J1190" s="1148"/>
      <c r="K1190" s="1148"/>
      <c r="L1190" s="1148"/>
      <c r="M1190" s="1148"/>
      <c r="N1190" s="1149" t="s">
        <v>693</v>
      </c>
      <c r="P1190" s="1150" t="s">
        <v>692</v>
      </c>
      <c r="Q1190" s="1150"/>
      <c r="R1190" s="1150"/>
      <c r="S1190" s="1150"/>
      <c r="T1190" s="1131" t="s">
        <v>693</v>
      </c>
      <c r="AI1190" t="e">
        <f>#REF!</f>
        <v>#REF!</v>
      </c>
    </row>
    <row r="1191" spans="1:35">
      <c r="A1191" s="1145"/>
      <c r="B1191" s="1145"/>
      <c r="C1191" s="1145"/>
      <c r="D1191" s="1147"/>
      <c r="E1191" s="706" t="s">
        <v>694</v>
      </c>
      <c r="F1191" s="706"/>
      <c r="G1191" s="770" t="s">
        <v>695</v>
      </c>
      <c r="H1191" s="1133" t="s">
        <v>694</v>
      </c>
      <c r="I1191" s="1133"/>
      <c r="J1191" s="1133"/>
      <c r="K1191" s="1134" t="s">
        <v>695</v>
      </c>
      <c r="L1191" s="1134"/>
      <c r="M1191" s="1134"/>
      <c r="N1191" s="1134"/>
      <c r="P1191" s="1135" t="s">
        <v>694</v>
      </c>
      <c r="Q1191" s="1135"/>
      <c r="R1191" s="1135" t="s">
        <v>695</v>
      </c>
      <c r="S1191" s="1135"/>
      <c r="T1191" s="1132"/>
    </row>
    <row r="1192" spans="1:35">
      <c r="A1192" s="551" t="s">
        <v>679</v>
      </c>
      <c r="B1192" s="1136" t="s">
        <v>805</v>
      </c>
      <c r="C1192" s="1136"/>
      <c r="D1192" s="711">
        <v>1</v>
      </c>
      <c r="E1192" s="552">
        <v>1</v>
      </c>
      <c r="F1192" s="552"/>
      <c r="G1192" s="771">
        <v>0</v>
      </c>
      <c r="H1192" s="1137">
        <v>55.559399999999997</v>
      </c>
      <c r="I1192" s="1137"/>
      <c r="J1192" s="1137"/>
      <c r="K1192" s="1138">
        <v>52.582299999999996</v>
      </c>
      <c r="L1192" s="1138"/>
      <c r="M1192" s="1138"/>
      <c r="N1192" s="772">
        <f>D1192*(E1192*H1192+G1192*K1192)</f>
        <v>55.559399999999997</v>
      </c>
      <c r="P1192" s="1139">
        <v>50.609699999999997</v>
      </c>
      <c r="Q1192" s="1139"/>
      <c r="R1192" s="1139">
        <v>47.632599999999996</v>
      </c>
      <c r="S1192" s="1139"/>
      <c r="T1192" s="773">
        <f>D1192*(E1192*P1192+G1192*R1192)</f>
        <v>50.609699999999997</v>
      </c>
    </row>
    <row r="1193" spans="1:35">
      <c r="A1193" s="551" t="s">
        <v>653</v>
      </c>
      <c r="B1193" s="1136" t="s">
        <v>768</v>
      </c>
      <c r="C1193" s="1136"/>
      <c r="D1193" s="711">
        <v>1</v>
      </c>
      <c r="E1193" s="552">
        <v>1</v>
      </c>
      <c r="F1193" s="552"/>
      <c r="G1193" s="771">
        <v>0</v>
      </c>
      <c r="H1193" s="1137">
        <v>18.656700000000001</v>
      </c>
      <c r="I1193" s="1137"/>
      <c r="J1193" s="1137"/>
      <c r="K1193" s="1138">
        <v>4.6837</v>
      </c>
      <c r="L1193" s="1138"/>
      <c r="M1193" s="1138"/>
      <c r="N1193" s="772">
        <f>D1193*(E1193*H1193+G1193*K1193)</f>
        <v>18.656700000000001</v>
      </c>
      <c r="P1193" s="1139">
        <v>18.656700000000001</v>
      </c>
      <c r="Q1193" s="1139"/>
      <c r="R1193" s="1139">
        <v>4.6837</v>
      </c>
      <c r="S1193" s="1139"/>
      <c r="T1193" s="773">
        <f>D1193*(E1193*P1193+G1193*R1193)</f>
        <v>18.656700000000001</v>
      </c>
    </row>
    <row r="1194" spans="1:35">
      <c r="A1194" s="551" t="s">
        <v>680</v>
      </c>
      <c r="B1194" s="1136" t="s">
        <v>681</v>
      </c>
      <c r="C1194" s="1136"/>
      <c r="D1194" s="711">
        <v>1</v>
      </c>
      <c r="E1194" s="552">
        <v>1</v>
      </c>
      <c r="F1194" s="552"/>
      <c r="G1194" s="771">
        <v>0</v>
      </c>
      <c r="H1194" s="1137">
        <v>0.65880000000000005</v>
      </c>
      <c r="I1194" s="1137"/>
      <c r="J1194" s="1137"/>
      <c r="K1194" s="1138">
        <v>0.45789999999999997</v>
      </c>
      <c r="L1194" s="1138"/>
      <c r="M1194" s="1138"/>
      <c r="N1194" s="772">
        <f>D1194*(E1194*H1194+G1194*K1194)</f>
        <v>0.65880000000000005</v>
      </c>
      <c r="P1194" s="1139">
        <v>0.65880000000000005</v>
      </c>
      <c r="Q1194" s="1139"/>
      <c r="R1194" s="1139">
        <v>0.45789999999999997</v>
      </c>
      <c r="S1194" s="1139"/>
      <c r="T1194" s="773">
        <f>D1194*(E1194*P1194+G1194*R1194)</f>
        <v>0.65880000000000005</v>
      </c>
    </row>
    <row r="1195" spans="1:35">
      <c r="A1195" s="717"/>
      <c r="B1195" s="717"/>
      <c r="C1195" s="717"/>
      <c r="D1195" s="717"/>
      <c r="E1195" s="717"/>
      <c r="F1195" s="717"/>
      <c r="G1195" s="774"/>
      <c r="H1195" s="1156" t="s">
        <v>696</v>
      </c>
      <c r="I1195" s="1156"/>
      <c r="J1195" s="1156"/>
      <c r="K1195" s="1156"/>
      <c r="L1195" s="1156"/>
      <c r="M1195" s="1156"/>
      <c r="N1195" s="773">
        <f>SUM(N1192:N1194)</f>
        <v>74.874899999999997</v>
      </c>
      <c r="P1195" s="1157" t="s">
        <v>696</v>
      </c>
      <c r="Q1195" s="1157"/>
      <c r="R1195" s="1157"/>
      <c r="S1195" s="1157"/>
      <c r="T1195" s="773">
        <f>SUM(T1192:T1194)</f>
        <v>69.925200000000004</v>
      </c>
    </row>
    <row r="1196" spans="1:35" ht="16.5">
      <c r="A1196" s="1158" t="s">
        <v>178</v>
      </c>
      <c r="B1196" s="1158"/>
      <c r="C1196" s="1158"/>
      <c r="D1196" s="1158"/>
      <c r="E1196" s="1158"/>
      <c r="F1196" s="705"/>
      <c r="G1196" s="770" t="s">
        <v>697</v>
      </c>
      <c r="H1196" s="1133" t="s">
        <v>698</v>
      </c>
      <c r="I1196" s="1133"/>
      <c r="J1196" s="1133"/>
      <c r="K1196" s="1134" t="s">
        <v>699</v>
      </c>
      <c r="L1196" s="1134"/>
      <c r="M1196" s="1134"/>
      <c r="N1196" s="770" t="s">
        <v>693</v>
      </c>
      <c r="P1196" s="1135" t="s">
        <v>698</v>
      </c>
      <c r="Q1196" s="1135"/>
      <c r="R1196" s="1135" t="s">
        <v>699</v>
      </c>
      <c r="S1196" s="1135"/>
      <c r="T1196" s="775" t="s">
        <v>693</v>
      </c>
    </row>
    <row r="1197" spans="1:35">
      <c r="A1197" s="551" t="s">
        <v>762</v>
      </c>
      <c r="B1197" s="1151" t="s">
        <v>763</v>
      </c>
      <c r="C1197" s="1151"/>
      <c r="D1197" s="1151"/>
      <c r="E1197" s="1151"/>
      <c r="F1197" s="713"/>
      <c r="G1197" s="771" t="s">
        <v>702</v>
      </c>
      <c r="H1197" s="1152">
        <v>3</v>
      </c>
      <c r="I1197" s="1152"/>
      <c r="J1197" s="1152"/>
      <c r="K1197" s="1153">
        <v>24.789000000000001</v>
      </c>
      <c r="L1197" s="1153"/>
      <c r="M1197" s="1153"/>
      <c r="N1197" s="773">
        <f>H1197*K1197</f>
        <v>74.367000000000004</v>
      </c>
      <c r="P1197" s="1154">
        <v>3</v>
      </c>
      <c r="Q1197" s="1154"/>
      <c r="R1197" s="1155">
        <v>22.724799999999998</v>
      </c>
      <c r="S1197" s="1155"/>
      <c r="T1197" s="773">
        <f>P1197*R1197</f>
        <v>68.174399999999991</v>
      </c>
    </row>
    <row r="1198" spans="1:35">
      <c r="A1198" s="551" t="s">
        <v>764</v>
      </c>
      <c r="B1198" s="1151" t="s">
        <v>765</v>
      </c>
      <c r="C1198" s="1151"/>
      <c r="D1198" s="1151"/>
      <c r="E1198" s="1151"/>
      <c r="F1198" s="713"/>
      <c r="G1198" s="771" t="s">
        <v>702</v>
      </c>
      <c r="H1198" s="1152">
        <v>1</v>
      </c>
      <c r="I1198" s="1152"/>
      <c r="J1198" s="1152"/>
      <c r="K1198" s="1153">
        <v>33.427900000000001</v>
      </c>
      <c r="L1198" s="1153"/>
      <c r="M1198" s="1153"/>
      <c r="N1198" s="773">
        <f>H1198*K1198</f>
        <v>33.427900000000001</v>
      </c>
      <c r="P1198" s="1154">
        <v>1</v>
      </c>
      <c r="Q1198" s="1154"/>
      <c r="R1198" s="1155">
        <v>30.339400000000001</v>
      </c>
      <c r="S1198" s="1155"/>
      <c r="T1198" s="773">
        <f>P1198*R1198</f>
        <v>30.339400000000001</v>
      </c>
    </row>
    <row r="1199" spans="1:35">
      <c r="A1199" s="717"/>
      <c r="B1199" s="717"/>
      <c r="C1199" s="717"/>
      <c r="D1199" s="717"/>
      <c r="E1199" s="717"/>
      <c r="F1199" s="717"/>
      <c r="G1199" s="774"/>
      <c r="H1199" s="1156" t="s">
        <v>707</v>
      </c>
      <c r="I1199" s="1156"/>
      <c r="J1199" s="1156"/>
      <c r="K1199" s="1156"/>
      <c r="L1199" s="1156"/>
      <c r="M1199" s="1156"/>
      <c r="N1199" s="773">
        <f>SUM(N1197:N1198)</f>
        <v>107.79490000000001</v>
      </c>
      <c r="P1199" s="1157" t="s">
        <v>707</v>
      </c>
      <c r="Q1199" s="1157"/>
      <c r="R1199" s="1157"/>
      <c r="S1199" s="1157"/>
      <c r="T1199" s="773">
        <f>SUM(T1197:T1198)</f>
        <v>98.513799999999989</v>
      </c>
    </row>
    <row r="1200" spans="1:35">
      <c r="A1200" s="717"/>
      <c r="B1200" s="717"/>
      <c r="C1200" s="717"/>
      <c r="D1200" s="717"/>
      <c r="E1200" s="717"/>
      <c r="F1200" s="717"/>
      <c r="G1200" s="774"/>
      <c r="H1200" s="1156" t="s">
        <v>708</v>
      </c>
      <c r="I1200" s="1156"/>
      <c r="J1200" s="1156"/>
      <c r="K1200" s="1156"/>
      <c r="L1200" s="1156"/>
      <c r="M1200" s="1156"/>
      <c r="N1200" s="773">
        <f>SUM(N1195,N1199)</f>
        <v>182.66980000000001</v>
      </c>
      <c r="P1200" s="1157" t="s">
        <v>708</v>
      </c>
      <c r="Q1200" s="1157"/>
      <c r="R1200" s="1157"/>
      <c r="S1200" s="1157"/>
      <c r="T1200" s="773">
        <f>SUM(T1195,T1199)</f>
        <v>168.43899999999999</v>
      </c>
    </row>
    <row r="1201" spans="1:20">
      <c r="A1201" s="717"/>
      <c r="B1201" s="717"/>
      <c r="C1201" s="717"/>
      <c r="D1201" s="717"/>
      <c r="E1201" s="717"/>
      <c r="F1201" s="717"/>
      <c r="G1201" s="774"/>
      <c r="H1201" s="1156" t="s">
        <v>709</v>
      </c>
      <c r="I1201" s="1156"/>
      <c r="J1201" s="1156"/>
      <c r="K1201" s="1156"/>
      <c r="L1201" s="1156"/>
      <c r="M1201" s="1156"/>
      <c r="N1201" s="773">
        <v>3.984</v>
      </c>
      <c r="P1201" s="1157" t="s">
        <v>709</v>
      </c>
      <c r="Q1201" s="1157"/>
      <c r="R1201" s="1157"/>
      <c r="S1201" s="1157"/>
      <c r="T1201" s="561">
        <v>3.984</v>
      </c>
    </row>
    <row r="1202" spans="1:20">
      <c r="A1202" s="717"/>
      <c r="B1202" s="717"/>
      <c r="C1202" s="717"/>
      <c r="D1202" s="717"/>
      <c r="E1202" s="717"/>
      <c r="F1202" s="717"/>
      <c r="G1202" s="774"/>
      <c r="H1202" s="1156" t="s">
        <v>710</v>
      </c>
      <c r="I1202" s="1156"/>
      <c r="J1202" s="1156"/>
      <c r="K1202" s="1156"/>
      <c r="L1202" s="1156"/>
      <c r="M1202" s="1156"/>
      <c r="N1202" s="776">
        <f>N1200/N1201</f>
        <v>45.850853413654619</v>
      </c>
      <c r="P1202" s="1157" t="s">
        <v>710</v>
      </c>
      <c r="Q1202" s="1157"/>
      <c r="R1202" s="1157"/>
      <c r="S1202" s="1157"/>
      <c r="T1202" s="776">
        <f>T1200/T1201</f>
        <v>42.278865461847388</v>
      </c>
    </row>
    <row r="1203" spans="1:20" ht="16.5">
      <c r="A1203" s="1158" t="s">
        <v>711</v>
      </c>
      <c r="B1203" s="1158"/>
      <c r="C1203" s="1158"/>
      <c r="D1203" s="1158"/>
      <c r="E1203" s="1158"/>
      <c r="F1203" s="705"/>
      <c r="G1203" s="770" t="s">
        <v>697</v>
      </c>
      <c r="H1203" s="1133" t="s">
        <v>698</v>
      </c>
      <c r="I1203" s="1133"/>
      <c r="J1203" s="1133"/>
      <c r="K1203" s="1134" t="s">
        <v>712</v>
      </c>
      <c r="L1203" s="1134"/>
      <c r="M1203" s="1134"/>
      <c r="N1203" s="770" t="s">
        <v>713</v>
      </c>
      <c r="P1203" s="1135" t="s">
        <v>698</v>
      </c>
      <c r="Q1203" s="1135"/>
      <c r="R1203" s="1135" t="s">
        <v>712</v>
      </c>
      <c r="S1203" s="1135"/>
      <c r="T1203" s="775" t="s">
        <v>713</v>
      </c>
    </row>
    <row r="1204" spans="1:20">
      <c r="A1204" s="551" t="s">
        <v>513</v>
      </c>
      <c r="B1204" s="1136" t="s">
        <v>514</v>
      </c>
      <c r="C1204" s="1136"/>
      <c r="D1204" s="1136"/>
      <c r="E1204" s="1136"/>
      <c r="F1204" s="710"/>
      <c r="G1204" s="771" t="s">
        <v>515</v>
      </c>
      <c r="H1204" s="1152">
        <v>1</v>
      </c>
      <c r="I1204" s="1152"/>
      <c r="J1204" s="1152"/>
      <c r="K1204" s="1180">
        <v>501.97233787987557</v>
      </c>
      <c r="L1204" s="1180"/>
      <c r="M1204" s="1180"/>
      <c r="N1204" s="773">
        <f>H1204*K1204</f>
        <v>501.97233787987557</v>
      </c>
      <c r="P1204" s="1154">
        <v>1</v>
      </c>
      <c r="Q1204" s="1154"/>
      <c r="R1204" s="1162">
        <f>K1204</f>
        <v>501.97233787987557</v>
      </c>
      <c r="S1204" s="1162"/>
      <c r="T1204" s="773">
        <f>P1204*R1204</f>
        <v>501.97233787987557</v>
      </c>
    </row>
    <row r="1205" spans="1:20">
      <c r="A1205" s="551" t="s">
        <v>580</v>
      </c>
      <c r="B1205" s="1136" t="s">
        <v>796</v>
      </c>
      <c r="C1205" s="1136"/>
      <c r="D1205" s="1136"/>
      <c r="E1205" s="1136"/>
      <c r="F1205" s="710"/>
      <c r="G1205" s="771" t="s">
        <v>524</v>
      </c>
      <c r="H1205" s="1152">
        <v>0.5</v>
      </c>
      <c r="I1205" s="1152"/>
      <c r="J1205" s="1152"/>
      <c r="K1205" s="1180">
        <v>8.7528000000000006</v>
      </c>
      <c r="L1205" s="1180"/>
      <c r="M1205" s="1180"/>
      <c r="N1205" s="773">
        <f t="shared" ref="N1205:N1206" si="273">H1205*K1205</f>
        <v>4.3764000000000003</v>
      </c>
      <c r="P1205" s="1154">
        <v>0.5</v>
      </c>
      <c r="Q1205" s="1154"/>
      <c r="R1205" s="1162">
        <f t="shared" ref="R1205:R1206" si="274">K1205</f>
        <v>8.7528000000000006</v>
      </c>
      <c r="S1205" s="1162"/>
      <c r="T1205" s="773">
        <f t="shared" ref="T1205:T1206" si="275">P1205*R1205</f>
        <v>4.3764000000000003</v>
      </c>
    </row>
    <row r="1206" spans="1:20">
      <c r="A1206" s="551" t="s">
        <v>590</v>
      </c>
      <c r="B1206" s="1136" t="s">
        <v>591</v>
      </c>
      <c r="C1206" s="1136"/>
      <c r="D1206" s="1136"/>
      <c r="E1206" s="1136"/>
      <c r="F1206" s="710"/>
      <c r="G1206" s="771" t="s">
        <v>515</v>
      </c>
      <c r="H1206" s="1152">
        <v>2</v>
      </c>
      <c r="I1206" s="1152"/>
      <c r="J1206" s="1152"/>
      <c r="K1206" s="1180">
        <v>2.8308</v>
      </c>
      <c r="L1206" s="1180"/>
      <c r="M1206" s="1180"/>
      <c r="N1206" s="773">
        <f t="shared" si="273"/>
        <v>5.6616</v>
      </c>
      <c r="P1206" s="1154">
        <v>2</v>
      </c>
      <c r="Q1206" s="1154"/>
      <c r="R1206" s="1162">
        <f t="shared" si="274"/>
        <v>2.8308</v>
      </c>
      <c r="S1206" s="1162"/>
      <c r="T1206" s="773">
        <f t="shared" si="275"/>
        <v>5.6616</v>
      </c>
    </row>
    <row r="1207" spans="1:20">
      <c r="A1207" s="717"/>
      <c r="B1207" s="717"/>
      <c r="C1207" s="717"/>
      <c r="D1207" s="717"/>
      <c r="E1207" s="717"/>
      <c r="F1207" s="717"/>
      <c r="G1207" s="774"/>
      <c r="H1207" s="1156" t="s">
        <v>714</v>
      </c>
      <c r="I1207" s="1156"/>
      <c r="J1207" s="1156"/>
      <c r="K1207" s="1156"/>
      <c r="L1207" s="1156"/>
      <c r="M1207" s="1156"/>
      <c r="N1207" s="776">
        <f>SUM(N1204:N1206)</f>
        <v>512.01033787987558</v>
      </c>
      <c r="P1207" s="1157" t="s">
        <v>714</v>
      </c>
      <c r="Q1207" s="1157"/>
      <c r="R1207" s="1157"/>
      <c r="S1207" s="1157"/>
      <c r="T1207" s="776">
        <f>SUM(T1204:T1206)</f>
        <v>512.01033787987558</v>
      </c>
    </row>
    <row r="1208" spans="1:20" ht="16.5">
      <c r="A1208" s="1158" t="s">
        <v>642</v>
      </c>
      <c r="B1208" s="1158"/>
      <c r="C1208" s="1158"/>
      <c r="D1208" s="1158"/>
      <c r="E1208" s="1158"/>
      <c r="F1208" s="705"/>
      <c r="G1208" s="770" t="s">
        <v>697</v>
      </c>
      <c r="H1208" s="1133" t="s">
        <v>698</v>
      </c>
      <c r="I1208" s="1133"/>
      <c r="J1208" s="1133"/>
      <c r="K1208" s="1134" t="s">
        <v>715</v>
      </c>
      <c r="L1208" s="1134"/>
      <c r="M1208" s="1134"/>
      <c r="N1208" s="770" t="s">
        <v>713</v>
      </c>
      <c r="P1208" s="1135" t="s">
        <v>698</v>
      </c>
      <c r="Q1208" s="1135"/>
      <c r="R1208" s="1135" t="s">
        <v>715</v>
      </c>
      <c r="S1208" s="1135"/>
      <c r="T1208" s="775" t="s">
        <v>713</v>
      </c>
    </row>
    <row r="1209" spans="1:20">
      <c r="A1209" s="551" t="s">
        <v>806</v>
      </c>
      <c r="B1209" s="1136" t="s">
        <v>807</v>
      </c>
      <c r="C1209" s="1136"/>
      <c r="D1209" s="1136"/>
      <c r="E1209" s="1136"/>
      <c r="F1209" s="710"/>
      <c r="G1209" s="771" t="s">
        <v>519</v>
      </c>
      <c r="H1209" s="1163">
        <v>0.25600000000000001</v>
      </c>
      <c r="I1209" s="1163"/>
      <c r="J1209" s="1163"/>
      <c r="K1209" s="1164">
        <v>153.97935391999999</v>
      </c>
      <c r="L1209" s="1165"/>
      <c r="M1209" s="1166"/>
      <c r="N1209" s="778">
        <f t="shared" ref="N1209" si="276">H1209*K1209</f>
        <v>39.418714603520002</v>
      </c>
      <c r="P1209" s="1167">
        <f t="shared" ref="P1209" si="277">H1209</f>
        <v>0.25600000000000001</v>
      </c>
      <c r="Q1209" s="1167"/>
      <c r="R1209" s="1168">
        <v>145.33710647999999</v>
      </c>
      <c r="S1209" s="1168"/>
      <c r="T1209" s="778">
        <f t="shared" ref="T1209" si="278">P1209*R1209</f>
        <v>37.206299258879994</v>
      </c>
    </row>
    <row r="1210" spans="1:20">
      <c r="A1210" s="717"/>
      <c r="B1210" s="717"/>
      <c r="C1210" s="717"/>
      <c r="D1210" s="717"/>
      <c r="E1210" s="717"/>
      <c r="F1210" s="717"/>
      <c r="G1210" s="774"/>
      <c r="H1210" s="1156" t="s">
        <v>719</v>
      </c>
      <c r="I1210" s="1156"/>
      <c r="J1210" s="1156"/>
      <c r="K1210" s="1156"/>
      <c r="L1210" s="1156"/>
      <c r="M1210" s="1156"/>
      <c r="N1210" s="776">
        <f>N1209</f>
        <v>39.418714603520002</v>
      </c>
      <c r="P1210" s="1157" t="s">
        <v>719</v>
      </c>
      <c r="Q1210" s="1157"/>
      <c r="R1210" s="1157"/>
      <c r="S1210" s="1157"/>
      <c r="T1210" s="776">
        <f>T1209</f>
        <v>37.206299258879994</v>
      </c>
    </row>
    <row r="1211" spans="1:20" ht="16.5">
      <c r="A1211" s="1158" t="s">
        <v>720</v>
      </c>
      <c r="B1211" s="1158"/>
      <c r="C1211" s="1158"/>
      <c r="D1211" s="706" t="s">
        <v>6</v>
      </c>
      <c r="E1211" s="1133" t="s">
        <v>721</v>
      </c>
      <c r="F1211" s="1133"/>
      <c r="G1211" s="1133"/>
      <c r="H1211" s="1133" t="s">
        <v>698</v>
      </c>
      <c r="I1211" s="1133"/>
      <c r="J1211" s="1133"/>
      <c r="K1211" s="1134" t="s">
        <v>715</v>
      </c>
      <c r="L1211" s="1134"/>
      <c r="M1211" s="1134"/>
      <c r="N1211" s="770" t="s">
        <v>713</v>
      </c>
      <c r="P1211" s="1135" t="s">
        <v>698</v>
      </c>
      <c r="Q1211" s="1135"/>
      <c r="R1211" s="1135" t="s">
        <v>715</v>
      </c>
      <c r="S1211" s="1135"/>
      <c r="T1211" s="775" t="s">
        <v>713</v>
      </c>
    </row>
    <row r="1212" spans="1:20">
      <c r="A1212" s="708" t="s">
        <v>513</v>
      </c>
      <c r="B1212" s="1169" t="s">
        <v>808</v>
      </c>
      <c r="C1212" s="1169"/>
      <c r="D1212" s="708" t="s">
        <v>621</v>
      </c>
      <c r="E1212" s="1170" t="s">
        <v>723</v>
      </c>
      <c r="F1212" s="1170"/>
      <c r="G1212" s="1170"/>
      <c r="H1212" s="1171">
        <v>4.8000000000000001E-2</v>
      </c>
      <c r="I1212" s="1171"/>
      <c r="J1212" s="1171"/>
      <c r="K1212" s="1172">
        <v>34.5</v>
      </c>
      <c r="L1212" s="1173"/>
      <c r="M1212" s="1173"/>
      <c r="N1212" s="779">
        <f t="shared" ref="N1212:N1214" si="279">K1212*H1212</f>
        <v>1.6560000000000001</v>
      </c>
      <c r="P1212" s="1174">
        <f t="shared" ref="P1212:P1214" si="280">H1212</f>
        <v>4.8000000000000001E-2</v>
      </c>
      <c r="Q1212" s="1174"/>
      <c r="R1212" s="1175">
        <v>33.200000000000003</v>
      </c>
      <c r="S1212" s="1175"/>
      <c r="T1212" s="780">
        <f t="shared" ref="T1212:T1214" si="281">P1212*R1212</f>
        <v>1.5936000000000001</v>
      </c>
    </row>
    <row r="1213" spans="1:20">
      <c r="A1213" s="708" t="s">
        <v>580</v>
      </c>
      <c r="B1213" s="1169" t="s">
        <v>799</v>
      </c>
      <c r="C1213" s="1169"/>
      <c r="D1213" s="708" t="s">
        <v>621</v>
      </c>
      <c r="E1213" s="1170" t="s">
        <v>723</v>
      </c>
      <c r="F1213" s="1170"/>
      <c r="G1213" s="1170"/>
      <c r="H1213" s="1171">
        <v>1.4999999999999999E-4</v>
      </c>
      <c r="I1213" s="1171"/>
      <c r="J1213" s="1171"/>
      <c r="K1213" s="1172">
        <v>34.5</v>
      </c>
      <c r="L1213" s="1173"/>
      <c r="M1213" s="1173"/>
      <c r="N1213" s="779">
        <f t="shared" si="279"/>
        <v>5.1749999999999999E-3</v>
      </c>
      <c r="P1213" s="1174">
        <f t="shared" si="280"/>
        <v>1.4999999999999999E-4</v>
      </c>
      <c r="Q1213" s="1174"/>
      <c r="R1213" s="1175">
        <v>33.200000000000003</v>
      </c>
      <c r="S1213" s="1175"/>
      <c r="T1213" s="780">
        <f t="shared" si="281"/>
        <v>4.9800000000000001E-3</v>
      </c>
    </row>
    <row r="1214" spans="1:20">
      <c r="A1214" s="708" t="s">
        <v>590</v>
      </c>
      <c r="B1214" s="1169" t="s">
        <v>809</v>
      </c>
      <c r="C1214" s="1169"/>
      <c r="D1214" s="708" t="s">
        <v>621</v>
      </c>
      <c r="E1214" s="1170" t="s">
        <v>723</v>
      </c>
      <c r="F1214" s="1170"/>
      <c r="G1214" s="1170"/>
      <c r="H1214" s="1171">
        <v>6.0000000000000002E-5</v>
      </c>
      <c r="I1214" s="1171"/>
      <c r="J1214" s="1171"/>
      <c r="K1214" s="1172">
        <v>34.5</v>
      </c>
      <c r="L1214" s="1173"/>
      <c r="M1214" s="1173"/>
      <c r="N1214" s="779">
        <f t="shared" si="279"/>
        <v>2.0700000000000002E-3</v>
      </c>
      <c r="P1214" s="1174">
        <f t="shared" si="280"/>
        <v>6.0000000000000002E-5</v>
      </c>
      <c r="Q1214" s="1174"/>
      <c r="R1214" s="1175">
        <v>33.200000000000003</v>
      </c>
      <c r="S1214" s="1175"/>
      <c r="T1214" s="780">
        <f t="shared" si="281"/>
        <v>1.9920000000000003E-3</v>
      </c>
    </row>
    <row r="1215" spans="1:20">
      <c r="A1215" s="717"/>
      <c r="B1215" s="717"/>
      <c r="C1215" s="717"/>
      <c r="D1215" s="717"/>
      <c r="E1215" s="717"/>
      <c r="F1215" s="717"/>
      <c r="G1215" s="774"/>
      <c r="H1215" s="1156" t="s">
        <v>726</v>
      </c>
      <c r="I1215" s="1156"/>
      <c r="J1215" s="1156"/>
      <c r="K1215" s="1156"/>
      <c r="L1215" s="1156"/>
      <c r="M1215" s="1156"/>
      <c r="N1215" s="776">
        <f>SUM(N1212:N1214)</f>
        <v>1.6632450000000001</v>
      </c>
      <c r="P1215" s="1157" t="s">
        <v>726</v>
      </c>
      <c r="Q1215" s="1157"/>
      <c r="R1215" s="1157"/>
      <c r="S1215" s="1157"/>
      <c r="T1215" s="776">
        <f>SUM(T1212:T1214)</f>
        <v>1.6005720000000001</v>
      </c>
    </row>
    <row r="1216" spans="1:20">
      <c r="A1216" s="1158" t="s">
        <v>727</v>
      </c>
      <c r="B1216" s="1158"/>
      <c r="C1216" s="1133" t="s">
        <v>728</v>
      </c>
      <c r="D1216" s="1133" t="s">
        <v>45</v>
      </c>
      <c r="E1216" s="1133" t="s">
        <v>44</v>
      </c>
      <c r="F1216" s="1133"/>
      <c r="G1216" s="1133"/>
      <c r="H1216" s="1133" t="s">
        <v>43</v>
      </c>
      <c r="I1216" s="1133"/>
      <c r="J1216" s="1133"/>
      <c r="K1216" s="1134" t="s">
        <v>141</v>
      </c>
      <c r="L1216" s="1134"/>
      <c r="M1216" s="1134"/>
      <c r="N1216" s="1134" t="s">
        <v>713</v>
      </c>
      <c r="P1216" s="1135" t="s">
        <v>43</v>
      </c>
      <c r="Q1216" s="1135"/>
      <c r="R1216" s="1135" t="s">
        <v>141</v>
      </c>
      <c r="S1216" s="1135"/>
      <c r="T1216" s="1132" t="s">
        <v>713</v>
      </c>
    </row>
    <row r="1217" spans="1:35" ht="16.5">
      <c r="A1217" s="1158"/>
      <c r="B1217" s="1158"/>
      <c r="C1217" s="1133"/>
      <c r="D1217" s="1133"/>
      <c r="E1217" s="706" t="s">
        <v>112</v>
      </c>
      <c r="F1217" s="706" t="s">
        <v>972</v>
      </c>
      <c r="G1217" s="770" t="s">
        <v>729</v>
      </c>
      <c r="H1217" s="706" t="s">
        <v>112</v>
      </c>
      <c r="I1217" s="706" t="s">
        <v>972</v>
      </c>
      <c r="J1217" s="770" t="s">
        <v>729</v>
      </c>
      <c r="K1217" s="770" t="s">
        <v>112</v>
      </c>
      <c r="L1217" s="770" t="s">
        <v>972</v>
      </c>
      <c r="M1217" s="770" t="s">
        <v>729</v>
      </c>
      <c r="N1217" s="1134"/>
      <c r="P1217" s="704" t="s">
        <v>112</v>
      </c>
      <c r="Q1217" s="775" t="s">
        <v>729</v>
      </c>
      <c r="R1217" s="704" t="s">
        <v>112</v>
      </c>
      <c r="S1217" s="775" t="s">
        <v>729</v>
      </c>
      <c r="T1217" s="1132"/>
    </row>
    <row r="1218" spans="1:35" ht="24.75">
      <c r="A1218" s="708" t="s">
        <v>513</v>
      </c>
      <c r="B1218" s="707" t="s">
        <v>808</v>
      </c>
      <c r="C1218" s="708" t="s">
        <v>227</v>
      </c>
      <c r="D1218" s="709">
        <v>4.8000000000000001E-2</v>
      </c>
      <c r="E1218" s="553">
        <v>0</v>
      </c>
      <c r="F1218" s="606" t="s">
        <v>937</v>
      </c>
      <c r="G1218" s="781">
        <v>1.08</v>
      </c>
      <c r="H1218" s="553">
        <v>20.3</v>
      </c>
      <c r="I1218" s="607" t="s">
        <v>938</v>
      </c>
      <c r="J1218" s="781">
        <v>0.87</v>
      </c>
      <c r="K1218" s="782">
        <v>2048</v>
      </c>
      <c r="L1218" s="783" t="s">
        <v>939</v>
      </c>
      <c r="M1218" s="781">
        <v>0.7</v>
      </c>
      <c r="N1218" s="782">
        <f t="shared" ref="N1218:N1220" si="282">$D1218*(H1218*J1218+K1218*M1218)</f>
        <v>69.660527999999999</v>
      </c>
      <c r="P1218" s="554">
        <f t="shared" ref="P1218:P1220" si="283">H1218</f>
        <v>20.3</v>
      </c>
      <c r="Q1218" s="781">
        <v>1.35</v>
      </c>
      <c r="R1218" s="554">
        <f t="shared" ref="R1218:R1220" si="284">K1218</f>
        <v>2048</v>
      </c>
      <c r="S1218" s="781">
        <v>1.07</v>
      </c>
      <c r="T1218" s="782">
        <f t="shared" ref="T1218:T1220" si="285">$D1218*(P1218*Q1218+R1218*S1218)</f>
        <v>106.50072000000002</v>
      </c>
    </row>
    <row r="1219" spans="1:35" ht="33">
      <c r="A1219" s="708" t="s">
        <v>580</v>
      </c>
      <c r="B1219" s="707" t="s">
        <v>799</v>
      </c>
      <c r="C1219" s="708" t="s">
        <v>227</v>
      </c>
      <c r="D1219" s="709">
        <v>1.4999999999999999E-4</v>
      </c>
      <c r="E1219" s="553">
        <v>0</v>
      </c>
      <c r="F1219" s="606" t="s">
        <v>937</v>
      </c>
      <c r="G1219" s="781">
        <v>1.08</v>
      </c>
      <c r="H1219" s="553">
        <v>20.3</v>
      </c>
      <c r="I1219" s="607" t="s">
        <v>938</v>
      </c>
      <c r="J1219" s="781">
        <v>0.87</v>
      </c>
      <c r="K1219" s="782">
        <v>305</v>
      </c>
      <c r="L1219" s="783" t="s">
        <v>939</v>
      </c>
      <c r="M1219" s="781">
        <v>0.7</v>
      </c>
      <c r="N1219" s="782">
        <f t="shared" si="282"/>
        <v>3.4674149999999994E-2</v>
      </c>
      <c r="P1219" s="554">
        <f t="shared" si="283"/>
        <v>20.3</v>
      </c>
      <c r="Q1219" s="781">
        <v>1.35</v>
      </c>
      <c r="R1219" s="554">
        <f t="shared" si="284"/>
        <v>305</v>
      </c>
      <c r="S1219" s="781">
        <v>1.07</v>
      </c>
      <c r="T1219" s="782">
        <f t="shared" si="285"/>
        <v>5.3063249999999992E-2</v>
      </c>
    </row>
    <row r="1220" spans="1:35" ht="33">
      <c r="A1220" s="708" t="s">
        <v>590</v>
      </c>
      <c r="B1220" s="707" t="s">
        <v>809</v>
      </c>
      <c r="C1220" s="708" t="s">
        <v>227</v>
      </c>
      <c r="D1220" s="709">
        <v>6.0000000000000002E-5</v>
      </c>
      <c r="E1220" s="553">
        <v>0</v>
      </c>
      <c r="F1220" s="606" t="s">
        <v>937</v>
      </c>
      <c r="G1220" s="781">
        <v>1.08</v>
      </c>
      <c r="H1220" s="553">
        <v>20.3</v>
      </c>
      <c r="I1220" s="607" t="s">
        <v>938</v>
      </c>
      <c r="J1220" s="781">
        <v>0.87</v>
      </c>
      <c r="K1220" s="782">
        <v>305</v>
      </c>
      <c r="L1220" s="783" t="s">
        <v>939</v>
      </c>
      <c r="M1220" s="781">
        <v>0.7</v>
      </c>
      <c r="N1220" s="782">
        <f t="shared" si="282"/>
        <v>1.3869660000000001E-2</v>
      </c>
      <c r="P1220" s="554">
        <f t="shared" si="283"/>
        <v>20.3</v>
      </c>
      <c r="Q1220" s="781">
        <v>1.35</v>
      </c>
      <c r="R1220" s="554">
        <f t="shared" si="284"/>
        <v>305</v>
      </c>
      <c r="S1220" s="781">
        <v>1.07</v>
      </c>
      <c r="T1220" s="782">
        <f t="shared" si="285"/>
        <v>2.1225299999999999E-2</v>
      </c>
    </row>
    <row r="1221" spans="1:35">
      <c r="A1221" s="717"/>
      <c r="B1221" s="717"/>
      <c r="C1221" s="717"/>
      <c r="D1221" s="717"/>
      <c r="E1221" s="717"/>
      <c r="F1221" s="717"/>
      <c r="G1221" s="774"/>
      <c r="H1221" s="1156" t="s">
        <v>730</v>
      </c>
      <c r="I1221" s="1156"/>
      <c r="J1221" s="1156"/>
      <c r="K1221" s="1156"/>
      <c r="L1221" s="1156"/>
      <c r="M1221" s="1156"/>
      <c r="N1221" s="776">
        <f>SUM(N1218:N1220)</f>
        <v>69.709071809999998</v>
      </c>
      <c r="P1221" s="1157" t="s">
        <v>730</v>
      </c>
      <c r="Q1221" s="1157"/>
      <c r="R1221" s="1157"/>
      <c r="S1221" s="1157"/>
      <c r="T1221" s="776">
        <f>SUM(T1218:T1220)</f>
        <v>106.57500855000001</v>
      </c>
    </row>
    <row r="1222" spans="1:35">
      <c r="A1222" s="717"/>
      <c r="B1222" s="717"/>
      <c r="C1222" s="717"/>
      <c r="D1222" s="717"/>
      <c r="E1222" s="717"/>
      <c r="F1222" s="717"/>
      <c r="G1222" s="774"/>
      <c r="H1222" s="1156" t="s">
        <v>731</v>
      </c>
      <c r="I1222" s="1156"/>
      <c r="J1222" s="1156"/>
      <c r="K1222" s="1156"/>
      <c r="L1222" s="1156"/>
      <c r="M1222" s="1156"/>
      <c r="N1222" s="773">
        <f>SUM(N1202,N1207,N1210,N1215,N1221)</f>
        <v>668.6522227070501</v>
      </c>
      <c r="P1222" s="1157" t="s">
        <v>731</v>
      </c>
      <c r="Q1222" s="1157"/>
      <c r="R1222" s="1157"/>
      <c r="S1222" s="1157"/>
      <c r="T1222" s="773">
        <f>SUM(T1202,T1207,T1210,T1215,T1221)</f>
        <v>699.67108315060307</v>
      </c>
    </row>
    <row r="1223" spans="1:35">
      <c r="A1223" s="717"/>
      <c r="B1223" s="717"/>
      <c r="C1223" s="717"/>
      <c r="D1223" s="717"/>
      <c r="E1223" s="717"/>
      <c r="F1223" s="717"/>
      <c r="G1223" s="774"/>
      <c r="H1223" s="1156" t="s">
        <v>732</v>
      </c>
      <c r="I1223" s="1156"/>
      <c r="J1223" s="1156"/>
      <c r="K1223" s="1156"/>
      <c r="L1223" s="1156"/>
      <c r="M1223" s="1156"/>
      <c r="N1223" s="776">
        <f>N1222</f>
        <v>668.6522227070501</v>
      </c>
      <c r="P1223" s="1157" t="s">
        <v>732</v>
      </c>
      <c r="Q1223" s="1157"/>
      <c r="R1223" s="1157"/>
      <c r="S1223" s="1157"/>
      <c r="T1223" s="776">
        <f>T1222</f>
        <v>699.67108315060307</v>
      </c>
    </row>
    <row r="1224" spans="1:35" ht="15.75" thickBot="1"/>
    <row r="1225" spans="1:35" ht="15.75" customHeight="1" thickBot="1">
      <c r="A1225" s="604">
        <v>1106057</v>
      </c>
      <c r="B1225" s="1142" t="s">
        <v>978</v>
      </c>
      <c r="C1225" s="1143"/>
      <c r="D1225" s="1143"/>
      <c r="E1225" s="1143"/>
      <c r="F1225" s="1143"/>
      <c r="G1225" s="1143"/>
      <c r="H1225" s="1143"/>
      <c r="I1225" s="1143"/>
      <c r="J1225" s="1143"/>
      <c r="K1225" s="1143"/>
      <c r="L1225" s="1143"/>
      <c r="M1225" s="1143"/>
      <c r="N1225" s="1143"/>
      <c r="O1225" s="605"/>
      <c r="P1225" s="605"/>
      <c r="Q1225" s="768"/>
      <c r="R1225" s="605"/>
      <c r="S1225" s="768"/>
      <c r="T1225" s="769"/>
      <c r="AI1225">
        <f t="shared" ref="AI1225" si="286">N1225</f>
        <v>0</v>
      </c>
    </row>
    <row r="1226" spans="1:35">
      <c r="A1226" s="1144" t="s">
        <v>690</v>
      </c>
      <c r="B1226" s="1144"/>
      <c r="C1226" s="1144"/>
      <c r="D1226" s="1146" t="s">
        <v>14</v>
      </c>
      <c r="E1226" s="1148" t="s">
        <v>691</v>
      </c>
      <c r="F1226" s="1148"/>
      <c r="G1226" s="1148"/>
      <c r="H1226" s="1148" t="s">
        <v>692</v>
      </c>
      <c r="I1226" s="1148"/>
      <c r="J1226" s="1148"/>
      <c r="K1226" s="1148"/>
      <c r="L1226" s="1148"/>
      <c r="M1226" s="1148"/>
      <c r="N1226" s="1149" t="s">
        <v>693</v>
      </c>
      <c r="P1226" s="1150" t="s">
        <v>692</v>
      </c>
      <c r="Q1226" s="1150"/>
      <c r="R1226" s="1150"/>
      <c r="S1226" s="1150"/>
      <c r="T1226" s="1131" t="s">
        <v>693</v>
      </c>
    </row>
    <row r="1227" spans="1:35">
      <c r="A1227" s="1145"/>
      <c r="B1227" s="1145"/>
      <c r="C1227" s="1145"/>
      <c r="D1227" s="1147"/>
      <c r="E1227" s="706" t="s">
        <v>694</v>
      </c>
      <c r="F1227" s="706"/>
      <c r="G1227" s="770" t="s">
        <v>695</v>
      </c>
      <c r="H1227" s="1133" t="s">
        <v>694</v>
      </c>
      <c r="I1227" s="1133"/>
      <c r="J1227" s="1133"/>
      <c r="K1227" s="1134" t="s">
        <v>695</v>
      </c>
      <c r="L1227" s="1134"/>
      <c r="M1227" s="1134"/>
      <c r="N1227" s="1134"/>
      <c r="P1227" s="1135" t="s">
        <v>694</v>
      </c>
      <c r="Q1227" s="1135"/>
      <c r="R1227" s="1135" t="s">
        <v>695</v>
      </c>
      <c r="S1227" s="1135"/>
      <c r="T1227" s="1132"/>
    </row>
    <row r="1228" spans="1:35">
      <c r="A1228" s="551" t="s">
        <v>646</v>
      </c>
      <c r="B1228" s="1136" t="s">
        <v>647</v>
      </c>
      <c r="C1228" s="1136"/>
      <c r="D1228" s="711">
        <v>1</v>
      </c>
      <c r="E1228" s="552">
        <v>1</v>
      </c>
      <c r="F1228" s="552"/>
      <c r="G1228" s="771">
        <v>0</v>
      </c>
      <c r="H1228" s="1137">
        <v>53.273899999999998</v>
      </c>
      <c r="I1228" s="1137"/>
      <c r="J1228" s="1137"/>
      <c r="K1228" s="1138">
        <v>32.102400000000003</v>
      </c>
      <c r="L1228" s="1138"/>
      <c r="M1228" s="1138"/>
      <c r="N1228" s="772">
        <f>D1228*(E1228*H1228+G1228*K1228)</f>
        <v>53.273899999999998</v>
      </c>
      <c r="P1228" s="1139">
        <v>50.757300000000001</v>
      </c>
      <c r="Q1228" s="1139"/>
      <c r="R1228" s="1139">
        <v>29.585799999999999</v>
      </c>
      <c r="S1228" s="1139"/>
      <c r="T1228" s="773">
        <f>D1228*(E1228*P1228+G1228*R1228)</f>
        <v>50.757300000000001</v>
      </c>
    </row>
    <row r="1229" spans="1:35">
      <c r="A1229" s="551" t="s">
        <v>648</v>
      </c>
      <c r="B1229" s="1136" t="s">
        <v>649</v>
      </c>
      <c r="C1229" s="1136"/>
      <c r="D1229" s="711">
        <v>4</v>
      </c>
      <c r="E1229" s="552">
        <v>0.88</v>
      </c>
      <c r="F1229" s="552"/>
      <c r="G1229" s="771">
        <v>0.12</v>
      </c>
      <c r="H1229" s="1137">
        <v>0.70520000000000005</v>
      </c>
      <c r="I1229" s="1137"/>
      <c r="J1229" s="1137"/>
      <c r="K1229" s="1138">
        <v>0.47939999999999999</v>
      </c>
      <c r="L1229" s="1138"/>
      <c r="M1229" s="1138"/>
      <c r="N1229" s="772">
        <f>D1229*(E1229*H1229+G1229*K1229)</f>
        <v>2.7124160000000002</v>
      </c>
      <c r="P1229" s="1139">
        <v>0.70520000000000005</v>
      </c>
      <c r="Q1229" s="1139"/>
      <c r="R1229" s="1139">
        <v>0.47939999999999999</v>
      </c>
      <c r="S1229" s="1139"/>
      <c r="T1229" s="773">
        <f>D1229*(E1229*P1229+G1229*R1229)</f>
        <v>2.7124160000000002</v>
      </c>
    </row>
    <row r="1230" spans="1:35">
      <c r="A1230" s="551" t="s">
        <v>650</v>
      </c>
      <c r="B1230" s="1136" t="s">
        <v>651</v>
      </c>
      <c r="C1230" s="1136"/>
      <c r="D1230" s="711">
        <v>3</v>
      </c>
      <c r="E1230" s="552">
        <v>0.41</v>
      </c>
      <c r="F1230" s="552"/>
      <c r="G1230" s="771">
        <v>0.59</v>
      </c>
      <c r="H1230" s="1137">
        <v>1.5971</v>
      </c>
      <c r="I1230" s="1137"/>
      <c r="J1230" s="1137"/>
      <c r="K1230" s="1138">
        <v>1.0858000000000001</v>
      </c>
      <c r="L1230" s="1138"/>
      <c r="M1230" s="1138"/>
      <c r="N1230" s="772">
        <f>D1230*(E1230*H1230+G1230*K1230)</f>
        <v>3.8862990000000002</v>
      </c>
      <c r="P1230" s="1139">
        <v>1.5971</v>
      </c>
      <c r="Q1230" s="1139"/>
      <c r="R1230" s="1139">
        <v>1.0858000000000001</v>
      </c>
      <c r="S1230" s="1139"/>
      <c r="T1230" s="773">
        <f>D1230*(E1230*P1230+G1230*R1230)</f>
        <v>3.8862990000000002</v>
      </c>
    </row>
    <row r="1231" spans="1:35">
      <c r="A1231" s="717"/>
      <c r="B1231" s="717"/>
      <c r="C1231" s="717"/>
      <c r="D1231" s="717"/>
      <c r="E1231" s="717"/>
      <c r="F1231" s="717"/>
      <c r="G1231" s="774"/>
      <c r="H1231" s="1156" t="s">
        <v>696</v>
      </c>
      <c r="I1231" s="1156"/>
      <c r="J1231" s="1156"/>
      <c r="K1231" s="1156"/>
      <c r="L1231" s="1156"/>
      <c r="M1231" s="1156"/>
      <c r="N1231" s="773">
        <f>SUM(N1228:N1230)</f>
        <v>59.872614999999996</v>
      </c>
      <c r="P1231" s="1157" t="s">
        <v>696</v>
      </c>
      <c r="Q1231" s="1157"/>
      <c r="R1231" s="1157"/>
      <c r="S1231" s="1157"/>
      <c r="T1231" s="773">
        <f>SUM(T1228:T1230)</f>
        <v>57.356014999999999</v>
      </c>
    </row>
    <row r="1232" spans="1:35" ht="16.5">
      <c r="A1232" s="1158" t="s">
        <v>178</v>
      </c>
      <c r="B1232" s="1158"/>
      <c r="C1232" s="1158"/>
      <c r="D1232" s="1158"/>
      <c r="E1232" s="1158"/>
      <c r="F1232" s="705"/>
      <c r="G1232" s="770" t="s">
        <v>697</v>
      </c>
      <c r="H1232" s="1133" t="s">
        <v>698</v>
      </c>
      <c r="I1232" s="1133"/>
      <c r="J1232" s="1133"/>
      <c r="K1232" s="1134" t="s">
        <v>699</v>
      </c>
      <c r="L1232" s="1134"/>
      <c r="M1232" s="1134"/>
      <c r="N1232" s="770" t="s">
        <v>693</v>
      </c>
      <c r="P1232" s="1135" t="s">
        <v>698</v>
      </c>
      <c r="Q1232" s="1135"/>
      <c r="R1232" s="1135" t="s">
        <v>699</v>
      </c>
      <c r="S1232" s="1135"/>
      <c r="T1232" s="775" t="s">
        <v>693</v>
      </c>
    </row>
    <row r="1233" spans="1:20">
      <c r="A1233" s="551" t="s">
        <v>759</v>
      </c>
      <c r="B1233" s="1151" t="s">
        <v>760</v>
      </c>
      <c r="C1233" s="1151"/>
      <c r="D1233" s="1151"/>
      <c r="E1233" s="1151"/>
      <c r="F1233" s="713"/>
      <c r="G1233" s="771" t="s">
        <v>702</v>
      </c>
      <c r="H1233" s="1152">
        <v>1</v>
      </c>
      <c r="I1233" s="1152"/>
      <c r="J1233" s="1152"/>
      <c r="K1233" s="1153">
        <v>33.308799999999998</v>
      </c>
      <c r="L1233" s="1153"/>
      <c r="M1233" s="1153"/>
      <c r="N1233" s="773">
        <f>H1233*K1233</f>
        <v>33.308799999999998</v>
      </c>
      <c r="P1233" s="1154">
        <v>1</v>
      </c>
      <c r="Q1233" s="1154"/>
      <c r="R1233" s="1155">
        <v>30.215399999999999</v>
      </c>
      <c r="S1233" s="1155"/>
      <c r="T1233" s="773">
        <f>P1233*R1233</f>
        <v>30.215399999999999</v>
      </c>
    </row>
    <row r="1234" spans="1:20">
      <c r="A1234" s="551" t="s">
        <v>705</v>
      </c>
      <c r="B1234" s="1151" t="s">
        <v>706</v>
      </c>
      <c r="C1234" s="1151"/>
      <c r="D1234" s="1151"/>
      <c r="E1234" s="1151"/>
      <c r="F1234" s="713"/>
      <c r="G1234" s="771" t="s">
        <v>702</v>
      </c>
      <c r="H1234" s="1152">
        <v>9</v>
      </c>
      <c r="I1234" s="1152"/>
      <c r="J1234" s="1152"/>
      <c r="K1234" s="1153">
        <v>24.774799999999999</v>
      </c>
      <c r="L1234" s="1153"/>
      <c r="M1234" s="1153"/>
      <c r="N1234" s="773">
        <f>H1234*K1234</f>
        <v>222.97319999999999</v>
      </c>
      <c r="P1234" s="1154">
        <v>9</v>
      </c>
      <c r="Q1234" s="1154"/>
      <c r="R1234" s="1155">
        <v>22.710599999999999</v>
      </c>
      <c r="S1234" s="1155"/>
      <c r="T1234" s="773">
        <f>P1234*R1234</f>
        <v>204.3954</v>
      </c>
    </row>
    <row r="1235" spans="1:20">
      <c r="A1235" s="717"/>
      <c r="B1235" s="717"/>
      <c r="C1235" s="717"/>
      <c r="D1235" s="717"/>
      <c r="E1235" s="717"/>
      <c r="F1235" s="717"/>
      <c r="G1235" s="774"/>
      <c r="H1235" s="1156" t="s">
        <v>707</v>
      </c>
      <c r="I1235" s="1156"/>
      <c r="J1235" s="1156"/>
      <c r="K1235" s="1156"/>
      <c r="L1235" s="1156"/>
      <c r="M1235" s="1156"/>
      <c r="N1235" s="773">
        <f>SUM(N1233:N1234)</f>
        <v>256.28199999999998</v>
      </c>
      <c r="P1235" s="1157" t="s">
        <v>707</v>
      </c>
      <c r="Q1235" s="1157"/>
      <c r="R1235" s="1157"/>
      <c r="S1235" s="1157"/>
      <c r="T1235" s="773">
        <f>SUM(T1233:T1234)</f>
        <v>234.61079999999998</v>
      </c>
    </row>
    <row r="1236" spans="1:20">
      <c r="A1236" s="717"/>
      <c r="B1236" s="717"/>
      <c r="C1236" s="717"/>
      <c r="D1236" s="717"/>
      <c r="E1236" s="717"/>
      <c r="F1236" s="717"/>
      <c r="G1236" s="774"/>
      <c r="H1236" s="1156" t="s">
        <v>708</v>
      </c>
      <c r="I1236" s="1156"/>
      <c r="J1236" s="1156"/>
      <c r="K1236" s="1156"/>
      <c r="L1236" s="1156"/>
      <c r="M1236" s="1156"/>
      <c r="N1236" s="773">
        <f>SUM(N1231,N1235)</f>
        <v>316.15461499999998</v>
      </c>
      <c r="P1236" s="1157" t="s">
        <v>708</v>
      </c>
      <c r="Q1236" s="1157"/>
      <c r="R1236" s="1157"/>
      <c r="S1236" s="1157"/>
      <c r="T1236" s="773">
        <f>SUM(T1231,T1235)</f>
        <v>291.966815</v>
      </c>
    </row>
    <row r="1237" spans="1:20">
      <c r="A1237" s="717"/>
      <c r="B1237" s="717"/>
      <c r="C1237" s="717"/>
      <c r="D1237" s="717"/>
      <c r="E1237" s="717"/>
      <c r="F1237" s="717"/>
      <c r="G1237" s="774"/>
      <c r="H1237" s="1156" t="s">
        <v>709</v>
      </c>
      <c r="I1237" s="1156"/>
      <c r="J1237" s="1156"/>
      <c r="K1237" s="1156"/>
      <c r="L1237" s="1156"/>
      <c r="M1237" s="1156"/>
      <c r="N1237" s="773">
        <v>3.9289900000000002</v>
      </c>
      <c r="P1237" s="1157" t="s">
        <v>709</v>
      </c>
      <c r="Q1237" s="1157"/>
      <c r="R1237" s="1157"/>
      <c r="S1237" s="1157"/>
      <c r="T1237" s="561">
        <v>3.9289900000000002</v>
      </c>
    </row>
    <row r="1238" spans="1:20">
      <c r="A1238" s="717"/>
      <c r="B1238" s="717"/>
      <c r="C1238" s="717"/>
      <c r="D1238" s="717"/>
      <c r="E1238" s="717"/>
      <c r="F1238" s="717"/>
      <c r="G1238" s="774"/>
      <c r="H1238" s="1156" t="s">
        <v>710</v>
      </c>
      <c r="I1238" s="1156"/>
      <c r="J1238" s="1156"/>
      <c r="K1238" s="1156"/>
      <c r="L1238" s="1156"/>
      <c r="M1238" s="1156"/>
      <c r="N1238" s="776">
        <f>N1236/N1237</f>
        <v>80.467146773089254</v>
      </c>
      <c r="P1238" s="1157" t="s">
        <v>710</v>
      </c>
      <c r="Q1238" s="1157"/>
      <c r="R1238" s="1157"/>
      <c r="S1238" s="1157"/>
      <c r="T1238" s="776">
        <f>T1236/T1237</f>
        <v>74.310908146877438</v>
      </c>
    </row>
    <row r="1239" spans="1:20" ht="16.5">
      <c r="A1239" s="1158" t="s">
        <v>711</v>
      </c>
      <c r="B1239" s="1158"/>
      <c r="C1239" s="1158"/>
      <c r="D1239" s="1158"/>
      <c r="E1239" s="1158"/>
      <c r="F1239" s="705"/>
      <c r="G1239" s="770" t="s">
        <v>697</v>
      </c>
      <c r="H1239" s="1133" t="s">
        <v>698</v>
      </c>
      <c r="I1239" s="1133"/>
      <c r="J1239" s="1133"/>
      <c r="K1239" s="1134" t="s">
        <v>712</v>
      </c>
      <c r="L1239" s="1134"/>
      <c r="M1239" s="1134"/>
      <c r="N1239" s="770" t="s">
        <v>713</v>
      </c>
      <c r="P1239" s="1135" t="s">
        <v>698</v>
      </c>
      <c r="Q1239" s="1135"/>
      <c r="R1239" s="1135" t="s">
        <v>712</v>
      </c>
      <c r="S1239" s="1135"/>
      <c r="T1239" s="775" t="s">
        <v>713</v>
      </c>
    </row>
    <row r="1240" spans="1:20">
      <c r="A1240" s="551" t="s">
        <v>228</v>
      </c>
      <c r="B1240" s="1136" t="s">
        <v>516</v>
      </c>
      <c r="C1240" s="1136"/>
      <c r="D1240" s="1136"/>
      <c r="E1240" s="1136"/>
      <c r="F1240" s="710"/>
      <c r="G1240" s="771" t="s">
        <v>229</v>
      </c>
      <c r="H1240" s="1152">
        <v>0.59948000000000001</v>
      </c>
      <c r="I1240" s="1152"/>
      <c r="J1240" s="1152"/>
      <c r="K1240" s="1180">
        <v>99.213752583515785</v>
      </c>
      <c r="L1240" s="1180"/>
      <c r="M1240" s="1180"/>
      <c r="N1240" s="773">
        <f>H1240*K1240</f>
        <v>59.476660398766043</v>
      </c>
      <c r="P1240" s="1154">
        <v>0.59948000000000001</v>
      </c>
      <c r="Q1240" s="1154"/>
      <c r="R1240" s="1162">
        <f>K1240</f>
        <v>99.213752583515785</v>
      </c>
      <c r="S1240" s="1162"/>
      <c r="T1240" s="773">
        <f>P1240*R1240</f>
        <v>59.476660398766043</v>
      </c>
    </row>
    <row r="1241" spans="1:20">
      <c r="A1241" s="551" t="s">
        <v>232</v>
      </c>
      <c r="B1241" s="1136" t="s">
        <v>233</v>
      </c>
      <c r="C1241" s="1136"/>
      <c r="D1241" s="1136"/>
      <c r="E1241" s="1136"/>
      <c r="F1241" s="710"/>
      <c r="G1241" s="771" t="s">
        <v>229</v>
      </c>
      <c r="H1241" s="1152">
        <v>0.73507999999999996</v>
      </c>
      <c r="I1241" s="1152"/>
      <c r="J1241" s="1152"/>
      <c r="K1241" s="1180">
        <v>138.8992536169221</v>
      </c>
      <c r="L1241" s="1180"/>
      <c r="M1241" s="1180"/>
      <c r="N1241" s="773">
        <f t="shared" ref="N1241:N1242" si="287">H1241*K1241</f>
        <v>102.10206334872709</v>
      </c>
      <c r="P1241" s="1154">
        <v>0.73507999999999996</v>
      </c>
      <c r="Q1241" s="1154"/>
      <c r="R1241" s="1162">
        <f t="shared" ref="R1241:R1242" si="288">K1241</f>
        <v>138.8992536169221</v>
      </c>
      <c r="S1241" s="1162"/>
      <c r="T1241" s="773">
        <f t="shared" ref="T1241:T1242" si="289">P1241*R1241</f>
        <v>102.10206334872709</v>
      </c>
    </row>
    <row r="1242" spans="1:20">
      <c r="A1242" s="551" t="s">
        <v>509</v>
      </c>
      <c r="B1242" s="1136" t="s">
        <v>510</v>
      </c>
      <c r="C1242" s="1136"/>
      <c r="D1242" s="1136"/>
      <c r="E1242" s="1136"/>
      <c r="F1242" s="710"/>
      <c r="G1242" s="771" t="s">
        <v>508</v>
      </c>
      <c r="H1242" s="1152">
        <v>280.53417999999999</v>
      </c>
      <c r="I1242" s="1152"/>
      <c r="J1242" s="1152"/>
      <c r="K1242" s="1180">
        <v>0.92864072418170773</v>
      </c>
      <c r="L1242" s="1180"/>
      <c r="M1242" s="1180"/>
      <c r="N1242" s="773">
        <f t="shared" si="287"/>
        <v>260.51546407292153</v>
      </c>
      <c r="P1242" s="1154">
        <v>280.53417999999999</v>
      </c>
      <c r="Q1242" s="1154"/>
      <c r="R1242" s="1162">
        <f t="shared" si="288"/>
        <v>0.92864072418170773</v>
      </c>
      <c r="S1242" s="1162"/>
      <c r="T1242" s="773">
        <f t="shared" si="289"/>
        <v>260.51546407292153</v>
      </c>
    </row>
    <row r="1243" spans="1:20">
      <c r="A1243" s="717"/>
      <c r="B1243" s="717"/>
      <c r="C1243" s="717"/>
      <c r="D1243" s="717"/>
      <c r="E1243" s="717"/>
      <c r="F1243" s="717"/>
      <c r="G1243" s="774"/>
      <c r="H1243" s="1156" t="s">
        <v>714</v>
      </c>
      <c r="I1243" s="1156"/>
      <c r="J1243" s="1156"/>
      <c r="K1243" s="1156"/>
      <c r="L1243" s="1156"/>
      <c r="M1243" s="1156"/>
      <c r="N1243" s="776">
        <f>SUM(N1240:N1242)</f>
        <v>422.09418782041467</v>
      </c>
      <c r="P1243" s="1157" t="s">
        <v>714</v>
      </c>
      <c r="Q1243" s="1157"/>
      <c r="R1243" s="1157"/>
      <c r="S1243" s="1157"/>
      <c r="T1243" s="776">
        <f>SUM(T1240:T1242)</f>
        <v>422.09418782041467</v>
      </c>
    </row>
    <row r="1244" spans="1:20" ht="16.5">
      <c r="A1244" s="1158" t="s">
        <v>720</v>
      </c>
      <c r="B1244" s="1158"/>
      <c r="C1244" s="1158"/>
      <c r="D1244" s="706" t="s">
        <v>6</v>
      </c>
      <c r="E1244" s="1133" t="s">
        <v>721</v>
      </c>
      <c r="F1244" s="1133"/>
      <c r="G1244" s="1133"/>
      <c r="H1244" s="1133" t="s">
        <v>698</v>
      </c>
      <c r="I1244" s="1133"/>
      <c r="J1244" s="1133"/>
      <c r="K1244" s="1134" t="s">
        <v>715</v>
      </c>
      <c r="L1244" s="1134"/>
      <c r="M1244" s="1134"/>
      <c r="N1244" s="770" t="s">
        <v>713</v>
      </c>
      <c r="P1244" s="1135" t="s">
        <v>698</v>
      </c>
      <c r="Q1244" s="1135"/>
      <c r="R1244" s="1135" t="s">
        <v>715</v>
      </c>
      <c r="S1244" s="1135"/>
      <c r="T1244" s="775" t="s">
        <v>713</v>
      </c>
    </row>
    <row r="1245" spans="1:20">
      <c r="A1245" s="708" t="s">
        <v>228</v>
      </c>
      <c r="B1245" s="1169" t="s">
        <v>753</v>
      </c>
      <c r="C1245" s="1169"/>
      <c r="D1245" s="708" t="s">
        <v>621</v>
      </c>
      <c r="E1245" s="1170" t="s">
        <v>754</v>
      </c>
      <c r="F1245" s="1170"/>
      <c r="G1245" s="1170"/>
      <c r="H1245" s="1171">
        <v>0.89922000000000002</v>
      </c>
      <c r="I1245" s="1171"/>
      <c r="J1245" s="1171"/>
      <c r="K1245" s="1172">
        <v>1.85</v>
      </c>
      <c r="L1245" s="1173"/>
      <c r="M1245" s="1173"/>
      <c r="N1245" s="779">
        <f t="shared" ref="N1245:N1247" si="290">K1245*H1245</f>
        <v>1.6635570000000002</v>
      </c>
      <c r="P1245" s="1174">
        <f t="shared" ref="P1245:P1247" si="291">H1245</f>
        <v>0.89922000000000002</v>
      </c>
      <c r="Q1245" s="1174"/>
      <c r="R1245" s="1175">
        <v>1.83</v>
      </c>
      <c r="S1245" s="1175"/>
      <c r="T1245" s="780">
        <f t="shared" ref="T1245:T1247" si="292">P1245*R1245</f>
        <v>1.6455726000000002</v>
      </c>
    </row>
    <row r="1246" spans="1:20">
      <c r="A1246" s="708" t="s">
        <v>232</v>
      </c>
      <c r="B1246" s="1169" t="s">
        <v>761</v>
      </c>
      <c r="C1246" s="1169"/>
      <c r="D1246" s="708" t="s">
        <v>621</v>
      </c>
      <c r="E1246" s="1170" t="s">
        <v>754</v>
      </c>
      <c r="F1246" s="1170"/>
      <c r="G1246" s="1170"/>
      <c r="H1246" s="1171">
        <v>1.1026199999999999</v>
      </c>
      <c r="I1246" s="1171"/>
      <c r="J1246" s="1171"/>
      <c r="K1246" s="1172">
        <v>1.85</v>
      </c>
      <c r="L1246" s="1173"/>
      <c r="M1246" s="1173"/>
      <c r="N1246" s="779">
        <f t="shared" si="290"/>
        <v>2.039847</v>
      </c>
      <c r="P1246" s="1174">
        <f t="shared" si="291"/>
        <v>1.1026199999999999</v>
      </c>
      <c r="Q1246" s="1174"/>
      <c r="R1246" s="1175">
        <v>1.83</v>
      </c>
      <c r="S1246" s="1175"/>
      <c r="T1246" s="780">
        <f t="shared" si="292"/>
        <v>2.0177945999999998</v>
      </c>
    </row>
    <row r="1247" spans="1:20">
      <c r="A1247" s="708" t="s">
        <v>509</v>
      </c>
      <c r="B1247" s="1169" t="s">
        <v>755</v>
      </c>
      <c r="C1247" s="1169"/>
      <c r="D1247" s="708" t="s">
        <v>621</v>
      </c>
      <c r="E1247" s="1170" t="s">
        <v>723</v>
      </c>
      <c r="F1247" s="1170"/>
      <c r="G1247" s="1170"/>
      <c r="H1247" s="1171">
        <v>0.28053</v>
      </c>
      <c r="I1247" s="1171"/>
      <c r="J1247" s="1171"/>
      <c r="K1247" s="1172">
        <v>34.5</v>
      </c>
      <c r="L1247" s="1173"/>
      <c r="M1247" s="1173"/>
      <c r="N1247" s="779">
        <f t="shared" si="290"/>
        <v>9.6782850000000007</v>
      </c>
      <c r="P1247" s="1174">
        <f t="shared" si="291"/>
        <v>0.28053</v>
      </c>
      <c r="Q1247" s="1174"/>
      <c r="R1247" s="1175">
        <v>33.200000000000003</v>
      </c>
      <c r="S1247" s="1175"/>
      <c r="T1247" s="780">
        <f t="shared" si="292"/>
        <v>9.3135960000000004</v>
      </c>
    </row>
    <row r="1248" spans="1:20">
      <c r="A1248" s="717"/>
      <c r="B1248" s="717"/>
      <c r="C1248" s="717"/>
      <c r="D1248" s="717"/>
      <c r="E1248" s="717"/>
      <c r="F1248" s="717"/>
      <c r="G1248" s="774"/>
      <c r="H1248" s="1156" t="s">
        <v>726</v>
      </c>
      <c r="I1248" s="1156"/>
      <c r="J1248" s="1156"/>
      <c r="K1248" s="1156"/>
      <c r="L1248" s="1156"/>
      <c r="M1248" s="1156"/>
      <c r="N1248" s="776">
        <v>12.7545</v>
      </c>
      <c r="P1248" s="1157" t="s">
        <v>726</v>
      </c>
      <c r="Q1248" s="1157"/>
      <c r="R1248" s="1157"/>
      <c r="S1248" s="1157"/>
      <c r="T1248" s="777">
        <v>13.1654</v>
      </c>
    </row>
    <row r="1249" spans="1:20">
      <c r="A1249" s="1158" t="s">
        <v>727</v>
      </c>
      <c r="B1249" s="1158"/>
      <c r="C1249" s="1133" t="s">
        <v>728</v>
      </c>
      <c r="D1249" s="1133" t="s">
        <v>45</v>
      </c>
      <c r="E1249" s="1133" t="s">
        <v>44</v>
      </c>
      <c r="F1249" s="1133"/>
      <c r="G1249" s="1133"/>
      <c r="H1249" s="1133" t="s">
        <v>43</v>
      </c>
      <c r="I1249" s="1133"/>
      <c r="J1249" s="1133"/>
      <c r="K1249" s="1134" t="s">
        <v>141</v>
      </c>
      <c r="L1249" s="1134"/>
      <c r="M1249" s="1134"/>
      <c r="N1249" s="1134" t="s">
        <v>713</v>
      </c>
      <c r="P1249" s="1135" t="s">
        <v>43</v>
      </c>
      <c r="Q1249" s="1135"/>
      <c r="R1249" s="1135" t="s">
        <v>141</v>
      </c>
      <c r="S1249" s="1135"/>
      <c r="T1249" s="1132" t="s">
        <v>713</v>
      </c>
    </row>
    <row r="1250" spans="1:20" ht="16.5">
      <c r="A1250" s="1158"/>
      <c r="B1250" s="1158"/>
      <c r="C1250" s="1133"/>
      <c r="D1250" s="1133"/>
      <c r="E1250" s="706" t="s">
        <v>112</v>
      </c>
      <c r="F1250" s="706" t="s">
        <v>972</v>
      </c>
      <c r="G1250" s="770" t="s">
        <v>729</v>
      </c>
      <c r="H1250" s="706" t="s">
        <v>112</v>
      </c>
      <c r="I1250" s="706" t="s">
        <v>972</v>
      </c>
      <c r="J1250" s="770" t="s">
        <v>729</v>
      </c>
      <c r="K1250" s="770" t="s">
        <v>112</v>
      </c>
      <c r="L1250" s="770" t="s">
        <v>972</v>
      </c>
      <c r="M1250" s="770" t="s">
        <v>729</v>
      </c>
      <c r="N1250" s="1134"/>
      <c r="P1250" s="704" t="s">
        <v>112</v>
      </c>
      <c r="Q1250" s="775" t="s">
        <v>729</v>
      </c>
      <c r="R1250" s="704" t="s">
        <v>112</v>
      </c>
      <c r="S1250" s="775" t="s">
        <v>729</v>
      </c>
      <c r="T1250" s="1132"/>
    </row>
    <row r="1251" spans="1:20" ht="16.5">
      <c r="A1251" s="708" t="s">
        <v>228</v>
      </c>
      <c r="B1251" s="707" t="s">
        <v>753</v>
      </c>
      <c r="C1251" s="708" t="s">
        <v>227</v>
      </c>
      <c r="D1251" s="709">
        <v>0.89922000000000002</v>
      </c>
      <c r="E1251" s="553">
        <v>0</v>
      </c>
      <c r="F1251" s="606" t="s">
        <v>927</v>
      </c>
      <c r="G1251" s="781">
        <v>1.3</v>
      </c>
      <c r="H1251" s="553">
        <v>0</v>
      </c>
      <c r="I1251" s="607" t="s">
        <v>930</v>
      </c>
      <c r="J1251" s="781">
        <v>1.04</v>
      </c>
      <c r="K1251" s="782">
        <v>0</v>
      </c>
      <c r="L1251" s="783" t="s">
        <v>933</v>
      </c>
      <c r="M1251" s="781">
        <v>0.84</v>
      </c>
      <c r="N1251" s="782">
        <f>$D1251*(H1251*J1251+K1251*M1251)</f>
        <v>0</v>
      </c>
      <c r="P1251" s="554">
        <f>H1251</f>
        <v>0</v>
      </c>
      <c r="Q1251" s="781">
        <v>1.03</v>
      </c>
      <c r="R1251" s="554">
        <f>K1251</f>
        <v>0</v>
      </c>
      <c r="S1251" s="781">
        <v>0.83</v>
      </c>
      <c r="T1251" s="782">
        <f>$D1251*(P1251*Q1251+R1251*S1251)</f>
        <v>0</v>
      </c>
    </row>
    <row r="1252" spans="1:20" ht="16.5">
      <c r="A1252" s="708" t="s">
        <v>232</v>
      </c>
      <c r="B1252" s="707" t="s">
        <v>761</v>
      </c>
      <c r="C1252" s="708" t="s">
        <v>227</v>
      </c>
      <c r="D1252" s="709">
        <v>1.1026199999999999</v>
      </c>
      <c r="E1252" s="553">
        <v>0</v>
      </c>
      <c r="F1252" s="606" t="s">
        <v>927</v>
      </c>
      <c r="G1252" s="781">
        <v>1.3</v>
      </c>
      <c r="H1252" s="553">
        <v>0</v>
      </c>
      <c r="I1252" s="607" t="s">
        <v>930</v>
      </c>
      <c r="J1252" s="781">
        <v>1.04</v>
      </c>
      <c r="K1252" s="782">
        <v>0</v>
      </c>
      <c r="L1252" s="783" t="s">
        <v>933</v>
      </c>
      <c r="M1252" s="781">
        <v>0.84</v>
      </c>
      <c r="N1252" s="782">
        <f t="shared" ref="N1252:N1253" si="293">$D1252*(H1252*J1252+K1252*M1252)</f>
        <v>0</v>
      </c>
      <c r="P1252" s="554">
        <f t="shared" ref="P1252:P1253" si="294">H1252</f>
        <v>0</v>
      </c>
      <c r="Q1252" s="781">
        <v>1.03</v>
      </c>
      <c r="R1252" s="554">
        <f t="shared" ref="R1252:R1253" si="295">K1252</f>
        <v>0</v>
      </c>
      <c r="S1252" s="781">
        <v>0.83</v>
      </c>
      <c r="T1252" s="782">
        <f t="shared" ref="T1252:T1253" si="296">$D1252*(P1252*Q1252+R1252*S1252)</f>
        <v>0</v>
      </c>
    </row>
    <row r="1253" spans="1:20" ht="16.5">
      <c r="A1253" s="708" t="s">
        <v>509</v>
      </c>
      <c r="B1253" s="707" t="s">
        <v>755</v>
      </c>
      <c r="C1253" s="708" t="s">
        <v>227</v>
      </c>
      <c r="D1253" s="709">
        <v>0.28053</v>
      </c>
      <c r="E1253" s="553">
        <v>0</v>
      </c>
      <c r="F1253" s="606" t="s">
        <v>937</v>
      </c>
      <c r="G1253" s="781">
        <v>1.08</v>
      </c>
      <c r="H1253" s="553">
        <v>20.3</v>
      </c>
      <c r="I1253" s="607" t="s">
        <v>938</v>
      </c>
      <c r="J1253" s="781">
        <v>0.87</v>
      </c>
      <c r="K1253" s="782">
        <v>80.400000000000006</v>
      </c>
      <c r="L1253" s="783" t="s">
        <v>939</v>
      </c>
      <c r="M1253" s="781">
        <v>0.7</v>
      </c>
      <c r="N1253" s="782">
        <f t="shared" si="293"/>
        <v>20.742668730000002</v>
      </c>
      <c r="P1253" s="554">
        <f t="shared" si="294"/>
        <v>20.3</v>
      </c>
      <c r="Q1253" s="781">
        <v>1.35</v>
      </c>
      <c r="R1253" s="554">
        <f t="shared" si="295"/>
        <v>80.400000000000006</v>
      </c>
      <c r="S1253" s="781">
        <v>1.07</v>
      </c>
      <c r="T1253" s="782">
        <f t="shared" si="296"/>
        <v>31.821359490000003</v>
      </c>
    </row>
    <row r="1254" spans="1:20">
      <c r="A1254" s="717"/>
      <c r="B1254" s="717"/>
      <c r="C1254" s="717"/>
      <c r="D1254" s="717"/>
      <c r="E1254" s="717"/>
      <c r="F1254" s="717"/>
      <c r="G1254" s="774"/>
      <c r="H1254" s="1156" t="s">
        <v>730</v>
      </c>
      <c r="I1254" s="1156"/>
      <c r="J1254" s="1156"/>
      <c r="K1254" s="1156"/>
      <c r="L1254" s="1156"/>
      <c r="M1254" s="1156"/>
      <c r="N1254" s="773">
        <f>SUM(N1251:N1253)</f>
        <v>20.742668730000002</v>
      </c>
      <c r="P1254" s="1157" t="s">
        <v>730</v>
      </c>
      <c r="Q1254" s="1157"/>
      <c r="R1254" s="1157"/>
      <c r="S1254" s="1157"/>
      <c r="T1254" s="773">
        <f>SUM(T1251:T1253)</f>
        <v>31.821359490000003</v>
      </c>
    </row>
    <row r="1255" spans="1:20">
      <c r="A1255" s="717"/>
      <c r="B1255" s="717"/>
      <c r="C1255" s="717"/>
      <c r="D1255" s="717"/>
      <c r="E1255" s="717"/>
      <c r="F1255" s="717"/>
      <c r="G1255" s="774"/>
      <c r="H1255" s="1156" t="s">
        <v>731</v>
      </c>
      <c r="I1255" s="1156"/>
      <c r="J1255" s="1156"/>
      <c r="K1255" s="1156"/>
      <c r="L1255" s="1156"/>
      <c r="M1255" s="1156"/>
      <c r="N1255" s="773">
        <f>SUM(N1238,N1243,N1248,N1254)</f>
        <v>536.05850332350394</v>
      </c>
      <c r="P1255" s="1157" t="s">
        <v>731</v>
      </c>
      <c r="Q1255" s="1157"/>
      <c r="R1255" s="1157"/>
      <c r="S1255" s="1157"/>
      <c r="T1255" s="773">
        <f>SUM(T1238,T1243,T1248,T1254)</f>
        <v>541.39185545729208</v>
      </c>
    </row>
    <row r="1256" spans="1:20">
      <c r="A1256" s="717"/>
      <c r="B1256" s="717"/>
      <c r="C1256" s="717"/>
      <c r="D1256" s="717"/>
      <c r="E1256" s="717"/>
      <c r="F1256" s="717"/>
      <c r="G1256" s="774"/>
      <c r="H1256" s="1156" t="s">
        <v>732</v>
      </c>
      <c r="I1256" s="1156"/>
      <c r="J1256" s="1156"/>
      <c r="K1256" s="1156"/>
      <c r="L1256" s="1156"/>
      <c r="M1256" s="1156"/>
      <c r="N1256" s="776">
        <f>N1255</f>
        <v>536.05850332350394</v>
      </c>
      <c r="P1256" s="1157" t="s">
        <v>732</v>
      </c>
      <c r="Q1256" s="1157"/>
      <c r="R1256" s="1157"/>
      <c r="S1256" s="1157"/>
      <c r="T1256" s="776">
        <f>T1255</f>
        <v>541.39185545729208</v>
      </c>
    </row>
    <row r="1259" spans="1:20">
      <c r="A1259" s="547" t="s">
        <v>988</v>
      </c>
    </row>
    <row r="1260" spans="1:20" ht="15" customHeight="1">
      <c r="A1260" s="708" t="s">
        <v>228</v>
      </c>
      <c r="B1260" s="608" t="s">
        <v>753</v>
      </c>
      <c r="C1260"/>
      <c r="D1260"/>
      <c r="E1260"/>
      <c r="H1260" s="547">
        <v>0</v>
      </c>
    </row>
    <row r="1261" spans="1:20" ht="15" customHeight="1">
      <c r="A1261" s="708" t="s">
        <v>989</v>
      </c>
      <c r="B1261" s="608" t="s">
        <v>990</v>
      </c>
      <c r="C1261"/>
      <c r="D1261"/>
      <c r="E1261"/>
      <c r="H1261" s="547">
        <f t="shared" ref="H1261:H1262" si="297">IF(A1252=$A$1260,0,IF(A1252=$A$1261,0,IF(A1252=$A$1262,0,IF(A1252=$A$1263,0,IF(A1252=$A$1264,0,IF(A1252=$A$1265,0,1))))))</f>
        <v>0</v>
      </c>
    </row>
    <row r="1262" spans="1:20" ht="16.5">
      <c r="A1262" s="708" t="s">
        <v>230</v>
      </c>
      <c r="B1262" s="608" t="s">
        <v>778</v>
      </c>
      <c r="C1262"/>
      <c r="D1262"/>
      <c r="E1262"/>
      <c r="H1262" s="547">
        <f t="shared" si="297"/>
        <v>1</v>
      </c>
    </row>
    <row r="1263" spans="1:20" ht="16.5">
      <c r="A1263" s="708" t="s">
        <v>232</v>
      </c>
      <c r="B1263" s="608" t="s">
        <v>761</v>
      </c>
      <c r="C1263"/>
      <c r="D1263"/>
      <c r="E1263"/>
    </row>
    <row r="1264" spans="1:20">
      <c r="A1264" s="708"/>
      <c r="B1264" s="608"/>
    </row>
    <row r="1265" spans="1:2">
      <c r="A1265" s="708"/>
      <c r="B1265" s="608"/>
    </row>
  </sheetData>
  <mergeCells count="4303">
    <mergeCell ref="H1256:M1256"/>
    <mergeCell ref="P1256:S1256"/>
    <mergeCell ref="R1249:S1249"/>
    <mergeCell ref="T1249:T1250"/>
    <mergeCell ref="H1254:M1254"/>
    <mergeCell ref="P1254:S1254"/>
    <mergeCell ref="H1255:M1255"/>
    <mergeCell ref="P1255:S1255"/>
    <mergeCell ref="H1248:M1248"/>
    <mergeCell ref="P1248:S1248"/>
    <mergeCell ref="A1249:B1250"/>
    <mergeCell ref="C1249:C1250"/>
    <mergeCell ref="D1249:D1250"/>
    <mergeCell ref="E1249:G1249"/>
    <mergeCell ref="H1249:J1249"/>
    <mergeCell ref="K1249:M1249"/>
    <mergeCell ref="N1249:N1250"/>
    <mergeCell ref="P1249:Q1249"/>
    <mergeCell ref="B1247:C1247"/>
    <mergeCell ref="E1247:G1247"/>
    <mergeCell ref="H1247:J1247"/>
    <mergeCell ref="K1247:M1247"/>
    <mergeCell ref="P1247:Q1247"/>
    <mergeCell ref="R1247:S1247"/>
    <mergeCell ref="B1246:C1246"/>
    <mergeCell ref="E1246:G1246"/>
    <mergeCell ref="H1246:J1246"/>
    <mergeCell ref="K1246:M1246"/>
    <mergeCell ref="P1246:Q1246"/>
    <mergeCell ref="R1246:S1246"/>
    <mergeCell ref="B1245:C1245"/>
    <mergeCell ref="E1245:G1245"/>
    <mergeCell ref="H1245:J1245"/>
    <mergeCell ref="K1245:M1245"/>
    <mergeCell ref="P1245:Q1245"/>
    <mergeCell ref="R1245:S1245"/>
    <mergeCell ref="A1244:C1244"/>
    <mergeCell ref="E1244:G1244"/>
    <mergeCell ref="H1244:J1244"/>
    <mergeCell ref="K1244:M1244"/>
    <mergeCell ref="P1244:Q1244"/>
    <mergeCell ref="R1244:S1244"/>
    <mergeCell ref="B1242:E1242"/>
    <mergeCell ref="H1242:J1242"/>
    <mergeCell ref="K1242:M1242"/>
    <mergeCell ref="P1242:Q1242"/>
    <mergeCell ref="R1242:S1242"/>
    <mergeCell ref="H1243:M1243"/>
    <mergeCell ref="P1243:S1243"/>
    <mergeCell ref="B1240:E1240"/>
    <mergeCell ref="H1240:J1240"/>
    <mergeCell ref="K1240:M1240"/>
    <mergeCell ref="P1240:Q1240"/>
    <mergeCell ref="R1240:S1240"/>
    <mergeCell ref="B1241:E1241"/>
    <mergeCell ref="H1241:J1241"/>
    <mergeCell ref="K1241:M1241"/>
    <mergeCell ref="P1241:Q1241"/>
    <mergeCell ref="R1241:S1241"/>
    <mergeCell ref="H1238:M1238"/>
    <mergeCell ref="P1238:S1238"/>
    <mergeCell ref="A1239:E1239"/>
    <mergeCell ref="H1239:J1239"/>
    <mergeCell ref="K1239:M1239"/>
    <mergeCell ref="P1239:Q1239"/>
    <mergeCell ref="R1239:S1239"/>
    <mergeCell ref="H1235:M1235"/>
    <mergeCell ref="P1235:S1235"/>
    <mergeCell ref="H1236:M1236"/>
    <mergeCell ref="P1236:S1236"/>
    <mergeCell ref="H1237:M1237"/>
    <mergeCell ref="P1237:S1237"/>
    <mergeCell ref="B1233:E1233"/>
    <mergeCell ref="H1233:J1233"/>
    <mergeCell ref="K1233:M1233"/>
    <mergeCell ref="P1233:Q1233"/>
    <mergeCell ref="R1233:S1233"/>
    <mergeCell ref="B1234:E1234"/>
    <mergeCell ref="H1234:J1234"/>
    <mergeCell ref="K1234:M1234"/>
    <mergeCell ref="P1234:Q1234"/>
    <mergeCell ref="R1234:S1234"/>
    <mergeCell ref="H1231:M1231"/>
    <mergeCell ref="P1231:S1231"/>
    <mergeCell ref="A1232:E1232"/>
    <mergeCell ref="H1232:J1232"/>
    <mergeCell ref="K1232:M1232"/>
    <mergeCell ref="P1232:Q1232"/>
    <mergeCell ref="R1232:S1232"/>
    <mergeCell ref="B1229:C1229"/>
    <mergeCell ref="H1229:J1229"/>
    <mergeCell ref="K1229:M1229"/>
    <mergeCell ref="P1229:Q1229"/>
    <mergeCell ref="R1229:S1229"/>
    <mergeCell ref="B1230:C1230"/>
    <mergeCell ref="H1230:J1230"/>
    <mergeCell ref="K1230:M1230"/>
    <mergeCell ref="P1230:Q1230"/>
    <mergeCell ref="R1230:S1230"/>
    <mergeCell ref="T1226:T1227"/>
    <mergeCell ref="H1227:J1227"/>
    <mergeCell ref="K1227:M1227"/>
    <mergeCell ref="P1227:Q1227"/>
    <mergeCell ref="R1227:S1227"/>
    <mergeCell ref="B1228:C1228"/>
    <mergeCell ref="H1228:J1228"/>
    <mergeCell ref="K1228:M1228"/>
    <mergeCell ref="P1228:Q1228"/>
    <mergeCell ref="R1228:S1228"/>
    <mergeCell ref="H1223:M1223"/>
    <mergeCell ref="P1223:S1223"/>
    <mergeCell ref="B1225:N1225"/>
    <mergeCell ref="A1226:C1227"/>
    <mergeCell ref="D1226:D1227"/>
    <mergeCell ref="E1226:G1226"/>
    <mergeCell ref="H1226:M1226"/>
    <mergeCell ref="N1226:N1227"/>
    <mergeCell ref="P1226:S1226"/>
    <mergeCell ref="R1216:S1216"/>
    <mergeCell ref="T1216:T1217"/>
    <mergeCell ref="H1221:M1221"/>
    <mergeCell ref="P1221:S1221"/>
    <mergeCell ref="H1222:M1222"/>
    <mergeCell ref="P1222:S1222"/>
    <mergeCell ref="H1215:M1215"/>
    <mergeCell ref="P1215:S1215"/>
    <mergeCell ref="A1216:B1217"/>
    <mergeCell ref="C1216:C1217"/>
    <mergeCell ref="D1216:D1217"/>
    <mergeCell ref="E1216:G1216"/>
    <mergeCell ref="H1216:J1216"/>
    <mergeCell ref="K1216:M1216"/>
    <mergeCell ref="N1216:N1217"/>
    <mergeCell ref="P1216:Q1216"/>
    <mergeCell ref="B1214:C1214"/>
    <mergeCell ref="E1214:G1214"/>
    <mergeCell ref="H1214:J1214"/>
    <mergeCell ref="K1214:M1214"/>
    <mergeCell ref="P1214:Q1214"/>
    <mergeCell ref="R1214:S1214"/>
    <mergeCell ref="B1213:C1213"/>
    <mergeCell ref="E1213:G1213"/>
    <mergeCell ref="H1213:J1213"/>
    <mergeCell ref="K1213:M1213"/>
    <mergeCell ref="P1213:Q1213"/>
    <mergeCell ref="R1213:S1213"/>
    <mergeCell ref="B1212:C1212"/>
    <mergeCell ref="E1212:G1212"/>
    <mergeCell ref="H1212:J1212"/>
    <mergeCell ref="K1212:M1212"/>
    <mergeCell ref="P1212:Q1212"/>
    <mergeCell ref="R1212:S1212"/>
    <mergeCell ref="A1211:C1211"/>
    <mergeCell ref="E1211:G1211"/>
    <mergeCell ref="H1211:J1211"/>
    <mergeCell ref="K1211:M1211"/>
    <mergeCell ref="P1211:Q1211"/>
    <mergeCell ref="R1211:S1211"/>
    <mergeCell ref="B1209:E1209"/>
    <mergeCell ref="H1209:J1209"/>
    <mergeCell ref="K1209:M1209"/>
    <mergeCell ref="P1209:Q1209"/>
    <mergeCell ref="R1209:S1209"/>
    <mergeCell ref="H1210:M1210"/>
    <mergeCell ref="P1210:S1210"/>
    <mergeCell ref="H1207:M1207"/>
    <mergeCell ref="P1207:S1207"/>
    <mergeCell ref="A1208:E1208"/>
    <mergeCell ref="H1208:J1208"/>
    <mergeCell ref="K1208:M1208"/>
    <mergeCell ref="P1208:Q1208"/>
    <mergeCell ref="R1208:S1208"/>
    <mergeCell ref="B1205:E1205"/>
    <mergeCell ref="H1205:J1205"/>
    <mergeCell ref="K1205:M1205"/>
    <mergeCell ref="P1205:Q1205"/>
    <mergeCell ref="R1205:S1205"/>
    <mergeCell ref="B1206:E1206"/>
    <mergeCell ref="H1206:J1206"/>
    <mergeCell ref="K1206:M1206"/>
    <mergeCell ref="P1206:Q1206"/>
    <mergeCell ref="R1206:S1206"/>
    <mergeCell ref="A1203:E1203"/>
    <mergeCell ref="H1203:J1203"/>
    <mergeCell ref="K1203:M1203"/>
    <mergeCell ref="P1203:Q1203"/>
    <mergeCell ref="R1203:S1203"/>
    <mergeCell ref="B1204:E1204"/>
    <mergeCell ref="H1204:J1204"/>
    <mergeCell ref="K1204:M1204"/>
    <mergeCell ref="P1204:Q1204"/>
    <mergeCell ref="R1204:S1204"/>
    <mergeCell ref="H1200:M1200"/>
    <mergeCell ref="P1200:S1200"/>
    <mergeCell ref="H1201:M1201"/>
    <mergeCell ref="P1201:S1201"/>
    <mergeCell ref="H1202:M1202"/>
    <mergeCell ref="P1202:S1202"/>
    <mergeCell ref="B1198:E1198"/>
    <mergeCell ref="H1198:J1198"/>
    <mergeCell ref="K1198:M1198"/>
    <mergeCell ref="P1198:Q1198"/>
    <mergeCell ref="R1198:S1198"/>
    <mergeCell ref="H1199:M1199"/>
    <mergeCell ref="P1199:S1199"/>
    <mergeCell ref="A1196:E1196"/>
    <mergeCell ref="H1196:J1196"/>
    <mergeCell ref="K1196:M1196"/>
    <mergeCell ref="P1196:Q1196"/>
    <mergeCell ref="R1196:S1196"/>
    <mergeCell ref="B1197:E1197"/>
    <mergeCell ref="H1197:J1197"/>
    <mergeCell ref="K1197:M1197"/>
    <mergeCell ref="P1197:Q1197"/>
    <mergeCell ref="R1197:S1197"/>
    <mergeCell ref="B1194:C1194"/>
    <mergeCell ref="H1194:J1194"/>
    <mergeCell ref="K1194:M1194"/>
    <mergeCell ref="P1194:Q1194"/>
    <mergeCell ref="R1194:S1194"/>
    <mergeCell ref="H1195:M1195"/>
    <mergeCell ref="P1195:S1195"/>
    <mergeCell ref="B1192:C1192"/>
    <mergeCell ref="H1192:J1192"/>
    <mergeCell ref="K1192:M1192"/>
    <mergeCell ref="P1192:Q1192"/>
    <mergeCell ref="R1192:S1192"/>
    <mergeCell ref="B1193:C1193"/>
    <mergeCell ref="H1193:J1193"/>
    <mergeCell ref="K1193:M1193"/>
    <mergeCell ref="P1193:Q1193"/>
    <mergeCell ref="R1193:S1193"/>
    <mergeCell ref="P1190:S1190"/>
    <mergeCell ref="T1190:T1191"/>
    <mergeCell ref="H1191:J1191"/>
    <mergeCell ref="K1191:M1191"/>
    <mergeCell ref="P1191:Q1191"/>
    <mergeCell ref="R1191:S1191"/>
    <mergeCell ref="H1187:M1187"/>
    <mergeCell ref="P1187:S1187"/>
    <mergeCell ref="H1188:N1188"/>
    <mergeCell ref="P1188:T1188"/>
    <mergeCell ref="B1189:N1189"/>
    <mergeCell ref="A1190:C1191"/>
    <mergeCell ref="D1190:D1191"/>
    <mergeCell ref="E1190:G1190"/>
    <mergeCell ref="H1190:M1190"/>
    <mergeCell ref="N1190:N1191"/>
    <mergeCell ref="R1182:S1182"/>
    <mergeCell ref="T1182:T1183"/>
    <mergeCell ref="H1185:M1185"/>
    <mergeCell ref="P1185:S1185"/>
    <mergeCell ref="H1186:M1186"/>
    <mergeCell ref="P1186:S1186"/>
    <mergeCell ref="H1181:M1181"/>
    <mergeCell ref="P1181:S1181"/>
    <mergeCell ref="A1182:B1183"/>
    <mergeCell ref="C1182:C1183"/>
    <mergeCell ref="D1182:D1183"/>
    <mergeCell ref="E1182:G1182"/>
    <mergeCell ref="H1182:J1182"/>
    <mergeCell ref="K1182:M1182"/>
    <mergeCell ref="N1182:N1183"/>
    <mergeCell ref="P1182:Q1182"/>
    <mergeCell ref="B1180:C1180"/>
    <mergeCell ref="E1180:G1180"/>
    <mergeCell ref="H1180:J1180"/>
    <mergeCell ref="K1180:M1180"/>
    <mergeCell ref="P1180:Q1180"/>
    <mergeCell ref="R1180:S1180"/>
    <mergeCell ref="A1179:C1179"/>
    <mergeCell ref="E1179:G1179"/>
    <mergeCell ref="H1179:J1179"/>
    <mergeCell ref="K1179:M1179"/>
    <mergeCell ref="P1179:Q1179"/>
    <mergeCell ref="R1179:S1179"/>
    <mergeCell ref="B1177:E1177"/>
    <mergeCell ref="H1177:J1177"/>
    <mergeCell ref="K1177:M1177"/>
    <mergeCell ref="P1177:Q1177"/>
    <mergeCell ref="R1177:S1177"/>
    <mergeCell ref="H1178:M1178"/>
    <mergeCell ref="P1178:S1178"/>
    <mergeCell ref="H1175:M1175"/>
    <mergeCell ref="P1175:S1175"/>
    <mergeCell ref="A1176:E1176"/>
    <mergeCell ref="H1176:J1176"/>
    <mergeCell ref="K1176:M1176"/>
    <mergeCell ref="P1176:Q1176"/>
    <mergeCell ref="R1176:S1176"/>
    <mergeCell ref="B1173:E1173"/>
    <mergeCell ref="H1173:J1173"/>
    <mergeCell ref="K1173:M1173"/>
    <mergeCell ref="P1173:Q1173"/>
    <mergeCell ref="R1173:S1173"/>
    <mergeCell ref="B1174:E1174"/>
    <mergeCell ref="H1174:J1174"/>
    <mergeCell ref="K1174:M1174"/>
    <mergeCell ref="P1174:Q1174"/>
    <mergeCell ref="R1174:S1174"/>
    <mergeCell ref="H1171:M1171"/>
    <mergeCell ref="P1171:S1171"/>
    <mergeCell ref="A1172:E1172"/>
    <mergeCell ref="H1172:J1172"/>
    <mergeCell ref="K1172:M1172"/>
    <mergeCell ref="P1172:Q1172"/>
    <mergeCell ref="R1172:S1172"/>
    <mergeCell ref="H1168:M1168"/>
    <mergeCell ref="P1168:S1168"/>
    <mergeCell ref="H1169:M1169"/>
    <mergeCell ref="P1169:S1169"/>
    <mergeCell ref="H1170:M1170"/>
    <mergeCell ref="P1170:S1170"/>
    <mergeCell ref="B1166:E1166"/>
    <mergeCell ref="H1166:J1166"/>
    <mergeCell ref="K1166:M1166"/>
    <mergeCell ref="P1166:Q1166"/>
    <mergeCell ref="R1166:S1166"/>
    <mergeCell ref="B1167:E1167"/>
    <mergeCell ref="H1167:J1167"/>
    <mergeCell ref="K1167:M1167"/>
    <mergeCell ref="P1167:Q1167"/>
    <mergeCell ref="R1167:S1167"/>
    <mergeCell ref="H1164:M1164"/>
    <mergeCell ref="P1164:S1164"/>
    <mergeCell ref="A1165:E1165"/>
    <mergeCell ref="H1165:J1165"/>
    <mergeCell ref="K1165:M1165"/>
    <mergeCell ref="P1165:Q1165"/>
    <mergeCell ref="R1165:S1165"/>
    <mergeCell ref="B1162:C1162"/>
    <mergeCell ref="H1162:J1162"/>
    <mergeCell ref="K1162:M1162"/>
    <mergeCell ref="P1162:Q1162"/>
    <mergeCell ref="R1162:S1162"/>
    <mergeCell ref="B1163:C1163"/>
    <mergeCell ref="H1163:J1163"/>
    <mergeCell ref="K1163:M1163"/>
    <mergeCell ref="P1163:Q1163"/>
    <mergeCell ref="R1163:S1163"/>
    <mergeCell ref="P1160:S1160"/>
    <mergeCell ref="T1160:T1161"/>
    <mergeCell ref="H1161:J1161"/>
    <mergeCell ref="K1161:M1161"/>
    <mergeCell ref="P1161:Q1161"/>
    <mergeCell ref="R1161:S1161"/>
    <mergeCell ref="H1157:M1157"/>
    <mergeCell ref="P1157:S1157"/>
    <mergeCell ref="H1158:N1158"/>
    <mergeCell ref="P1158:T1158"/>
    <mergeCell ref="B1159:N1159"/>
    <mergeCell ref="A1160:C1161"/>
    <mergeCell ref="D1160:D1161"/>
    <mergeCell ref="E1160:G1160"/>
    <mergeCell ref="H1160:M1160"/>
    <mergeCell ref="N1160:N1161"/>
    <mergeCell ref="R1146:S1146"/>
    <mergeCell ref="T1146:T1147"/>
    <mergeCell ref="H1155:M1155"/>
    <mergeCell ref="P1155:S1155"/>
    <mergeCell ref="H1156:M1156"/>
    <mergeCell ref="P1156:S1156"/>
    <mergeCell ref="H1145:M1145"/>
    <mergeCell ref="P1145:S1145"/>
    <mergeCell ref="A1146:B1147"/>
    <mergeCell ref="C1146:C1147"/>
    <mergeCell ref="D1146:D1147"/>
    <mergeCell ref="E1146:G1146"/>
    <mergeCell ref="H1146:J1146"/>
    <mergeCell ref="K1146:M1146"/>
    <mergeCell ref="N1146:N1147"/>
    <mergeCell ref="P1146:Q1146"/>
    <mergeCell ref="B1144:C1144"/>
    <mergeCell ref="E1144:G1144"/>
    <mergeCell ref="H1144:J1144"/>
    <mergeCell ref="K1144:M1144"/>
    <mergeCell ref="P1144:Q1144"/>
    <mergeCell ref="R1144:S1144"/>
    <mergeCell ref="B1143:C1143"/>
    <mergeCell ref="E1143:G1143"/>
    <mergeCell ref="H1143:J1143"/>
    <mergeCell ref="K1143:M1143"/>
    <mergeCell ref="P1143:Q1143"/>
    <mergeCell ref="R1143:S1143"/>
    <mergeCell ref="B1142:C1142"/>
    <mergeCell ref="E1142:G1142"/>
    <mergeCell ref="H1142:J1142"/>
    <mergeCell ref="K1142:M1142"/>
    <mergeCell ref="P1142:Q1142"/>
    <mergeCell ref="R1142:S1142"/>
    <mergeCell ref="B1141:C1141"/>
    <mergeCell ref="E1141:G1141"/>
    <mergeCell ref="H1141:J1141"/>
    <mergeCell ref="K1141:M1141"/>
    <mergeCell ref="P1141:Q1141"/>
    <mergeCell ref="R1141:S1141"/>
    <mergeCell ref="B1140:C1140"/>
    <mergeCell ref="E1140:G1140"/>
    <mergeCell ref="H1140:J1140"/>
    <mergeCell ref="K1140:M1140"/>
    <mergeCell ref="P1140:Q1140"/>
    <mergeCell ref="R1140:S1140"/>
    <mergeCell ref="B1139:C1139"/>
    <mergeCell ref="E1139:G1139"/>
    <mergeCell ref="H1139:J1139"/>
    <mergeCell ref="K1139:M1139"/>
    <mergeCell ref="P1139:Q1139"/>
    <mergeCell ref="R1139:S1139"/>
    <mergeCell ref="B1138:C1138"/>
    <mergeCell ref="E1138:G1138"/>
    <mergeCell ref="H1138:J1138"/>
    <mergeCell ref="K1138:M1138"/>
    <mergeCell ref="P1138:Q1138"/>
    <mergeCell ref="R1138:S1138"/>
    <mergeCell ref="A1137:C1137"/>
    <mergeCell ref="E1137:G1137"/>
    <mergeCell ref="H1137:J1137"/>
    <mergeCell ref="K1137:M1137"/>
    <mergeCell ref="P1137:Q1137"/>
    <mergeCell ref="R1137:S1137"/>
    <mergeCell ref="B1135:E1135"/>
    <mergeCell ref="H1135:J1135"/>
    <mergeCell ref="K1135:M1135"/>
    <mergeCell ref="P1135:Q1135"/>
    <mergeCell ref="R1135:S1135"/>
    <mergeCell ref="H1136:M1136"/>
    <mergeCell ref="P1136:S1136"/>
    <mergeCell ref="B1133:E1133"/>
    <mergeCell ref="H1133:J1133"/>
    <mergeCell ref="K1133:M1133"/>
    <mergeCell ref="P1133:Q1133"/>
    <mergeCell ref="R1133:S1133"/>
    <mergeCell ref="B1134:E1134"/>
    <mergeCell ref="H1134:J1134"/>
    <mergeCell ref="K1134:M1134"/>
    <mergeCell ref="P1134:Q1134"/>
    <mergeCell ref="R1134:S1134"/>
    <mergeCell ref="B1131:E1131"/>
    <mergeCell ref="H1131:J1131"/>
    <mergeCell ref="K1131:M1131"/>
    <mergeCell ref="P1131:Q1131"/>
    <mergeCell ref="R1131:S1131"/>
    <mergeCell ref="B1132:E1132"/>
    <mergeCell ref="H1132:J1132"/>
    <mergeCell ref="K1132:M1132"/>
    <mergeCell ref="P1132:Q1132"/>
    <mergeCell ref="R1132:S1132"/>
    <mergeCell ref="B1129:E1129"/>
    <mergeCell ref="H1129:J1129"/>
    <mergeCell ref="K1129:M1129"/>
    <mergeCell ref="P1129:Q1129"/>
    <mergeCell ref="R1129:S1129"/>
    <mergeCell ref="B1130:E1130"/>
    <mergeCell ref="H1130:J1130"/>
    <mergeCell ref="K1130:M1130"/>
    <mergeCell ref="P1130:Q1130"/>
    <mergeCell ref="R1130:S1130"/>
    <mergeCell ref="B1127:E1127"/>
    <mergeCell ref="H1127:J1127"/>
    <mergeCell ref="K1127:M1127"/>
    <mergeCell ref="P1127:Q1127"/>
    <mergeCell ref="R1127:S1127"/>
    <mergeCell ref="B1128:E1128"/>
    <mergeCell ref="H1128:J1128"/>
    <mergeCell ref="K1128:M1128"/>
    <mergeCell ref="P1128:Q1128"/>
    <mergeCell ref="R1128:S1128"/>
    <mergeCell ref="H1125:M1125"/>
    <mergeCell ref="P1125:S1125"/>
    <mergeCell ref="A1126:E1126"/>
    <mergeCell ref="H1126:J1126"/>
    <mergeCell ref="K1126:M1126"/>
    <mergeCell ref="P1126:Q1126"/>
    <mergeCell ref="R1126:S1126"/>
    <mergeCell ref="H1122:M1122"/>
    <mergeCell ref="P1122:S1122"/>
    <mergeCell ref="H1123:M1123"/>
    <mergeCell ref="P1123:S1123"/>
    <mergeCell ref="H1124:M1124"/>
    <mergeCell ref="P1124:S1124"/>
    <mergeCell ref="B1120:E1120"/>
    <mergeCell ref="H1120:J1120"/>
    <mergeCell ref="K1120:M1120"/>
    <mergeCell ref="P1120:Q1120"/>
    <mergeCell ref="R1120:S1120"/>
    <mergeCell ref="B1121:E1121"/>
    <mergeCell ref="H1121:J1121"/>
    <mergeCell ref="K1121:M1121"/>
    <mergeCell ref="P1121:Q1121"/>
    <mergeCell ref="R1121:S1121"/>
    <mergeCell ref="H1118:M1118"/>
    <mergeCell ref="P1118:S1118"/>
    <mergeCell ref="A1119:E1119"/>
    <mergeCell ref="H1119:J1119"/>
    <mergeCell ref="K1119:M1119"/>
    <mergeCell ref="P1119:Q1119"/>
    <mergeCell ref="R1119:S1119"/>
    <mergeCell ref="B1116:C1116"/>
    <mergeCell ref="H1116:J1116"/>
    <mergeCell ref="K1116:M1116"/>
    <mergeCell ref="P1116:Q1116"/>
    <mergeCell ref="R1116:S1116"/>
    <mergeCell ref="B1117:C1117"/>
    <mergeCell ref="H1117:J1117"/>
    <mergeCell ref="K1117:M1117"/>
    <mergeCell ref="P1117:Q1117"/>
    <mergeCell ref="R1117:S1117"/>
    <mergeCell ref="T1113:T1114"/>
    <mergeCell ref="H1114:J1114"/>
    <mergeCell ref="K1114:M1114"/>
    <mergeCell ref="P1114:Q1114"/>
    <mergeCell ref="R1114:S1114"/>
    <mergeCell ref="B1115:C1115"/>
    <mergeCell ref="H1115:J1115"/>
    <mergeCell ref="K1115:M1115"/>
    <mergeCell ref="P1115:Q1115"/>
    <mergeCell ref="R1115:S1115"/>
    <mergeCell ref="H1110:M1110"/>
    <mergeCell ref="P1110:S1110"/>
    <mergeCell ref="B1112:N1112"/>
    <mergeCell ref="A1113:C1114"/>
    <mergeCell ref="D1113:D1114"/>
    <mergeCell ref="E1113:G1113"/>
    <mergeCell ref="H1113:M1113"/>
    <mergeCell ref="N1113:N1114"/>
    <mergeCell ref="P1113:S1113"/>
    <mergeCell ref="R1101:S1101"/>
    <mergeCell ref="T1101:T1102"/>
    <mergeCell ref="H1108:M1108"/>
    <mergeCell ref="P1108:S1108"/>
    <mergeCell ref="H1109:M1109"/>
    <mergeCell ref="P1109:S1109"/>
    <mergeCell ref="H1100:M1100"/>
    <mergeCell ref="P1100:S1100"/>
    <mergeCell ref="A1101:B1102"/>
    <mergeCell ref="C1101:C1102"/>
    <mergeCell ref="D1101:D1102"/>
    <mergeCell ref="E1101:G1101"/>
    <mergeCell ref="H1101:J1101"/>
    <mergeCell ref="K1101:M1101"/>
    <mergeCell ref="N1101:N1102"/>
    <mergeCell ref="P1101:Q1101"/>
    <mergeCell ref="B1099:C1099"/>
    <mergeCell ref="E1099:G1099"/>
    <mergeCell ref="H1099:J1099"/>
    <mergeCell ref="K1099:M1099"/>
    <mergeCell ref="P1099:Q1099"/>
    <mergeCell ref="R1099:S1099"/>
    <mergeCell ref="B1098:C1098"/>
    <mergeCell ref="E1098:G1098"/>
    <mergeCell ref="H1098:J1098"/>
    <mergeCell ref="K1098:M1098"/>
    <mergeCell ref="P1098:Q1098"/>
    <mergeCell ref="R1098:S1098"/>
    <mergeCell ref="B1097:C1097"/>
    <mergeCell ref="E1097:G1097"/>
    <mergeCell ref="H1097:J1097"/>
    <mergeCell ref="K1097:M1097"/>
    <mergeCell ref="P1097:Q1097"/>
    <mergeCell ref="R1097:S1097"/>
    <mergeCell ref="B1096:C1096"/>
    <mergeCell ref="E1096:G1096"/>
    <mergeCell ref="H1096:J1096"/>
    <mergeCell ref="K1096:M1096"/>
    <mergeCell ref="P1096:Q1096"/>
    <mergeCell ref="R1096:S1096"/>
    <mergeCell ref="B1095:C1095"/>
    <mergeCell ref="E1095:G1095"/>
    <mergeCell ref="H1095:J1095"/>
    <mergeCell ref="K1095:M1095"/>
    <mergeCell ref="P1095:Q1095"/>
    <mergeCell ref="R1095:S1095"/>
    <mergeCell ref="A1094:C1094"/>
    <mergeCell ref="E1094:G1094"/>
    <mergeCell ref="H1094:J1094"/>
    <mergeCell ref="K1094:M1094"/>
    <mergeCell ref="P1094:Q1094"/>
    <mergeCell ref="R1094:S1094"/>
    <mergeCell ref="B1092:E1092"/>
    <mergeCell ref="H1092:J1092"/>
    <mergeCell ref="K1092:M1092"/>
    <mergeCell ref="P1092:Q1092"/>
    <mergeCell ref="R1092:S1092"/>
    <mergeCell ref="H1093:M1093"/>
    <mergeCell ref="P1093:S1093"/>
    <mergeCell ref="B1090:E1090"/>
    <mergeCell ref="H1090:J1090"/>
    <mergeCell ref="K1090:M1090"/>
    <mergeCell ref="P1090:Q1090"/>
    <mergeCell ref="R1090:S1090"/>
    <mergeCell ref="B1091:E1091"/>
    <mergeCell ref="H1091:J1091"/>
    <mergeCell ref="K1091:M1091"/>
    <mergeCell ref="P1091:Q1091"/>
    <mergeCell ref="R1091:S1091"/>
    <mergeCell ref="B1088:E1088"/>
    <mergeCell ref="H1088:J1088"/>
    <mergeCell ref="K1088:M1088"/>
    <mergeCell ref="P1088:Q1088"/>
    <mergeCell ref="R1088:S1088"/>
    <mergeCell ref="B1089:E1089"/>
    <mergeCell ref="H1089:J1089"/>
    <mergeCell ref="K1089:M1089"/>
    <mergeCell ref="P1089:Q1089"/>
    <mergeCell ref="R1089:S1089"/>
    <mergeCell ref="H1086:M1086"/>
    <mergeCell ref="P1086:S1086"/>
    <mergeCell ref="A1087:E1087"/>
    <mergeCell ref="H1087:J1087"/>
    <mergeCell ref="K1087:M1087"/>
    <mergeCell ref="P1087:Q1087"/>
    <mergeCell ref="R1087:S1087"/>
    <mergeCell ref="H1083:M1083"/>
    <mergeCell ref="P1083:S1083"/>
    <mergeCell ref="H1084:M1084"/>
    <mergeCell ref="P1084:S1084"/>
    <mergeCell ref="H1085:M1085"/>
    <mergeCell ref="P1085:S1085"/>
    <mergeCell ref="B1081:E1081"/>
    <mergeCell ref="H1081:J1081"/>
    <mergeCell ref="K1081:M1081"/>
    <mergeCell ref="P1081:Q1081"/>
    <mergeCell ref="R1081:S1081"/>
    <mergeCell ref="B1082:E1082"/>
    <mergeCell ref="H1082:J1082"/>
    <mergeCell ref="K1082:M1082"/>
    <mergeCell ref="P1082:Q1082"/>
    <mergeCell ref="R1082:S1082"/>
    <mergeCell ref="H1079:M1079"/>
    <mergeCell ref="P1079:S1079"/>
    <mergeCell ref="A1080:E1080"/>
    <mergeCell ref="H1080:J1080"/>
    <mergeCell ref="K1080:M1080"/>
    <mergeCell ref="P1080:Q1080"/>
    <mergeCell ref="R1080:S1080"/>
    <mergeCell ref="B1077:C1077"/>
    <mergeCell ref="H1077:J1077"/>
    <mergeCell ref="K1077:M1077"/>
    <mergeCell ref="P1077:Q1077"/>
    <mergeCell ref="R1077:S1077"/>
    <mergeCell ref="B1078:C1078"/>
    <mergeCell ref="H1078:J1078"/>
    <mergeCell ref="K1078:M1078"/>
    <mergeCell ref="P1078:Q1078"/>
    <mergeCell ref="R1078:S1078"/>
    <mergeCell ref="B1075:C1075"/>
    <mergeCell ref="H1075:J1075"/>
    <mergeCell ref="K1075:M1075"/>
    <mergeCell ref="P1075:Q1075"/>
    <mergeCell ref="R1075:S1075"/>
    <mergeCell ref="B1076:C1076"/>
    <mergeCell ref="H1076:J1076"/>
    <mergeCell ref="K1076:M1076"/>
    <mergeCell ref="P1076:Q1076"/>
    <mergeCell ref="R1076:S1076"/>
    <mergeCell ref="P1073:S1073"/>
    <mergeCell ref="T1073:T1074"/>
    <mergeCell ref="H1074:J1074"/>
    <mergeCell ref="K1074:M1074"/>
    <mergeCell ref="P1074:Q1074"/>
    <mergeCell ref="R1074:S1074"/>
    <mergeCell ref="H1069:M1069"/>
    <mergeCell ref="P1069:S1069"/>
    <mergeCell ref="H1070:M1070"/>
    <mergeCell ref="P1070:S1070"/>
    <mergeCell ref="B1072:N1072"/>
    <mergeCell ref="A1073:C1074"/>
    <mergeCell ref="D1073:D1074"/>
    <mergeCell ref="E1073:G1073"/>
    <mergeCell ref="H1073:M1073"/>
    <mergeCell ref="N1073:N1074"/>
    <mergeCell ref="N1065:N1066"/>
    <mergeCell ref="P1065:Q1065"/>
    <mergeCell ref="R1065:S1065"/>
    <mergeCell ref="T1065:T1066"/>
    <mergeCell ref="H1068:M1068"/>
    <mergeCell ref="P1068:S1068"/>
    <mergeCell ref="A1065:B1066"/>
    <mergeCell ref="C1065:C1066"/>
    <mergeCell ref="D1065:D1066"/>
    <mergeCell ref="E1065:G1065"/>
    <mergeCell ref="H1065:J1065"/>
    <mergeCell ref="K1065:M1065"/>
    <mergeCell ref="B1063:E1063"/>
    <mergeCell ref="H1063:J1063"/>
    <mergeCell ref="K1063:M1063"/>
    <mergeCell ref="P1063:Q1063"/>
    <mergeCell ref="R1063:S1063"/>
    <mergeCell ref="H1064:M1064"/>
    <mergeCell ref="P1064:S1064"/>
    <mergeCell ref="H1061:M1061"/>
    <mergeCell ref="P1061:S1061"/>
    <mergeCell ref="A1062:E1062"/>
    <mergeCell ref="H1062:J1062"/>
    <mergeCell ref="K1062:M1062"/>
    <mergeCell ref="P1062:Q1062"/>
    <mergeCell ref="R1062:S1062"/>
    <mergeCell ref="H1058:M1058"/>
    <mergeCell ref="P1058:S1058"/>
    <mergeCell ref="H1059:M1059"/>
    <mergeCell ref="P1059:S1059"/>
    <mergeCell ref="H1060:M1060"/>
    <mergeCell ref="P1060:S1060"/>
    <mergeCell ref="B1056:E1056"/>
    <mergeCell ref="H1056:J1056"/>
    <mergeCell ref="K1056:M1056"/>
    <mergeCell ref="P1056:Q1056"/>
    <mergeCell ref="R1056:S1056"/>
    <mergeCell ref="B1057:E1057"/>
    <mergeCell ref="H1057:J1057"/>
    <mergeCell ref="K1057:M1057"/>
    <mergeCell ref="P1057:Q1057"/>
    <mergeCell ref="R1057:S1057"/>
    <mergeCell ref="H1054:M1054"/>
    <mergeCell ref="P1054:S1054"/>
    <mergeCell ref="A1055:E1055"/>
    <mergeCell ref="H1055:J1055"/>
    <mergeCell ref="K1055:M1055"/>
    <mergeCell ref="P1055:Q1055"/>
    <mergeCell ref="R1055:S1055"/>
    <mergeCell ref="B1052:C1052"/>
    <mergeCell ref="H1052:J1052"/>
    <mergeCell ref="K1052:M1052"/>
    <mergeCell ref="P1052:Q1052"/>
    <mergeCell ref="R1052:S1052"/>
    <mergeCell ref="B1053:C1053"/>
    <mergeCell ref="H1053:J1053"/>
    <mergeCell ref="K1053:M1053"/>
    <mergeCell ref="P1053:Q1053"/>
    <mergeCell ref="R1053:S1053"/>
    <mergeCell ref="T1049:T1050"/>
    <mergeCell ref="H1050:J1050"/>
    <mergeCell ref="K1050:M1050"/>
    <mergeCell ref="P1050:Q1050"/>
    <mergeCell ref="R1050:S1050"/>
    <mergeCell ref="B1051:C1051"/>
    <mergeCell ref="H1051:J1051"/>
    <mergeCell ref="K1051:M1051"/>
    <mergeCell ref="P1051:Q1051"/>
    <mergeCell ref="R1051:S1051"/>
    <mergeCell ref="H1042:M1042"/>
    <mergeCell ref="P1042:S1042"/>
    <mergeCell ref="A1046:T1046"/>
    <mergeCell ref="B1048:N1048"/>
    <mergeCell ref="A1049:C1050"/>
    <mergeCell ref="D1049:D1050"/>
    <mergeCell ref="E1049:G1049"/>
    <mergeCell ref="H1049:M1049"/>
    <mergeCell ref="N1049:N1050"/>
    <mergeCell ref="P1049:S1049"/>
    <mergeCell ref="R1036:S1036"/>
    <mergeCell ref="T1036:T1037"/>
    <mergeCell ref="H1040:M1040"/>
    <mergeCell ref="P1040:S1040"/>
    <mergeCell ref="H1041:M1041"/>
    <mergeCell ref="P1041:S1041"/>
    <mergeCell ref="H1035:M1035"/>
    <mergeCell ref="P1035:S1035"/>
    <mergeCell ref="A1036:B1037"/>
    <mergeCell ref="C1036:C1037"/>
    <mergeCell ref="D1036:D1037"/>
    <mergeCell ref="E1036:G1036"/>
    <mergeCell ref="H1036:J1036"/>
    <mergeCell ref="K1036:M1036"/>
    <mergeCell ref="N1036:N1037"/>
    <mergeCell ref="P1036:Q1036"/>
    <mergeCell ref="B1034:C1034"/>
    <mergeCell ref="E1034:G1034"/>
    <mergeCell ref="H1034:J1034"/>
    <mergeCell ref="K1034:M1034"/>
    <mergeCell ref="P1034:Q1034"/>
    <mergeCell ref="R1034:S1034"/>
    <mergeCell ref="B1033:C1033"/>
    <mergeCell ref="E1033:G1033"/>
    <mergeCell ref="H1033:J1033"/>
    <mergeCell ref="K1033:M1033"/>
    <mergeCell ref="P1033:Q1033"/>
    <mergeCell ref="R1033:S1033"/>
    <mergeCell ref="A1032:C1032"/>
    <mergeCell ref="E1032:G1032"/>
    <mergeCell ref="H1032:J1032"/>
    <mergeCell ref="K1032:M1032"/>
    <mergeCell ref="P1032:Q1032"/>
    <mergeCell ref="R1032:S1032"/>
    <mergeCell ref="B1030:E1030"/>
    <mergeCell ref="H1030:J1030"/>
    <mergeCell ref="K1030:M1030"/>
    <mergeCell ref="P1030:Q1030"/>
    <mergeCell ref="R1030:S1030"/>
    <mergeCell ref="H1031:M1031"/>
    <mergeCell ref="P1031:S1031"/>
    <mergeCell ref="B1028:E1028"/>
    <mergeCell ref="H1028:J1028"/>
    <mergeCell ref="K1028:M1028"/>
    <mergeCell ref="P1028:Q1028"/>
    <mergeCell ref="R1028:S1028"/>
    <mergeCell ref="B1029:E1029"/>
    <mergeCell ref="H1029:J1029"/>
    <mergeCell ref="K1029:M1029"/>
    <mergeCell ref="P1029:Q1029"/>
    <mergeCell ref="R1029:S1029"/>
    <mergeCell ref="A1026:E1026"/>
    <mergeCell ref="H1026:J1026"/>
    <mergeCell ref="K1026:M1026"/>
    <mergeCell ref="P1026:Q1026"/>
    <mergeCell ref="R1026:S1026"/>
    <mergeCell ref="B1027:E1027"/>
    <mergeCell ref="H1027:J1027"/>
    <mergeCell ref="K1027:M1027"/>
    <mergeCell ref="P1027:Q1027"/>
    <mergeCell ref="R1027:S1027"/>
    <mergeCell ref="H1023:M1023"/>
    <mergeCell ref="P1023:S1023"/>
    <mergeCell ref="H1024:M1024"/>
    <mergeCell ref="P1024:S1024"/>
    <mergeCell ref="H1025:M1025"/>
    <mergeCell ref="P1025:S1025"/>
    <mergeCell ref="B1021:E1021"/>
    <mergeCell ref="H1021:J1021"/>
    <mergeCell ref="K1021:M1021"/>
    <mergeCell ref="P1021:Q1021"/>
    <mergeCell ref="R1021:S1021"/>
    <mergeCell ref="H1022:M1022"/>
    <mergeCell ref="P1022:S1022"/>
    <mergeCell ref="H1019:M1019"/>
    <mergeCell ref="P1019:S1019"/>
    <mergeCell ref="A1020:E1020"/>
    <mergeCell ref="H1020:J1020"/>
    <mergeCell ref="K1020:M1020"/>
    <mergeCell ref="P1020:Q1020"/>
    <mergeCell ref="R1020:S1020"/>
    <mergeCell ref="P1017:S1017"/>
    <mergeCell ref="T1017:T1018"/>
    <mergeCell ref="H1018:J1018"/>
    <mergeCell ref="K1018:M1018"/>
    <mergeCell ref="P1018:Q1018"/>
    <mergeCell ref="R1018:S1018"/>
    <mergeCell ref="B1016:N1016"/>
    <mergeCell ref="A1017:C1018"/>
    <mergeCell ref="D1017:D1018"/>
    <mergeCell ref="E1017:G1017"/>
    <mergeCell ref="H1017:M1017"/>
    <mergeCell ref="N1017:N1018"/>
    <mergeCell ref="H1010:M1010"/>
    <mergeCell ref="P1010:S1010"/>
    <mergeCell ref="H1011:M1011"/>
    <mergeCell ref="P1011:S1011"/>
    <mergeCell ref="H1012:M1012"/>
    <mergeCell ref="P1012:S1012"/>
    <mergeCell ref="H1007:M1007"/>
    <mergeCell ref="P1007:S1007"/>
    <mergeCell ref="H1008:M1008"/>
    <mergeCell ref="P1008:S1008"/>
    <mergeCell ref="H1009:M1009"/>
    <mergeCell ref="P1009:S1009"/>
    <mergeCell ref="A1005:E1005"/>
    <mergeCell ref="H1005:J1005"/>
    <mergeCell ref="K1005:M1005"/>
    <mergeCell ref="P1005:Q1005"/>
    <mergeCell ref="R1005:S1005"/>
    <mergeCell ref="B1006:E1006"/>
    <mergeCell ref="H1006:J1006"/>
    <mergeCell ref="K1006:M1006"/>
    <mergeCell ref="P1006:Q1006"/>
    <mergeCell ref="R1006:S1006"/>
    <mergeCell ref="B1003:C1003"/>
    <mergeCell ref="H1003:J1003"/>
    <mergeCell ref="K1003:M1003"/>
    <mergeCell ref="P1003:Q1003"/>
    <mergeCell ref="R1003:S1003"/>
    <mergeCell ref="H1004:M1004"/>
    <mergeCell ref="P1004:S1004"/>
    <mergeCell ref="P1001:S1001"/>
    <mergeCell ref="T1001:T1002"/>
    <mergeCell ref="H1002:J1002"/>
    <mergeCell ref="K1002:M1002"/>
    <mergeCell ref="P1002:Q1002"/>
    <mergeCell ref="R1002:S1002"/>
    <mergeCell ref="H996:M996"/>
    <mergeCell ref="P996:S996"/>
    <mergeCell ref="H997:M997"/>
    <mergeCell ref="P997:S997"/>
    <mergeCell ref="B1000:N1000"/>
    <mergeCell ref="A1001:C1002"/>
    <mergeCell ref="D1001:D1002"/>
    <mergeCell ref="E1001:G1001"/>
    <mergeCell ref="H1001:M1001"/>
    <mergeCell ref="N1001:N1002"/>
    <mergeCell ref="H993:M993"/>
    <mergeCell ref="P993:S993"/>
    <mergeCell ref="H994:M994"/>
    <mergeCell ref="P994:S994"/>
    <mergeCell ref="H995:M995"/>
    <mergeCell ref="P995:S995"/>
    <mergeCell ref="B991:C991"/>
    <mergeCell ref="H991:J991"/>
    <mergeCell ref="K991:M991"/>
    <mergeCell ref="P991:Q991"/>
    <mergeCell ref="R991:S991"/>
    <mergeCell ref="H992:M992"/>
    <mergeCell ref="P992:S992"/>
    <mergeCell ref="P989:S989"/>
    <mergeCell ref="T989:T990"/>
    <mergeCell ref="H990:J990"/>
    <mergeCell ref="K990:M990"/>
    <mergeCell ref="P990:Q990"/>
    <mergeCell ref="R990:S990"/>
    <mergeCell ref="H986:M986"/>
    <mergeCell ref="P986:S986"/>
    <mergeCell ref="H987:N987"/>
    <mergeCell ref="P987:T987"/>
    <mergeCell ref="B988:N988"/>
    <mergeCell ref="A989:C990"/>
    <mergeCell ref="D989:D990"/>
    <mergeCell ref="E989:G989"/>
    <mergeCell ref="H989:M989"/>
    <mergeCell ref="N989:N990"/>
    <mergeCell ref="H983:M983"/>
    <mergeCell ref="P983:S983"/>
    <mergeCell ref="H984:M984"/>
    <mergeCell ref="P984:S984"/>
    <mergeCell ref="H985:M985"/>
    <mergeCell ref="P985:S985"/>
    <mergeCell ref="H980:M980"/>
    <mergeCell ref="P980:S980"/>
    <mergeCell ref="H981:M981"/>
    <mergeCell ref="P981:S981"/>
    <mergeCell ref="H982:M982"/>
    <mergeCell ref="P982:S982"/>
    <mergeCell ref="H978:J978"/>
    <mergeCell ref="K978:M978"/>
    <mergeCell ref="P978:Q978"/>
    <mergeCell ref="R978:S978"/>
    <mergeCell ref="B979:C979"/>
    <mergeCell ref="H979:J979"/>
    <mergeCell ref="K979:M979"/>
    <mergeCell ref="P979:Q979"/>
    <mergeCell ref="R979:S979"/>
    <mergeCell ref="H975:N975"/>
    <mergeCell ref="P975:T975"/>
    <mergeCell ref="B976:N976"/>
    <mergeCell ref="A977:C978"/>
    <mergeCell ref="D977:D978"/>
    <mergeCell ref="E977:G977"/>
    <mergeCell ref="H977:M977"/>
    <mergeCell ref="N977:N978"/>
    <mergeCell ref="P977:S977"/>
    <mergeCell ref="T977:T978"/>
    <mergeCell ref="H972:M972"/>
    <mergeCell ref="P972:S972"/>
    <mergeCell ref="H973:M973"/>
    <mergeCell ref="P973:S973"/>
    <mergeCell ref="H974:M974"/>
    <mergeCell ref="P974:S974"/>
    <mergeCell ref="H969:M969"/>
    <mergeCell ref="P969:S969"/>
    <mergeCell ref="H970:M970"/>
    <mergeCell ref="P970:S970"/>
    <mergeCell ref="H971:M971"/>
    <mergeCell ref="P971:S971"/>
    <mergeCell ref="A967:E967"/>
    <mergeCell ref="H967:J967"/>
    <mergeCell ref="K967:M967"/>
    <mergeCell ref="P967:Q967"/>
    <mergeCell ref="R967:S967"/>
    <mergeCell ref="B968:E968"/>
    <mergeCell ref="H968:J968"/>
    <mergeCell ref="K968:M968"/>
    <mergeCell ref="P968:Q968"/>
    <mergeCell ref="R968:S968"/>
    <mergeCell ref="B965:C965"/>
    <mergeCell ref="H965:J965"/>
    <mergeCell ref="K965:M965"/>
    <mergeCell ref="P965:Q965"/>
    <mergeCell ref="R965:S965"/>
    <mergeCell ref="H966:M966"/>
    <mergeCell ref="P966:S966"/>
    <mergeCell ref="P963:S963"/>
    <mergeCell ref="T963:T964"/>
    <mergeCell ref="H964:J964"/>
    <mergeCell ref="K964:M964"/>
    <mergeCell ref="P964:Q964"/>
    <mergeCell ref="R964:S964"/>
    <mergeCell ref="B962:N962"/>
    <mergeCell ref="A963:C964"/>
    <mergeCell ref="D963:D964"/>
    <mergeCell ref="E963:G963"/>
    <mergeCell ref="H963:M963"/>
    <mergeCell ref="N963:N964"/>
    <mergeCell ref="H959:M959"/>
    <mergeCell ref="P959:S959"/>
    <mergeCell ref="H960:M960"/>
    <mergeCell ref="P960:S960"/>
    <mergeCell ref="H961:N961"/>
    <mergeCell ref="P961:T961"/>
    <mergeCell ref="H956:M956"/>
    <mergeCell ref="P956:S956"/>
    <mergeCell ref="H957:M957"/>
    <mergeCell ref="P957:S957"/>
    <mergeCell ref="H958:M958"/>
    <mergeCell ref="P958:S958"/>
    <mergeCell ref="B954:E954"/>
    <mergeCell ref="H954:J954"/>
    <mergeCell ref="K954:M954"/>
    <mergeCell ref="P954:Q954"/>
    <mergeCell ref="R954:S954"/>
    <mergeCell ref="H955:M955"/>
    <mergeCell ref="P955:S955"/>
    <mergeCell ref="H950:M950"/>
    <mergeCell ref="P950:S950"/>
    <mergeCell ref="H951:N951"/>
    <mergeCell ref="P951:T951"/>
    <mergeCell ref="B952:N952"/>
    <mergeCell ref="A953:E953"/>
    <mergeCell ref="H953:J953"/>
    <mergeCell ref="K953:M953"/>
    <mergeCell ref="P953:Q953"/>
    <mergeCell ref="R953:S953"/>
    <mergeCell ref="R945:S945"/>
    <mergeCell ref="T945:T946"/>
    <mergeCell ref="H948:M948"/>
    <mergeCell ref="P948:S948"/>
    <mergeCell ref="H949:M949"/>
    <mergeCell ref="P949:S949"/>
    <mergeCell ref="H944:M944"/>
    <mergeCell ref="P944:S944"/>
    <mergeCell ref="A945:B946"/>
    <mergeCell ref="C945:C946"/>
    <mergeCell ref="D945:D946"/>
    <mergeCell ref="E945:G945"/>
    <mergeCell ref="H945:J945"/>
    <mergeCell ref="K945:M945"/>
    <mergeCell ref="N945:N946"/>
    <mergeCell ref="P945:Q945"/>
    <mergeCell ref="B943:C943"/>
    <mergeCell ref="E943:G943"/>
    <mergeCell ref="H943:J943"/>
    <mergeCell ref="K943:M943"/>
    <mergeCell ref="P943:Q943"/>
    <mergeCell ref="R943:S943"/>
    <mergeCell ref="H941:M941"/>
    <mergeCell ref="P941:S941"/>
    <mergeCell ref="A942:C942"/>
    <mergeCell ref="E942:G942"/>
    <mergeCell ref="H942:J942"/>
    <mergeCell ref="K942:M942"/>
    <mergeCell ref="P942:Q942"/>
    <mergeCell ref="R942:S942"/>
    <mergeCell ref="A939:E939"/>
    <mergeCell ref="H939:J939"/>
    <mergeCell ref="K939:M939"/>
    <mergeCell ref="P939:Q939"/>
    <mergeCell ref="R939:S939"/>
    <mergeCell ref="B940:E940"/>
    <mergeCell ref="H940:J940"/>
    <mergeCell ref="K940:M940"/>
    <mergeCell ref="P940:Q940"/>
    <mergeCell ref="R940:S940"/>
    <mergeCell ref="H936:M936"/>
    <mergeCell ref="P936:S936"/>
    <mergeCell ref="H937:M937"/>
    <mergeCell ref="P937:S937"/>
    <mergeCell ref="H938:M938"/>
    <mergeCell ref="P938:S938"/>
    <mergeCell ref="B934:E934"/>
    <mergeCell ref="H934:J934"/>
    <mergeCell ref="K934:M934"/>
    <mergeCell ref="P934:Q934"/>
    <mergeCell ref="R934:S934"/>
    <mergeCell ref="H935:M935"/>
    <mergeCell ref="P935:S935"/>
    <mergeCell ref="H930:M930"/>
    <mergeCell ref="P930:S930"/>
    <mergeCell ref="H931:N931"/>
    <mergeCell ref="P931:T931"/>
    <mergeCell ref="B932:N932"/>
    <mergeCell ref="A933:E933"/>
    <mergeCell ref="H933:J933"/>
    <mergeCell ref="K933:M933"/>
    <mergeCell ref="P933:Q933"/>
    <mergeCell ref="R933:S933"/>
    <mergeCell ref="R925:S925"/>
    <mergeCell ref="T925:T926"/>
    <mergeCell ref="H928:M928"/>
    <mergeCell ref="P928:S928"/>
    <mergeCell ref="H929:M929"/>
    <mergeCell ref="P929:S929"/>
    <mergeCell ref="H924:M924"/>
    <mergeCell ref="P924:S924"/>
    <mergeCell ref="A925:B926"/>
    <mergeCell ref="C925:C926"/>
    <mergeCell ref="D925:D926"/>
    <mergeCell ref="E925:G925"/>
    <mergeCell ref="H925:J925"/>
    <mergeCell ref="K925:M925"/>
    <mergeCell ref="N925:N926"/>
    <mergeCell ref="P925:Q925"/>
    <mergeCell ref="B923:C923"/>
    <mergeCell ref="E923:G923"/>
    <mergeCell ref="H923:J923"/>
    <mergeCell ref="K923:M923"/>
    <mergeCell ref="P923:Q923"/>
    <mergeCell ref="R923:S923"/>
    <mergeCell ref="H921:M921"/>
    <mergeCell ref="P921:S921"/>
    <mergeCell ref="A922:C922"/>
    <mergeCell ref="E922:G922"/>
    <mergeCell ref="H922:J922"/>
    <mergeCell ref="K922:M922"/>
    <mergeCell ref="P922:Q922"/>
    <mergeCell ref="R922:S922"/>
    <mergeCell ref="A919:E919"/>
    <mergeCell ref="H919:J919"/>
    <mergeCell ref="K919:M919"/>
    <mergeCell ref="P919:Q919"/>
    <mergeCell ref="R919:S919"/>
    <mergeCell ref="B920:E920"/>
    <mergeCell ref="H920:J920"/>
    <mergeCell ref="K920:M920"/>
    <mergeCell ref="P920:Q920"/>
    <mergeCell ref="R920:S920"/>
    <mergeCell ref="H916:M916"/>
    <mergeCell ref="P916:S916"/>
    <mergeCell ref="H917:M917"/>
    <mergeCell ref="P917:S917"/>
    <mergeCell ref="H918:M918"/>
    <mergeCell ref="P918:S918"/>
    <mergeCell ref="B914:E914"/>
    <mergeCell ref="H914:J914"/>
    <mergeCell ref="K914:M914"/>
    <mergeCell ref="P914:Q914"/>
    <mergeCell ref="R914:S914"/>
    <mergeCell ref="H915:M915"/>
    <mergeCell ref="P915:S915"/>
    <mergeCell ref="H910:M910"/>
    <mergeCell ref="P910:S910"/>
    <mergeCell ref="H911:N911"/>
    <mergeCell ref="P911:T911"/>
    <mergeCell ref="B912:N912"/>
    <mergeCell ref="A913:E913"/>
    <mergeCell ref="H913:J913"/>
    <mergeCell ref="K913:M913"/>
    <mergeCell ref="P913:Q913"/>
    <mergeCell ref="R913:S913"/>
    <mergeCell ref="R905:S905"/>
    <mergeCell ref="T905:T906"/>
    <mergeCell ref="H908:M908"/>
    <mergeCell ref="P908:S908"/>
    <mergeCell ref="H909:M909"/>
    <mergeCell ref="P909:S909"/>
    <mergeCell ref="H904:M904"/>
    <mergeCell ref="P904:S904"/>
    <mergeCell ref="A905:B906"/>
    <mergeCell ref="C905:C906"/>
    <mergeCell ref="D905:D906"/>
    <mergeCell ref="E905:G905"/>
    <mergeCell ref="H905:J905"/>
    <mergeCell ref="K905:M905"/>
    <mergeCell ref="N905:N906"/>
    <mergeCell ref="P905:Q905"/>
    <mergeCell ref="B903:C903"/>
    <mergeCell ref="E903:G903"/>
    <mergeCell ref="H903:J903"/>
    <mergeCell ref="K903:M903"/>
    <mergeCell ref="P903:Q903"/>
    <mergeCell ref="R903:S903"/>
    <mergeCell ref="H901:M901"/>
    <mergeCell ref="P901:S901"/>
    <mergeCell ref="A902:C902"/>
    <mergeCell ref="E902:G902"/>
    <mergeCell ref="H902:J902"/>
    <mergeCell ref="K902:M902"/>
    <mergeCell ref="P902:Q902"/>
    <mergeCell ref="R902:S902"/>
    <mergeCell ref="B899:E899"/>
    <mergeCell ref="H899:J899"/>
    <mergeCell ref="K899:M899"/>
    <mergeCell ref="P899:Q899"/>
    <mergeCell ref="R899:S899"/>
    <mergeCell ref="B900:E900"/>
    <mergeCell ref="H900:J900"/>
    <mergeCell ref="K900:M900"/>
    <mergeCell ref="P900:Q900"/>
    <mergeCell ref="R900:S900"/>
    <mergeCell ref="A897:E897"/>
    <mergeCell ref="H897:J897"/>
    <mergeCell ref="K897:M897"/>
    <mergeCell ref="P897:Q897"/>
    <mergeCell ref="R897:S897"/>
    <mergeCell ref="B898:E898"/>
    <mergeCell ref="H898:J898"/>
    <mergeCell ref="K898:M898"/>
    <mergeCell ref="P898:Q898"/>
    <mergeCell ref="R898:S898"/>
    <mergeCell ref="H894:M894"/>
    <mergeCell ref="P894:S894"/>
    <mergeCell ref="H895:M895"/>
    <mergeCell ref="P895:S895"/>
    <mergeCell ref="H896:M896"/>
    <mergeCell ref="P896:S896"/>
    <mergeCell ref="B892:E892"/>
    <mergeCell ref="H892:J892"/>
    <mergeCell ref="K892:M892"/>
    <mergeCell ref="P892:Q892"/>
    <mergeCell ref="R892:S892"/>
    <mergeCell ref="H893:M893"/>
    <mergeCell ref="P893:S893"/>
    <mergeCell ref="A890:E890"/>
    <mergeCell ref="H890:J890"/>
    <mergeCell ref="K890:M890"/>
    <mergeCell ref="P890:Q890"/>
    <mergeCell ref="R890:S890"/>
    <mergeCell ref="B891:E891"/>
    <mergeCell ref="H891:J891"/>
    <mergeCell ref="K891:M891"/>
    <mergeCell ref="P891:Q891"/>
    <mergeCell ref="R891:S891"/>
    <mergeCell ref="B888:C888"/>
    <mergeCell ref="H888:J888"/>
    <mergeCell ref="K888:M888"/>
    <mergeCell ref="P888:Q888"/>
    <mergeCell ref="R888:S888"/>
    <mergeCell ref="H889:M889"/>
    <mergeCell ref="P889:S889"/>
    <mergeCell ref="B886:C886"/>
    <mergeCell ref="H886:J886"/>
    <mergeCell ref="K886:M886"/>
    <mergeCell ref="P886:Q886"/>
    <mergeCell ref="R886:S886"/>
    <mergeCell ref="B887:C887"/>
    <mergeCell ref="H887:J887"/>
    <mergeCell ref="K887:M887"/>
    <mergeCell ref="P887:Q887"/>
    <mergeCell ref="R887:S887"/>
    <mergeCell ref="P884:S884"/>
    <mergeCell ref="T884:T885"/>
    <mergeCell ref="H885:J885"/>
    <mergeCell ref="K885:M885"/>
    <mergeCell ref="P885:Q885"/>
    <mergeCell ref="R885:S885"/>
    <mergeCell ref="H881:M881"/>
    <mergeCell ref="P881:S881"/>
    <mergeCell ref="H882:N882"/>
    <mergeCell ref="P882:T882"/>
    <mergeCell ref="B883:N883"/>
    <mergeCell ref="A884:C885"/>
    <mergeCell ref="D884:D885"/>
    <mergeCell ref="E884:G884"/>
    <mergeCell ref="H884:M884"/>
    <mergeCell ref="N884:N885"/>
    <mergeCell ref="R875:S875"/>
    <mergeCell ref="T875:T876"/>
    <mergeCell ref="H879:M879"/>
    <mergeCell ref="P879:S879"/>
    <mergeCell ref="H880:M880"/>
    <mergeCell ref="P880:S880"/>
    <mergeCell ref="H874:M874"/>
    <mergeCell ref="P874:S874"/>
    <mergeCell ref="A875:B876"/>
    <mergeCell ref="C875:C876"/>
    <mergeCell ref="D875:D876"/>
    <mergeCell ref="E875:G875"/>
    <mergeCell ref="H875:J875"/>
    <mergeCell ref="K875:M875"/>
    <mergeCell ref="N875:N876"/>
    <mergeCell ref="P875:Q875"/>
    <mergeCell ref="B873:C873"/>
    <mergeCell ref="E873:G873"/>
    <mergeCell ref="H873:J873"/>
    <mergeCell ref="K873:M873"/>
    <mergeCell ref="P873:Q873"/>
    <mergeCell ref="R873:S873"/>
    <mergeCell ref="B872:C872"/>
    <mergeCell ref="E872:G872"/>
    <mergeCell ref="H872:J872"/>
    <mergeCell ref="K872:M872"/>
    <mergeCell ref="P872:Q872"/>
    <mergeCell ref="R872:S872"/>
    <mergeCell ref="H870:M870"/>
    <mergeCell ref="P870:S870"/>
    <mergeCell ref="A871:C871"/>
    <mergeCell ref="E871:G871"/>
    <mergeCell ref="H871:J871"/>
    <mergeCell ref="K871:M871"/>
    <mergeCell ref="P871:Q871"/>
    <mergeCell ref="R871:S871"/>
    <mergeCell ref="B868:E868"/>
    <mergeCell ref="H868:J868"/>
    <mergeCell ref="K868:M868"/>
    <mergeCell ref="P868:Q868"/>
    <mergeCell ref="R868:S868"/>
    <mergeCell ref="B869:E869"/>
    <mergeCell ref="H869:J869"/>
    <mergeCell ref="K869:M869"/>
    <mergeCell ref="P869:Q869"/>
    <mergeCell ref="R869:S869"/>
    <mergeCell ref="H866:M866"/>
    <mergeCell ref="P866:S866"/>
    <mergeCell ref="A867:E867"/>
    <mergeCell ref="H867:J867"/>
    <mergeCell ref="K867:M867"/>
    <mergeCell ref="P867:Q867"/>
    <mergeCell ref="R867:S867"/>
    <mergeCell ref="H863:M863"/>
    <mergeCell ref="P863:S863"/>
    <mergeCell ref="H864:M864"/>
    <mergeCell ref="P864:S864"/>
    <mergeCell ref="H865:M865"/>
    <mergeCell ref="P865:S865"/>
    <mergeCell ref="B861:E861"/>
    <mergeCell ref="H861:J861"/>
    <mergeCell ref="K861:M861"/>
    <mergeCell ref="P861:Q861"/>
    <mergeCell ref="R861:S861"/>
    <mergeCell ref="B862:E862"/>
    <mergeCell ref="H862:J862"/>
    <mergeCell ref="K862:M862"/>
    <mergeCell ref="P862:Q862"/>
    <mergeCell ref="R862:S862"/>
    <mergeCell ref="B859:N859"/>
    <mergeCell ref="A860:E860"/>
    <mergeCell ref="H860:J860"/>
    <mergeCell ref="K860:M860"/>
    <mergeCell ref="P860:Q860"/>
    <mergeCell ref="R860:S860"/>
    <mergeCell ref="H856:M856"/>
    <mergeCell ref="P856:S856"/>
    <mergeCell ref="H857:M857"/>
    <mergeCell ref="P857:S857"/>
    <mergeCell ref="H858:N858"/>
    <mergeCell ref="P858:T858"/>
    <mergeCell ref="B854:E854"/>
    <mergeCell ref="H854:J854"/>
    <mergeCell ref="K854:M854"/>
    <mergeCell ref="P854:Q854"/>
    <mergeCell ref="R854:S854"/>
    <mergeCell ref="H855:M855"/>
    <mergeCell ref="P855:S855"/>
    <mergeCell ref="B852:E852"/>
    <mergeCell ref="H852:J852"/>
    <mergeCell ref="K852:M852"/>
    <mergeCell ref="P852:Q852"/>
    <mergeCell ref="R852:S852"/>
    <mergeCell ref="B853:E853"/>
    <mergeCell ref="H853:J853"/>
    <mergeCell ref="K853:M853"/>
    <mergeCell ref="P853:Q853"/>
    <mergeCell ref="R853:S853"/>
    <mergeCell ref="H848:M848"/>
    <mergeCell ref="P848:S848"/>
    <mergeCell ref="H849:N849"/>
    <mergeCell ref="P849:T849"/>
    <mergeCell ref="B850:N850"/>
    <mergeCell ref="A851:E851"/>
    <mergeCell ref="H851:J851"/>
    <mergeCell ref="K851:M851"/>
    <mergeCell ref="P851:Q851"/>
    <mergeCell ref="R851:S851"/>
    <mergeCell ref="R839:S839"/>
    <mergeCell ref="T839:T840"/>
    <mergeCell ref="H846:M846"/>
    <mergeCell ref="P846:S846"/>
    <mergeCell ref="H847:M847"/>
    <mergeCell ref="P847:S847"/>
    <mergeCell ref="H838:M838"/>
    <mergeCell ref="P838:S838"/>
    <mergeCell ref="A839:B840"/>
    <mergeCell ref="C839:C840"/>
    <mergeCell ref="D839:D840"/>
    <mergeCell ref="E839:G839"/>
    <mergeCell ref="H839:J839"/>
    <mergeCell ref="K839:M839"/>
    <mergeCell ref="N839:N840"/>
    <mergeCell ref="P839:Q839"/>
    <mergeCell ref="B837:C837"/>
    <mergeCell ref="E837:G837"/>
    <mergeCell ref="H837:J837"/>
    <mergeCell ref="K837:M837"/>
    <mergeCell ref="P837:Q837"/>
    <mergeCell ref="R837:S837"/>
    <mergeCell ref="B836:C836"/>
    <mergeCell ref="E836:G836"/>
    <mergeCell ref="H836:J836"/>
    <mergeCell ref="K836:M836"/>
    <mergeCell ref="P836:Q836"/>
    <mergeCell ref="R836:S836"/>
    <mergeCell ref="B835:C835"/>
    <mergeCell ref="E835:G835"/>
    <mergeCell ref="H835:J835"/>
    <mergeCell ref="K835:M835"/>
    <mergeCell ref="P835:Q835"/>
    <mergeCell ref="R835:S835"/>
    <mergeCell ref="B834:C834"/>
    <mergeCell ref="E834:G834"/>
    <mergeCell ref="H834:J834"/>
    <mergeCell ref="K834:M834"/>
    <mergeCell ref="P834:Q834"/>
    <mergeCell ref="R834:S834"/>
    <mergeCell ref="B833:C833"/>
    <mergeCell ref="E833:G833"/>
    <mergeCell ref="H833:J833"/>
    <mergeCell ref="K833:M833"/>
    <mergeCell ref="P833:Q833"/>
    <mergeCell ref="R833:S833"/>
    <mergeCell ref="A832:C832"/>
    <mergeCell ref="E832:G832"/>
    <mergeCell ref="H832:J832"/>
    <mergeCell ref="K832:M832"/>
    <mergeCell ref="P832:Q832"/>
    <mergeCell ref="R832:S832"/>
    <mergeCell ref="B830:E830"/>
    <mergeCell ref="H830:J830"/>
    <mergeCell ref="K830:M830"/>
    <mergeCell ref="P830:Q830"/>
    <mergeCell ref="R830:S830"/>
    <mergeCell ref="H831:M831"/>
    <mergeCell ref="P831:S831"/>
    <mergeCell ref="B828:E828"/>
    <mergeCell ref="H828:J828"/>
    <mergeCell ref="K828:M828"/>
    <mergeCell ref="P828:Q828"/>
    <mergeCell ref="R828:S828"/>
    <mergeCell ref="B829:E829"/>
    <mergeCell ref="H829:J829"/>
    <mergeCell ref="K829:M829"/>
    <mergeCell ref="P829:Q829"/>
    <mergeCell ref="R829:S829"/>
    <mergeCell ref="B826:E826"/>
    <mergeCell ref="H826:J826"/>
    <mergeCell ref="K826:M826"/>
    <mergeCell ref="P826:Q826"/>
    <mergeCell ref="R826:S826"/>
    <mergeCell ref="B827:E827"/>
    <mergeCell ref="H827:J827"/>
    <mergeCell ref="K827:M827"/>
    <mergeCell ref="P827:Q827"/>
    <mergeCell ref="R827:S827"/>
    <mergeCell ref="H824:M824"/>
    <mergeCell ref="P824:S824"/>
    <mergeCell ref="A825:E825"/>
    <mergeCell ref="H825:J825"/>
    <mergeCell ref="K825:M825"/>
    <mergeCell ref="P825:Q825"/>
    <mergeCell ref="R825:S825"/>
    <mergeCell ref="H821:M821"/>
    <mergeCell ref="P821:S821"/>
    <mergeCell ref="H822:M822"/>
    <mergeCell ref="P822:S822"/>
    <mergeCell ref="H823:M823"/>
    <mergeCell ref="P823:S823"/>
    <mergeCell ref="B819:E819"/>
    <mergeCell ref="H819:J819"/>
    <mergeCell ref="K819:M819"/>
    <mergeCell ref="P819:Q819"/>
    <mergeCell ref="R819:S819"/>
    <mergeCell ref="B820:E820"/>
    <mergeCell ref="H820:J820"/>
    <mergeCell ref="K820:M820"/>
    <mergeCell ref="P820:Q820"/>
    <mergeCell ref="R820:S820"/>
    <mergeCell ref="H817:M817"/>
    <mergeCell ref="P817:S817"/>
    <mergeCell ref="A818:E818"/>
    <mergeCell ref="H818:J818"/>
    <mergeCell ref="K818:M818"/>
    <mergeCell ref="P818:Q818"/>
    <mergeCell ref="R818:S818"/>
    <mergeCell ref="B815:C815"/>
    <mergeCell ref="H815:J815"/>
    <mergeCell ref="K815:M815"/>
    <mergeCell ref="P815:Q815"/>
    <mergeCell ref="R815:S815"/>
    <mergeCell ref="B816:C816"/>
    <mergeCell ref="H816:J816"/>
    <mergeCell ref="K816:M816"/>
    <mergeCell ref="P816:Q816"/>
    <mergeCell ref="R816:S816"/>
    <mergeCell ref="B813:C813"/>
    <mergeCell ref="H813:J813"/>
    <mergeCell ref="K813:M813"/>
    <mergeCell ref="P813:Q813"/>
    <mergeCell ref="R813:S813"/>
    <mergeCell ref="B814:C814"/>
    <mergeCell ref="H814:J814"/>
    <mergeCell ref="K814:M814"/>
    <mergeCell ref="P814:Q814"/>
    <mergeCell ref="R814:S814"/>
    <mergeCell ref="P811:S811"/>
    <mergeCell ref="T811:T812"/>
    <mergeCell ref="H812:J812"/>
    <mergeCell ref="K812:M812"/>
    <mergeCell ref="P812:Q812"/>
    <mergeCell ref="R812:S812"/>
    <mergeCell ref="H808:M808"/>
    <mergeCell ref="P808:S808"/>
    <mergeCell ref="H809:N809"/>
    <mergeCell ref="P809:T809"/>
    <mergeCell ref="B810:N810"/>
    <mergeCell ref="A811:C812"/>
    <mergeCell ref="D811:D812"/>
    <mergeCell ref="E811:G811"/>
    <mergeCell ref="H811:M811"/>
    <mergeCell ref="N811:N812"/>
    <mergeCell ref="R797:S797"/>
    <mergeCell ref="T797:T798"/>
    <mergeCell ref="H806:M806"/>
    <mergeCell ref="P806:S806"/>
    <mergeCell ref="H807:M807"/>
    <mergeCell ref="P807:S807"/>
    <mergeCell ref="H796:M796"/>
    <mergeCell ref="P796:S796"/>
    <mergeCell ref="A797:B798"/>
    <mergeCell ref="C797:C798"/>
    <mergeCell ref="D797:D798"/>
    <mergeCell ref="E797:G797"/>
    <mergeCell ref="H797:J797"/>
    <mergeCell ref="K797:M797"/>
    <mergeCell ref="N797:N798"/>
    <mergeCell ref="P797:Q797"/>
    <mergeCell ref="B795:C795"/>
    <mergeCell ref="E795:G795"/>
    <mergeCell ref="H795:J795"/>
    <mergeCell ref="K795:M795"/>
    <mergeCell ref="P795:Q795"/>
    <mergeCell ref="R795:S795"/>
    <mergeCell ref="B794:C794"/>
    <mergeCell ref="E794:G794"/>
    <mergeCell ref="H794:J794"/>
    <mergeCell ref="K794:M794"/>
    <mergeCell ref="P794:Q794"/>
    <mergeCell ref="R794:S794"/>
    <mergeCell ref="B793:C793"/>
    <mergeCell ref="E793:G793"/>
    <mergeCell ref="H793:J793"/>
    <mergeCell ref="K793:M793"/>
    <mergeCell ref="P793:Q793"/>
    <mergeCell ref="R793:S793"/>
    <mergeCell ref="B792:C792"/>
    <mergeCell ref="E792:G792"/>
    <mergeCell ref="H792:J792"/>
    <mergeCell ref="K792:M792"/>
    <mergeCell ref="P792:Q792"/>
    <mergeCell ref="R792:S792"/>
    <mergeCell ref="B791:C791"/>
    <mergeCell ref="E791:G791"/>
    <mergeCell ref="H791:J791"/>
    <mergeCell ref="K791:M791"/>
    <mergeCell ref="P791:Q791"/>
    <mergeCell ref="R791:S791"/>
    <mergeCell ref="B790:C790"/>
    <mergeCell ref="E790:G790"/>
    <mergeCell ref="H790:J790"/>
    <mergeCell ref="K790:M790"/>
    <mergeCell ref="P790:Q790"/>
    <mergeCell ref="R790:S790"/>
    <mergeCell ref="B789:C789"/>
    <mergeCell ref="E789:G789"/>
    <mergeCell ref="H789:J789"/>
    <mergeCell ref="K789:M789"/>
    <mergeCell ref="P789:Q789"/>
    <mergeCell ref="R789:S789"/>
    <mergeCell ref="A788:C788"/>
    <mergeCell ref="E788:G788"/>
    <mergeCell ref="H788:J788"/>
    <mergeCell ref="K788:M788"/>
    <mergeCell ref="P788:Q788"/>
    <mergeCell ref="R788:S788"/>
    <mergeCell ref="B786:E786"/>
    <mergeCell ref="H786:J786"/>
    <mergeCell ref="K786:M786"/>
    <mergeCell ref="P786:Q786"/>
    <mergeCell ref="R786:S786"/>
    <mergeCell ref="H787:M787"/>
    <mergeCell ref="P787:S787"/>
    <mergeCell ref="B784:E784"/>
    <mergeCell ref="H784:J784"/>
    <mergeCell ref="K784:M784"/>
    <mergeCell ref="P784:Q784"/>
    <mergeCell ref="R784:S784"/>
    <mergeCell ref="B785:E785"/>
    <mergeCell ref="H785:J785"/>
    <mergeCell ref="K785:M785"/>
    <mergeCell ref="P785:Q785"/>
    <mergeCell ref="R785:S785"/>
    <mergeCell ref="B782:E782"/>
    <mergeCell ref="H782:J782"/>
    <mergeCell ref="K782:M782"/>
    <mergeCell ref="P782:Q782"/>
    <mergeCell ref="R782:S782"/>
    <mergeCell ref="B783:E783"/>
    <mergeCell ref="H783:J783"/>
    <mergeCell ref="K783:M783"/>
    <mergeCell ref="P783:Q783"/>
    <mergeCell ref="R783:S783"/>
    <mergeCell ref="B780:E780"/>
    <mergeCell ref="H780:J780"/>
    <mergeCell ref="K780:M780"/>
    <mergeCell ref="P780:Q780"/>
    <mergeCell ref="R780:S780"/>
    <mergeCell ref="B781:E781"/>
    <mergeCell ref="H781:J781"/>
    <mergeCell ref="K781:M781"/>
    <mergeCell ref="P781:Q781"/>
    <mergeCell ref="R781:S781"/>
    <mergeCell ref="H778:M778"/>
    <mergeCell ref="P778:S778"/>
    <mergeCell ref="A779:E779"/>
    <mergeCell ref="H779:J779"/>
    <mergeCell ref="K779:M779"/>
    <mergeCell ref="P779:Q779"/>
    <mergeCell ref="R779:S779"/>
    <mergeCell ref="H775:M775"/>
    <mergeCell ref="P775:S775"/>
    <mergeCell ref="H776:M776"/>
    <mergeCell ref="P776:S776"/>
    <mergeCell ref="H777:M777"/>
    <mergeCell ref="P777:S777"/>
    <mergeCell ref="B773:E773"/>
    <mergeCell ref="H773:J773"/>
    <mergeCell ref="K773:M773"/>
    <mergeCell ref="P773:Q773"/>
    <mergeCell ref="R773:S773"/>
    <mergeCell ref="B774:E774"/>
    <mergeCell ref="H774:J774"/>
    <mergeCell ref="K774:M774"/>
    <mergeCell ref="P774:Q774"/>
    <mergeCell ref="R774:S774"/>
    <mergeCell ref="H771:M771"/>
    <mergeCell ref="P771:S771"/>
    <mergeCell ref="A772:E772"/>
    <mergeCell ref="H772:J772"/>
    <mergeCell ref="K772:M772"/>
    <mergeCell ref="P772:Q772"/>
    <mergeCell ref="R772:S772"/>
    <mergeCell ref="B769:C769"/>
    <mergeCell ref="H769:J769"/>
    <mergeCell ref="K769:M769"/>
    <mergeCell ref="P769:Q769"/>
    <mergeCell ref="R769:S769"/>
    <mergeCell ref="B770:C770"/>
    <mergeCell ref="H770:J770"/>
    <mergeCell ref="K770:M770"/>
    <mergeCell ref="P770:Q770"/>
    <mergeCell ref="R770:S770"/>
    <mergeCell ref="P767:S767"/>
    <mergeCell ref="T767:T768"/>
    <mergeCell ref="H768:J768"/>
    <mergeCell ref="K768:M768"/>
    <mergeCell ref="P768:Q768"/>
    <mergeCell ref="R768:S768"/>
    <mergeCell ref="H764:M764"/>
    <mergeCell ref="P764:S764"/>
    <mergeCell ref="H765:N765"/>
    <mergeCell ref="P765:T765"/>
    <mergeCell ref="B766:N766"/>
    <mergeCell ref="A767:C768"/>
    <mergeCell ref="D767:D768"/>
    <mergeCell ref="E767:G767"/>
    <mergeCell ref="H767:M767"/>
    <mergeCell ref="N767:N768"/>
    <mergeCell ref="R755:S755"/>
    <mergeCell ref="T755:T756"/>
    <mergeCell ref="H762:M762"/>
    <mergeCell ref="P762:S762"/>
    <mergeCell ref="H763:M763"/>
    <mergeCell ref="P763:S763"/>
    <mergeCell ref="H754:M754"/>
    <mergeCell ref="P754:S754"/>
    <mergeCell ref="A755:B756"/>
    <mergeCell ref="C755:C756"/>
    <mergeCell ref="D755:D756"/>
    <mergeCell ref="E755:G755"/>
    <mergeCell ref="H755:J755"/>
    <mergeCell ref="K755:M755"/>
    <mergeCell ref="N755:N756"/>
    <mergeCell ref="P755:Q755"/>
    <mergeCell ref="B753:C753"/>
    <mergeCell ref="E753:G753"/>
    <mergeCell ref="H753:J753"/>
    <mergeCell ref="K753:M753"/>
    <mergeCell ref="P753:Q753"/>
    <mergeCell ref="R753:S753"/>
    <mergeCell ref="B752:C752"/>
    <mergeCell ref="E752:G752"/>
    <mergeCell ref="H752:J752"/>
    <mergeCell ref="K752:M752"/>
    <mergeCell ref="P752:Q752"/>
    <mergeCell ref="R752:S752"/>
    <mergeCell ref="B751:C751"/>
    <mergeCell ref="E751:G751"/>
    <mergeCell ref="H751:J751"/>
    <mergeCell ref="K751:M751"/>
    <mergeCell ref="P751:Q751"/>
    <mergeCell ref="R751:S751"/>
    <mergeCell ref="B750:C750"/>
    <mergeCell ref="E750:G750"/>
    <mergeCell ref="H750:J750"/>
    <mergeCell ref="K750:M750"/>
    <mergeCell ref="P750:Q750"/>
    <mergeCell ref="R750:S750"/>
    <mergeCell ref="B749:C749"/>
    <mergeCell ref="E749:G749"/>
    <mergeCell ref="H749:J749"/>
    <mergeCell ref="K749:M749"/>
    <mergeCell ref="P749:Q749"/>
    <mergeCell ref="R749:S749"/>
    <mergeCell ref="H747:M747"/>
    <mergeCell ref="P747:S747"/>
    <mergeCell ref="A748:C748"/>
    <mergeCell ref="E748:G748"/>
    <mergeCell ref="H748:J748"/>
    <mergeCell ref="K748:M748"/>
    <mergeCell ref="P748:Q748"/>
    <mergeCell ref="R748:S748"/>
    <mergeCell ref="B745:E745"/>
    <mergeCell ref="H745:J745"/>
    <mergeCell ref="K745:M745"/>
    <mergeCell ref="P745:Q745"/>
    <mergeCell ref="R745:S745"/>
    <mergeCell ref="B746:E746"/>
    <mergeCell ref="H746:J746"/>
    <mergeCell ref="K746:M746"/>
    <mergeCell ref="P746:Q746"/>
    <mergeCell ref="R746:S746"/>
    <mergeCell ref="B743:E743"/>
    <mergeCell ref="H743:J743"/>
    <mergeCell ref="K743:M743"/>
    <mergeCell ref="P743:Q743"/>
    <mergeCell ref="R743:S743"/>
    <mergeCell ref="B744:E744"/>
    <mergeCell ref="H744:J744"/>
    <mergeCell ref="K744:M744"/>
    <mergeCell ref="P744:Q744"/>
    <mergeCell ref="R744:S744"/>
    <mergeCell ref="A741:E741"/>
    <mergeCell ref="H741:J741"/>
    <mergeCell ref="K741:M741"/>
    <mergeCell ref="P741:Q741"/>
    <mergeCell ref="R741:S741"/>
    <mergeCell ref="B742:E742"/>
    <mergeCell ref="H742:J742"/>
    <mergeCell ref="K742:M742"/>
    <mergeCell ref="P742:Q742"/>
    <mergeCell ref="R742:S742"/>
    <mergeCell ref="H738:M738"/>
    <mergeCell ref="P738:S738"/>
    <mergeCell ref="H739:M739"/>
    <mergeCell ref="P739:S739"/>
    <mergeCell ref="H740:M740"/>
    <mergeCell ref="P740:S740"/>
    <mergeCell ref="B736:E736"/>
    <mergeCell ref="H736:J736"/>
    <mergeCell ref="K736:M736"/>
    <mergeCell ref="P736:Q736"/>
    <mergeCell ref="R736:S736"/>
    <mergeCell ref="H737:M737"/>
    <mergeCell ref="P737:S737"/>
    <mergeCell ref="A734:E734"/>
    <mergeCell ref="H734:J734"/>
    <mergeCell ref="K734:M734"/>
    <mergeCell ref="P734:Q734"/>
    <mergeCell ref="R734:S734"/>
    <mergeCell ref="B735:E735"/>
    <mergeCell ref="H735:J735"/>
    <mergeCell ref="K735:M735"/>
    <mergeCell ref="P735:Q735"/>
    <mergeCell ref="R735:S735"/>
    <mergeCell ref="B732:C732"/>
    <mergeCell ref="H732:J732"/>
    <mergeCell ref="K732:M732"/>
    <mergeCell ref="P732:Q732"/>
    <mergeCell ref="R732:S732"/>
    <mergeCell ref="H733:M733"/>
    <mergeCell ref="P733:S733"/>
    <mergeCell ref="H730:J730"/>
    <mergeCell ref="K730:M730"/>
    <mergeCell ref="P730:Q730"/>
    <mergeCell ref="R730:S730"/>
    <mergeCell ref="B731:C731"/>
    <mergeCell ref="H731:J731"/>
    <mergeCell ref="K731:M731"/>
    <mergeCell ref="P731:Q731"/>
    <mergeCell ref="R731:S731"/>
    <mergeCell ref="H727:N727"/>
    <mergeCell ref="P727:T727"/>
    <mergeCell ref="B728:N728"/>
    <mergeCell ref="A729:C730"/>
    <mergeCell ref="D729:D730"/>
    <mergeCell ref="E729:G729"/>
    <mergeCell ref="H729:M729"/>
    <mergeCell ref="N729:N730"/>
    <mergeCell ref="P729:S729"/>
    <mergeCell ref="T729:T730"/>
    <mergeCell ref="H724:M724"/>
    <mergeCell ref="P724:S724"/>
    <mergeCell ref="H725:M725"/>
    <mergeCell ref="P725:S725"/>
    <mergeCell ref="H726:M726"/>
    <mergeCell ref="P726:S726"/>
    <mergeCell ref="H721:M721"/>
    <mergeCell ref="P721:S721"/>
    <mergeCell ref="H722:M722"/>
    <mergeCell ref="P722:S722"/>
    <mergeCell ref="H723:M723"/>
    <mergeCell ref="P723:S723"/>
    <mergeCell ref="A719:E719"/>
    <mergeCell ref="H719:J719"/>
    <mergeCell ref="K719:M719"/>
    <mergeCell ref="P719:Q719"/>
    <mergeCell ref="R719:S719"/>
    <mergeCell ref="B720:E720"/>
    <mergeCell ref="H720:J720"/>
    <mergeCell ref="K720:M720"/>
    <mergeCell ref="P720:Q720"/>
    <mergeCell ref="R720:S720"/>
    <mergeCell ref="B717:C717"/>
    <mergeCell ref="H717:J717"/>
    <mergeCell ref="K717:M717"/>
    <mergeCell ref="P717:Q717"/>
    <mergeCell ref="R717:S717"/>
    <mergeCell ref="H718:M718"/>
    <mergeCell ref="P718:S718"/>
    <mergeCell ref="P715:S715"/>
    <mergeCell ref="T715:T716"/>
    <mergeCell ref="H716:J716"/>
    <mergeCell ref="K716:M716"/>
    <mergeCell ref="P716:Q716"/>
    <mergeCell ref="R716:S716"/>
    <mergeCell ref="H712:M712"/>
    <mergeCell ref="P712:S712"/>
    <mergeCell ref="H713:N713"/>
    <mergeCell ref="P713:T713"/>
    <mergeCell ref="B714:N714"/>
    <mergeCell ref="A715:C716"/>
    <mergeCell ref="D715:D716"/>
    <mergeCell ref="E715:G715"/>
    <mergeCell ref="H715:M715"/>
    <mergeCell ref="N715:N716"/>
    <mergeCell ref="R707:S707"/>
    <mergeCell ref="T707:T708"/>
    <mergeCell ref="H710:M710"/>
    <mergeCell ref="P710:S710"/>
    <mergeCell ref="H711:M711"/>
    <mergeCell ref="P711:S711"/>
    <mergeCell ref="H706:M706"/>
    <mergeCell ref="P706:S706"/>
    <mergeCell ref="A707:B708"/>
    <mergeCell ref="C707:C708"/>
    <mergeCell ref="D707:D708"/>
    <mergeCell ref="E707:G707"/>
    <mergeCell ref="H707:J707"/>
    <mergeCell ref="K707:M707"/>
    <mergeCell ref="N707:N708"/>
    <mergeCell ref="P707:Q707"/>
    <mergeCell ref="B705:C705"/>
    <mergeCell ref="E705:G705"/>
    <mergeCell ref="H705:J705"/>
    <mergeCell ref="K705:M705"/>
    <mergeCell ref="P705:Q705"/>
    <mergeCell ref="R705:S705"/>
    <mergeCell ref="A704:C704"/>
    <mergeCell ref="E704:G704"/>
    <mergeCell ref="H704:J704"/>
    <mergeCell ref="K704:M704"/>
    <mergeCell ref="P704:Q704"/>
    <mergeCell ref="R704:S704"/>
    <mergeCell ref="B702:E702"/>
    <mergeCell ref="H702:J702"/>
    <mergeCell ref="K702:M702"/>
    <mergeCell ref="P702:Q702"/>
    <mergeCell ref="R702:S702"/>
    <mergeCell ref="H703:M703"/>
    <mergeCell ref="P703:S703"/>
    <mergeCell ref="H700:M700"/>
    <mergeCell ref="P700:S700"/>
    <mergeCell ref="A701:E701"/>
    <mergeCell ref="H701:J701"/>
    <mergeCell ref="K701:M701"/>
    <mergeCell ref="P701:Q701"/>
    <mergeCell ref="R701:S701"/>
    <mergeCell ref="H697:M697"/>
    <mergeCell ref="P697:S697"/>
    <mergeCell ref="H698:M698"/>
    <mergeCell ref="P698:S698"/>
    <mergeCell ref="H699:M699"/>
    <mergeCell ref="P699:S699"/>
    <mergeCell ref="B695:E695"/>
    <mergeCell ref="H695:J695"/>
    <mergeCell ref="K695:M695"/>
    <mergeCell ref="P695:Q695"/>
    <mergeCell ref="R695:S695"/>
    <mergeCell ref="B696:E696"/>
    <mergeCell ref="H696:J696"/>
    <mergeCell ref="K696:M696"/>
    <mergeCell ref="P696:Q696"/>
    <mergeCell ref="R696:S696"/>
    <mergeCell ref="H692:N692"/>
    <mergeCell ref="P692:T692"/>
    <mergeCell ref="B693:N693"/>
    <mergeCell ref="A694:E694"/>
    <mergeCell ref="H694:J694"/>
    <mergeCell ref="K694:M694"/>
    <mergeCell ref="P694:Q694"/>
    <mergeCell ref="R694:S694"/>
    <mergeCell ref="H689:M689"/>
    <mergeCell ref="P689:S689"/>
    <mergeCell ref="H690:M690"/>
    <mergeCell ref="P690:S690"/>
    <mergeCell ref="H691:M691"/>
    <mergeCell ref="P691:S691"/>
    <mergeCell ref="H686:M686"/>
    <mergeCell ref="P686:S686"/>
    <mergeCell ref="H687:M687"/>
    <mergeCell ref="P687:S687"/>
    <mergeCell ref="H688:M688"/>
    <mergeCell ref="P688:S688"/>
    <mergeCell ref="A684:E684"/>
    <mergeCell ref="H684:J684"/>
    <mergeCell ref="K684:M684"/>
    <mergeCell ref="P684:Q684"/>
    <mergeCell ref="R684:S684"/>
    <mergeCell ref="B685:E685"/>
    <mergeCell ref="H685:J685"/>
    <mergeCell ref="K685:M685"/>
    <mergeCell ref="P685:Q685"/>
    <mergeCell ref="R685:S685"/>
    <mergeCell ref="B682:C682"/>
    <mergeCell ref="H682:J682"/>
    <mergeCell ref="K682:M682"/>
    <mergeCell ref="P682:Q682"/>
    <mergeCell ref="R682:S682"/>
    <mergeCell ref="H683:M683"/>
    <mergeCell ref="P683:S683"/>
    <mergeCell ref="P680:S680"/>
    <mergeCell ref="T680:T681"/>
    <mergeCell ref="H681:J681"/>
    <mergeCell ref="K681:M681"/>
    <mergeCell ref="P681:Q681"/>
    <mergeCell ref="R681:S681"/>
    <mergeCell ref="B679:N679"/>
    <mergeCell ref="A680:C681"/>
    <mergeCell ref="D680:D681"/>
    <mergeCell ref="E680:G680"/>
    <mergeCell ref="H680:M680"/>
    <mergeCell ref="N680:N681"/>
    <mergeCell ref="H676:M676"/>
    <mergeCell ref="P676:S676"/>
    <mergeCell ref="H677:M677"/>
    <mergeCell ref="P677:S677"/>
    <mergeCell ref="H678:N678"/>
    <mergeCell ref="P678:T678"/>
    <mergeCell ref="H673:M673"/>
    <mergeCell ref="P673:S673"/>
    <mergeCell ref="H674:M674"/>
    <mergeCell ref="P674:S674"/>
    <mergeCell ref="H675:M675"/>
    <mergeCell ref="P675:S675"/>
    <mergeCell ref="B671:E671"/>
    <mergeCell ref="H671:J671"/>
    <mergeCell ref="K671:M671"/>
    <mergeCell ref="P671:Q671"/>
    <mergeCell ref="R671:S671"/>
    <mergeCell ref="H672:M672"/>
    <mergeCell ref="P672:S672"/>
    <mergeCell ref="H669:M669"/>
    <mergeCell ref="P669:S669"/>
    <mergeCell ref="A670:E670"/>
    <mergeCell ref="H670:J670"/>
    <mergeCell ref="K670:M670"/>
    <mergeCell ref="P670:Q670"/>
    <mergeCell ref="R670:S670"/>
    <mergeCell ref="B667:C667"/>
    <mergeCell ref="H667:J667"/>
    <mergeCell ref="K667:M667"/>
    <mergeCell ref="P667:Q667"/>
    <mergeCell ref="R667:S667"/>
    <mergeCell ref="B668:C668"/>
    <mergeCell ref="H668:J668"/>
    <mergeCell ref="K668:M668"/>
    <mergeCell ref="P668:Q668"/>
    <mergeCell ref="R668:S668"/>
    <mergeCell ref="P665:S665"/>
    <mergeCell ref="T665:T666"/>
    <mergeCell ref="H666:J666"/>
    <mergeCell ref="K666:M666"/>
    <mergeCell ref="P666:Q666"/>
    <mergeCell ref="R666:S666"/>
    <mergeCell ref="B664:N664"/>
    <mergeCell ref="A665:C666"/>
    <mergeCell ref="D665:D666"/>
    <mergeCell ref="E665:G665"/>
    <mergeCell ref="H665:M665"/>
    <mergeCell ref="N665:N666"/>
    <mergeCell ref="H661:M661"/>
    <mergeCell ref="P661:S661"/>
    <mergeCell ref="H662:N662"/>
    <mergeCell ref="P662:T662"/>
    <mergeCell ref="H663:N663"/>
    <mergeCell ref="P663:T663"/>
    <mergeCell ref="R655:S655"/>
    <mergeCell ref="T655:T656"/>
    <mergeCell ref="H659:M659"/>
    <mergeCell ref="P659:S659"/>
    <mergeCell ref="H660:M660"/>
    <mergeCell ref="P660:S660"/>
    <mergeCell ref="H654:M654"/>
    <mergeCell ref="P654:S654"/>
    <mergeCell ref="A655:B656"/>
    <mergeCell ref="C655:C656"/>
    <mergeCell ref="D655:D656"/>
    <mergeCell ref="E655:G655"/>
    <mergeCell ref="H655:J655"/>
    <mergeCell ref="K655:M655"/>
    <mergeCell ref="N655:N656"/>
    <mergeCell ref="P655:Q655"/>
    <mergeCell ref="B653:C653"/>
    <mergeCell ref="E653:G653"/>
    <mergeCell ref="H653:J653"/>
    <mergeCell ref="K653:M653"/>
    <mergeCell ref="P653:Q653"/>
    <mergeCell ref="R653:S653"/>
    <mergeCell ref="B652:C652"/>
    <mergeCell ref="E652:G652"/>
    <mergeCell ref="H652:J652"/>
    <mergeCell ref="K652:M652"/>
    <mergeCell ref="P652:Q652"/>
    <mergeCell ref="R652:S652"/>
    <mergeCell ref="H650:M650"/>
    <mergeCell ref="P650:S650"/>
    <mergeCell ref="A651:C651"/>
    <mergeCell ref="E651:G651"/>
    <mergeCell ref="H651:J651"/>
    <mergeCell ref="K651:M651"/>
    <mergeCell ref="P651:Q651"/>
    <mergeCell ref="R651:S651"/>
    <mergeCell ref="B648:E648"/>
    <mergeCell ref="H648:J648"/>
    <mergeCell ref="K648:M648"/>
    <mergeCell ref="P648:Q648"/>
    <mergeCell ref="R648:S648"/>
    <mergeCell ref="B649:E649"/>
    <mergeCell ref="H649:J649"/>
    <mergeCell ref="K649:M649"/>
    <mergeCell ref="P649:Q649"/>
    <mergeCell ref="R649:S649"/>
    <mergeCell ref="H646:M646"/>
    <mergeCell ref="P646:S646"/>
    <mergeCell ref="A647:E647"/>
    <mergeCell ref="H647:J647"/>
    <mergeCell ref="K647:M647"/>
    <mergeCell ref="P647:Q647"/>
    <mergeCell ref="R647:S647"/>
    <mergeCell ref="H643:M643"/>
    <mergeCell ref="P643:S643"/>
    <mergeCell ref="H644:M644"/>
    <mergeCell ref="P644:S644"/>
    <mergeCell ref="H645:M645"/>
    <mergeCell ref="P645:S645"/>
    <mergeCell ref="B641:E641"/>
    <mergeCell ref="H641:J641"/>
    <mergeCell ref="K641:M641"/>
    <mergeCell ref="P641:Q641"/>
    <mergeCell ref="R641:S641"/>
    <mergeCell ref="B642:E642"/>
    <mergeCell ref="H642:J642"/>
    <mergeCell ref="K642:M642"/>
    <mergeCell ref="P642:Q642"/>
    <mergeCell ref="R642:S642"/>
    <mergeCell ref="H637:M637"/>
    <mergeCell ref="P637:S637"/>
    <mergeCell ref="H638:N638"/>
    <mergeCell ref="P638:T638"/>
    <mergeCell ref="B639:N639"/>
    <mergeCell ref="A640:E640"/>
    <mergeCell ref="H640:J640"/>
    <mergeCell ref="K640:M640"/>
    <mergeCell ref="P640:Q640"/>
    <mergeCell ref="R640:S640"/>
    <mergeCell ref="R630:S630"/>
    <mergeCell ref="T630:T631"/>
    <mergeCell ref="H635:M635"/>
    <mergeCell ref="P635:S635"/>
    <mergeCell ref="H636:M636"/>
    <mergeCell ref="P636:S636"/>
    <mergeCell ref="H629:M629"/>
    <mergeCell ref="P629:S629"/>
    <mergeCell ref="A630:B631"/>
    <mergeCell ref="C630:C631"/>
    <mergeCell ref="D630:D631"/>
    <mergeCell ref="E630:G630"/>
    <mergeCell ref="H630:J630"/>
    <mergeCell ref="K630:M630"/>
    <mergeCell ref="N630:N631"/>
    <mergeCell ref="P630:Q630"/>
    <mergeCell ref="B628:C628"/>
    <mergeCell ref="E628:G628"/>
    <mergeCell ref="H628:J628"/>
    <mergeCell ref="K628:M628"/>
    <mergeCell ref="P628:Q628"/>
    <mergeCell ref="R628:S628"/>
    <mergeCell ref="B627:C627"/>
    <mergeCell ref="E627:G627"/>
    <mergeCell ref="H627:J627"/>
    <mergeCell ref="K627:M627"/>
    <mergeCell ref="P627:Q627"/>
    <mergeCell ref="R627:S627"/>
    <mergeCell ref="B626:C626"/>
    <mergeCell ref="E626:G626"/>
    <mergeCell ref="H626:J626"/>
    <mergeCell ref="K626:M626"/>
    <mergeCell ref="P626:Q626"/>
    <mergeCell ref="R626:S626"/>
    <mergeCell ref="H624:M624"/>
    <mergeCell ref="P624:S624"/>
    <mergeCell ref="A625:C625"/>
    <mergeCell ref="E625:G625"/>
    <mergeCell ref="H625:J625"/>
    <mergeCell ref="K625:M625"/>
    <mergeCell ref="P625:Q625"/>
    <mergeCell ref="R625:S625"/>
    <mergeCell ref="B622:E622"/>
    <mergeCell ref="H622:J622"/>
    <mergeCell ref="K622:M622"/>
    <mergeCell ref="P622:Q622"/>
    <mergeCell ref="R622:S622"/>
    <mergeCell ref="B623:E623"/>
    <mergeCell ref="H623:J623"/>
    <mergeCell ref="K623:M623"/>
    <mergeCell ref="P623:Q623"/>
    <mergeCell ref="R623:S623"/>
    <mergeCell ref="A620:E620"/>
    <mergeCell ref="H620:J620"/>
    <mergeCell ref="K620:M620"/>
    <mergeCell ref="P620:Q620"/>
    <mergeCell ref="R620:S620"/>
    <mergeCell ref="B621:E621"/>
    <mergeCell ref="H621:J621"/>
    <mergeCell ref="K621:M621"/>
    <mergeCell ref="P621:Q621"/>
    <mergeCell ref="R621:S621"/>
    <mergeCell ref="B618:E618"/>
    <mergeCell ref="H618:J618"/>
    <mergeCell ref="K618:M618"/>
    <mergeCell ref="P618:Q618"/>
    <mergeCell ref="R618:S618"/>
    <mergeCell ref="H619:M619"/>
    <mergeCell ref="P619:S619"/>
    <mergeCell ref="B616:E616"/>
    <mergeCell ref="H616:J616"/>
    <mergeCell ref="K616:M616"/>
    <mergeCell ref="P616:Q616"/>
    <mergeCell ref="R616:S616"/>
    <mergeCell ref="B617:E617"/>
    <mergeCell ref="H617:J617"/>
    <mergeCell ref="K617:M617"/>
    <mergeCell ref="P617:Q617"/>
    <mergeCell ref="R617:S617"/>
    <mergeCell ref="H614:M614"/>
    <mergeCell ref="P614:S614"/>
    <mergeCell ref="A615:E615"/>
    <mergeCell ref="H615:J615"/>
    <mergeCell ref="K615:M615"/>
    <mergeCell ref="P615:Q615"/>
    <mergeCell ref="R615:S615"/>
    <mergeCell ref="H611:M611"/>
    <mergeCell ref="P611:S611"/>
    <mergeCell ref="H612:M612"/>
    <mergeCell ref="P612:S612"/>
    <mergeCell ref="H613:M613"/>
    <mergeCell ref="P613:S613"/>
    <mergeCell ref="B609:E609"/>
    <mergeCell ref="H609:J609"/>
    <mergeCell ref="K609:M609"/>
    <mergeCell ref="P609:Q609"/>
    <mergeCell ref="R609:S609"/>
    <mergeCell ref="B610:E610"/>
    <mergeCell ref="H610:J610"/>
    <mergeCell ref="K610:M610"/>
    <mergeCell ref="P610:Q610"/>
    <mergeCell ref="R610:S610"/>
    <mergeCell ref="H605:M605"/>
    <mergeCell ref="P605:S605"/>
    <mergeCell ref="H606:N606"/>
    <mergeCell ref="P606:T606"/>
    <mergeCell ref="B607:N607"/>
    <mergeCell ref="A608:E608"/>
    <mergeCell ref="H608:J608"/>
    <mergeCell ref="K608:M608"/>
    <mergeCell ref="P608:Q608"/>
    <mergeCell ref="R608:S608"/>
    <mergeCell ref="R594:S594"/>
    <mergeCell ref="T594:T595"/>
    <mergeCell ref="H603:M603"/>
    <mergeCell ref="P603:S603"/>
    <mergeCell ref="H604:M604"/>
    <mergeCell ref="P604:S604"/>
    <mergeCell ref="H593:M593"/>
    <mergeCell ref="P593:S593"/>
    <mergeCell ref="A594:B595"/>
    <mergeCell ref="C594:C595"/>
    <mergeCell ref="D594:D595"/>
    <mergeCell ref="E594:G594"/>
    <mergeCell ref="H594:J594"/>
    <mergeCell ref="K594:M594"/>
    <mergeCell ref="N594:N595"/>
    <mergeCell ref="P594:Q594"/>
    <mergeCell ref="B592:C592"/>
    <mergeCell ref="E592:G592"/>
    <mergeCell ref="H592:J592"/>
    <mergeCell ref="K592:M592"/>
    <mergeCell ref="P592:Q592"/>
    <mergeCell ref="R592:S592"/>
    <mergeCell ref="B591:C591"/>
    <mergeCell ref="E591:G591"/>
    <mergeCell ref="H591:J591"/>
    <mergeCell ref="K591:M591"/>
    <mergeCell ref="P591:Q591"/>
    <mergeCell ref="R591:S591"/>
    <mergeCell ref="B590:C590"/>
    <mergeCell ref="E590:G590"/>
    <mergeCell ref="H590:J590"/>
    <mergeCell ref="K590:M590"/>
    <mergeCell ref="P590:Q590"/>
    <mergeCell ref="R590:S590"/>
    <mergeCell ref="B589:C589"/>
    <mergeCell ref="E589:G589"/>
    <mergeCell ref="H589:J589"/>
    <mergeCell ref="K589:M589"/>
    <mergeCell ref="P589:Q589"/>
    <mergeCell ref="R589:S589"/>
    <mergeCell ref="B588:C588"/>
    <mergeCell ref="E588:G588"/>
    <mergeCell ref="H588:J588"/>
    <mergeCell ref="K588:M588"/>
    <mergeCell ref="P588:Q588"/>
    <mergeCell ref="R588:S588"/>
    <mergeCell ref="B587:C587"/>
    <mergeCell ref="E587:G587"/>
    <mergeCell ref="H587:J587"/>
    <mergeCell ref="K587:M587"/>
    <mergeCell ref="P587:Q587"/>
    <mergeCell ref="R587:S587"/>
    <mergeCell ref="B586:C586"/>
    <mergeCell ref="E586:G586"/>
    <mergeCell ref="H586:J586"/>
    <mergeCell ref="K586:M586"/>
    <mergeCell ref="P586:Q586"/>
    <mergeCell ref="R586:S586"/>
    <mergeCell ref="A585:C585"/>
    <mergeCell ref="E585:G585"/>
    <mergeCell ref="H585:J585"/>
    <mergeCell ref="K585:M585"/>
    <mergeCell ref="P585:Q585"/>
    <mergeCell ref="R585:S585"/>
    <mergeCell ref="B583:E583"/>
    <mergeCell ref="H583:J583"/>
    <mergeCell ref="K583:M583"/>
    <mergeCell ref="P583:Q583"/>
    <mergeCell ref="R583:S583"/>
    <mergeCell ref="H584:M584"/>
    <mergeCell ref="P584:S584"/>
    <mergeCell ref="B581:E581"/>
    <mergeCell ref="H581:J581"/>
    <mergeCell ref="K581:M581"/>
    <mergeCell ref="P581:Q581"/>
    <mergeCell ref="R581:S581"/>
    <mergeCell ref="B582:E582"/>
    <mergeCell ref="H582:J582"/>
    <mergeCell ref="K582:M582"/>
    <mergeCell ref="P582:Q582"/>
    <mergeCell ref="R582:S582"/>
    <mergeCell ref="B579:E579"/>
    <mergeCell ref="H579:J579"/>
    <mergeCell ref="K579:M579"/>
    <mergeCell ref="P579:Q579"/>
    <mergeCell ref="R579:S579"/>
    <mergeCell ref="B580:E580"/>
    <mergeCell ref="H580:J580"/>
    <mergeCell ref="K580:M580"/>
    <mergeCell ref="P580:Q580"/>
    <mergeCell ref="R580:S580"/>
    <mergeCell ref="B577:E577"/>
    <mergeCell ref="H577:J577"/>
    <mergeCell ref="K577:M577"/>
    <mergeCell ref="P577:Q577"/>
    <mergeCell ref="R577:S577"/>
    <mergeCell ref="B578:E578"/>
    <mergeCell ref="H578:J578"/>
    <mergeCell ref="K578:M578"/>
    <mergeCell ref="P578:Q578"/>
    <mergeCell ref="R578:S578"/>
    <mergeCell ref="H575:M575"/>
    <mergeCell ref="P575:S575"/>
    <mergeCell ref="A576:E576"/>
    <mergeCell ref="H576:J576"/>
    <mergeCell ref="K576:M576"/>
    <mergeCell ref="P576:Q576"/>
    <mergeCell ref="R576:S576"/>
    <mergeCell ref="H572:M572"/>
    <mergeCell ref="P572:S572"/>
    <mergeCell ref="H573:M573"/>
    <mergeCell ref="P573:S573"/>
    <mergeCell ref="H574:M574"/>
    <mergeCell ref="P574:S574"/>
    <mergeCell ref="B570:E570"/>
    <mergeCell ref="H570:J570"/>
    <mergeCell ref="K570:M570"/>
    <mergeCell ref="P570:Q570"/>
    <mergeCell ref="R570:S570"/>
    <mergeCell ref="B571:E571"/>
    <mergeCell ref="H571:J571"/>
    <mergeCell ref="K571:M571"/>
    <mergeCell ref="P571:Q571"/>
    <mergeCell ref="R571:S571"/>
    <mergeCell ref="H568:M568"/>
    <mergeCell ref="P568:S568"/>
    <mergeCell ref="A569:E569"/>
    <mergeCell ref="H569:J569"/>
    <mergeCell ref="K569:M569"/>
    <mergeCell ref="P569:Q569"/>
    <mergeCell ref="R569:S569"/>
    <mergeCell ref="B566:C566"/>
    <mergeCell ref="H566:J566"/>
    <mergeCell ref="K566:M566"/>
    <mergeCell ref="P566:Q566"/>
    <mergeCell ref="R566:S566"/>
    <mergeCell ref="B567:C567"/>
    <mergeCell ref="H567:J567"/>
    <mergeCell ref="K567:M567"/>
    <mergeCell ref="P567:Q567"/>
    <mergeCell ref="R567:S567"/>
    <mergeCell ref="P564:S564"/>
    <mergeCell ref="T564:T565"/>
    <mergeCell ref="H565:J565"/>
    <mergeCell ref="K565:M565"/>
    <mergeCell ref="P565:Q565"/>
    <mergeCell ref="R565:S565"/>
    <mergeCell ref="H561:M561"/>
    <mergeCell ref="P561:S561"/>
    <mergeCell ref="H562:N562"/>
    <mergeCell ref="P562:T562"/>
    <mergeCell ref="B563:N563"/>
    <mergeCell ref="A564:C565"/>
    <mergeCell ref="D564:D565"/>
    <mergeCell ref="E564:G564"/>
    <mergeCell ref="H564:M564"/>
    <mergeCell ref="N564:N565"/>
    <mergeCell ref="R554:S554"/>
    <mergeCell ref="T554:T555"/>
    <mergeCell ref="H559:M559"/>
    <mergeCell ref="P559:S559"/>
    <mergeCell ref="H560:M560"/>
    <mergeCell ref="P560:S560"/>
    <mergeCell ref="H553:M553"/>
    <mergeCell ref="P553:S553"/>
    <mergeCell ref="A554:B555"/>
    <mergeCell ref="C554:C555"/>
    <mergeCell ref="D554:D555"/>
    <mergeCell ref="E554:G554"/>
    <mergeCell ref="H554:J554"/>
    <mergeCell ref="K554:M554"/>
    <mergeCell ref="N554:N555"/>
    <mergeCell ref="P554:Q554"/>
    <mergeCell ref="B552:C552"/>
    <mergeCell ref="E552:G552"/>
    <mergeCell ref="H552:J552"/>
    <mergeCell ref="K552:M552"/>
    <mergeCell ref="P552:Q552"/>
    <mergeCell ref="R552:S552"/>
    <mergeCell ref="B551:C551"/>
    <mergeCell ref="E551:G551"/>
    <mergeCell ref="H551:J551"/>
    <mergeCell ref="K551:M551"/>
    <mergeCell ref="P551:Q551"/>
    <mergeCell ref="R551:S551"/>
    <mergeCell ref="B550:C550"/>
    <mergeCell ref="E550:G550"/>
    <mergeCell ref="H550:J550"/>
    <mergeCell ref="K550:M550"/>
    <mergeCell ref="P550:Q550"/>
    <mergeCell ref="R550:S550"/>
    <mergeCell ref="H548:M548"/>
    <mergeCell ref="P548:S548"/>
    <mergeCell ref="A549:C549"/>
    <mergeCell ref="E549:G549"/>
    <mergeCell ref="H549:J549"/>
    <mergeCell ref="K549:M549"/>
    <mergeCell ref="P549:Q549"/>
    <mergeCell ref="R549:S549"/>
    <mergeCell ref="B546:E546"/>
    <mergeCell ref="H546:J546"/>
    <mergeCell ref="K546:M546"/>
    <mergeCell ref="P546:Q546"/>
    <mergeCell ref="R546:S546"/>
    <mergeCell ref="B547:E547"/>
    <mergeCell ref="H547:J547"/>
    <mergeCell ref="K547:M547"/>
    <mergeCell ref="P547:Q547"/>
    <mergeCell ref="R547:S547"/>
    <mergeCell ref="A544:E544"/>
    <mergeCell ref="H544:J544"/>
    <mergeCell ref="K544:M544"/>
    <mergeCell ref="P544:Q544"/>
    <mergeCell ref="R544:S544"/>
    <mergeCell ref="B545:E545"/>
    <mergeCell ref="H545:J545"/>
    <mergeCell ref="K545:M545"/>
    <mergeCell ref="P545:Q545"/>
    <mergeCell ref="R545:S545"/>
    <mergeCell ref="H541:M541"/>
    <mergeCell ref="P541:S541"/>
    <mergeCell ref="H542:M542"/>
    <mergeCell ref="P542:S542"/>
    <mergeCell ref="H543:M543"/>
    <mergeCell ref="P543:S543"/>
    <mergeCell ref="B539:E539"/>
    <mergeCell ref="H539:J539"/>
    <mergeCell ref="K539:M539"/>
    <mergeCell ref="P539:Q539"/>
    <mergeCell ref="R539:S539"/>
    <mergeCell ref="H540:M540"/>
    <mergeCell ref="P540:S540"/>
    <mergeCell ref="A537:E537"/>
    <mergeCell ref="H537:J537"/>
    <mergeCell ref="K537:M537"/>
    <mergeCell ref="P537:Q537"/>
    <mergeCell ref="R537:S537"/>
    <mergeCell ref="B538:E538"/>
    <mergeCell ref="H538:J538"/>
    <mergeCell ref="K538:M538"/>
    <mergeCell ref="P538:Q538"/>
    <mergeCell ref="R538:S538"/>
    <mergeCell ref="B535:C535"/>
    <mergeCell ref="H535:J535"/>
    <mergeCell ref="K535:M535"/>
    <mergeCell ref="P535:Q535"/>
    <mergeCell ref="R535:S535"/>
    <mergeCell ref="H536:M536"/>
    <mergeCell ref="P536:S536"/>
    <mergeCell ref="B533:C533"/>
    <mergeCell ref="H533:J533"/>
    <mergeCell ref="K533:M533"/>
    <mergeCell ref="P533:Q533"/>
    <mergeCell ref="R533:S533"/>
    <mergeCell ref="B534:C534"/>
    <mergeCell ref="H534:J534"/>
    <mergeCell ref="K534:M534"/>
    <mergeCell ref="P534:Q534"/>
    <mergeCell ref="R534:S534"/>
    <mergeCell ref="P531:S531"/>
    <mergeCell ref="T531:T532"/>
    <mergeCell ref="H532:J532"/>
    <mergeCell ref="K532:M532"/>
    <mergeCell ref="P532:Q532"/>
    <mergeCell ref="R532:S532"/>
    <mergeCell ref="H528:M528"/>
    <mergeCell ref="P528:S528"/>
    <mergeCell ref="H529:N529"/>
    <mergeCell ref="P529:T529"/>
    <mergeCell ref="B530:N530"/>
    <mergeCell ref="A531:C532"/>
    <mergeCell ref="D531:D532"/>
    <mergeCell ref="E531:G531"/>
    <mergeCell ref="H531:M531"/>
    <mergeCell ref="N531:N532"/>
    <mergeCell ref="R523:S523"/>
    <mergeCell ref="T523:T524"/>
    <mergeCell ref="H526:M526"/>
    <mergeCell ref="P526:S526"/>
    <mergeCell ref="H527:M527"/>
    <mergeCell ref="P527:S527"/>
    <mergeCell ref="H522:M522"/>
    <mergeCell ref="P522:S522"/>
    <mergeCell ref="A523:B524"/>
    <mergeCell ref="C523:C524"/>
    <mergeCell ref="D523:D524"/>
    <mergeCell ref="E523:G523"/>
    <mergeCell ref="H523:J523"/>
    <mergeCell ref="K523:M523"/>
    <mergeCell ref="N523:N524"/>
    <mergeCell ref="P523:Q523"/>
    <mergeCell ref="B521:C521"/>
    <mergeCell ref="E521:G521"/>
    <mergeCell ref="H521:J521"/>
    <mergeCell ref="K521:M521"/>
    <mergeCell ref="P521:Q521"/>
    <mergeCell ref="R521:S521"/>
    <mergeCell ref="H519:M519"/>
    <mergeCell ref="P519:S519"/>
    <mergeCell ref="A520:C520"/>
    <mergeCell ref="E520:G520"/>
    <mergeCell ref="H520:J520"/>
    <mergeCell ref="K520:M520"/>
    <mergeCell ref="P520:Q520"/>
    <mergeCell ref="R520:S520"/>
    <mergeCell ref="A517:E517"/>
    <mergeCell ref="H517:J517"/>
    <mergeCell ref="K517:M517"/>
    <mergeCell ref="P517:Q517"/>
    <mergeCell ref="R517:S517"/>
    <mergeCell ref="B518:E518"/>
    <mergeCell ref="H518:J518"/>
    <mergeCell ref="K518:M518"/>
    <mergeCell ref="P518:Q518"/>
    <mergeCell ref="R518:S518"/>
    <mergeCell ref="H514:M514"/>
    <mergeCell ref="P514:S514"/>
    <mergeCell ref="H515:M515"/>
    <mergeCell ref="P515:S515"/>
    <mergeCell ref="H516:M516"/>
    <mergeCell ref="P516:S516"/>
    <mergeCell ref="B512:E512"/>
    <mergeCell ref="H512:J512"/>
    <mergeCell ref="K512:M512"/>
    <mergeCell ref="P512:Q512"/>
    <mergeCell ref="R512:S512"/>
    <mergeCell ref="H513:M513"/>
    <mergeCell ref="P513:S513"/>
    <mergeCell ref="H508:M508"/>
    <mergeCell ref="P508:S508"/>
    <mergeCell ref="H509:N509"/>
    <mergeCell ref="P509:T509"/>
    <mergeCell ref="B510:N510"/>
    <mergeCell ref="A511:E511"/>
    <mergeCell ref="H511:J511"/>
    <mergeCell ref="K511:M511"/>
    <mergeCell ref="P511:Q511"/>
    <mergeCell ref="R511:S511"/>
    <mergeCell ref="R499:S499"/>
    <mergeCell ref="T499:T500"/>
    <mergeCell ref="H506:M506"/>
    <mergeCell ref="P506:S506"/>
    <mergeCell ref="H507:M507"/>
    <mergeCell ref="P507:S507"/>
    <mergeCell ref="H498:M498"/>
    <mergeCell ref="P498:S498"/>
    <mergeCell ref="A499:B500"/>
    <mergeCell ref="C499:C500"/>
    <mergeCell ref="D499:D500"/>
    <mergeCell ref="E499:G499"/>
    <mergeCell ref="H499:J499"/>
    <mergeCell ref="K499:M499"/>
    <mergeCell ref="N499:N500"/>
    <mergeCell ref="P499:Q499"/>
    <mergeCell ref="B497:C497"/>
    <mergeCell ref="E497:G497"/>
    <mergeCell ref="H497:J497"/>
    <mergeCell ref="K497:M497"/>
    <mergeCell ref="P497:Q497"/>
    <mergeCell ref="R497:S497"/>
    <mergeCell ref="B496:C496"/>
    <mergeCell ref="E496:G496"/>
    <mergeCell ref="H496:J496"/>
    <mergeCell ref="K496:M496"/>
    <mergeCell ref="P496:Q496"/>
    <mergeCell ref="R496:S496"/>
    <mergeCell ref="B495:C495"/>
    <mergeCell ref="E495:G495"/>
    <mergeCell ref="H495:J495"/>
    <mergeCell ref="K495:M495"/>
    <mergeCell ref="P495:Q495"/>
    <mergeCell ref="R495:S495"/>
    <mergeCell ref="B494:C494"/>
    <mergeCell ref="E494:G494"/>
    <mergeCell ref="H494:J494"/>
    <mergeCell ref="K494:M494"/>
    <mergeCell ref="P494:Q494"/>
    <mergeCell ref="R494:S494"/>
    <mergeCell ref="B493:C493"/>
    <mergeCell ref="E493:G493"/>
    <mergeCell ref="H493:J493"/>
    <mergeCell ref="K493:M493"/>
    <mergeCell ref="P493:Q493"/>
    <mergeCell ref="R493:S493"/>
    <mergeCell ref="A492:C492"/>
    <mergeCell ref="E492:G492"/>
    <mergeCell ref="H492:J492"/>
    <mergeCell ref="K492:M492"/>
    <mergeCell ref="P492:Q492"/>
    <mergeCell ref="R492:S492"/>
    <mergeCell ref="B490:E490"/>
    <mergeCell ref="H490:J490"/>
    <mergeCell ref="K490:M490"/>
    <mergeCell ref="P490:Q490"/>
    <mergeCell ref="R490:S490"/>
    <mergeCell ref="H491:M491"/>
    <mergeCell ref="P491:S491"/>
    <mergeCell ref="B488:E488"/>
    <mergeCell ref="H488:J488"/>
    <mergeCell ref="K488:M488"/>
    <mergeCell ref="P488:Q488"/>
    <mergeCell ref="R488:S488"/>
    <mergeCell ref="B489:E489"/>
    <mergeCell ref="H489:J489"/>
    <mergeCell ref="K489:M489"/>
    <mergeCell ref="P489:Q489"/>
    <mergeCell ref="R489:S489"/>
    <mergeCell ref="B486:E486"/>
    <mergeCell ref="H486:J486"/>
    <mergeCell ref="K486:M486"/>
    <mergeCell ref="P486:Q486"/>
    <mergeCell ref="R486:S486"/>
    <mergeCell ref="B487:E487"/>
    <mergeCell ref="H487:J487"/>
    <mergeCell ref="K487:M487"/>
    <mergeCell ref="P487:Q487"/>
    <mergeCell ref="R487:S487"/>
    <mergeCell ref="H484:M484"/>
    <mergeCell ref="P484:S484"/>
    <mergeCell ref="A485:E485"/>
    <mergeCell ref="H485:J485"/>
    <mergeCell ref="K485:M485"/>
    <mergeCell ref="P485:Q485"/>
    <mergeCell ref="R485:S485"/>
    <mergeCell ref="H481:M481"/>
    <mergeCell ref="P481:S481"/>
    <mergeCell ref="H482:M482"/>
    <mergeCell ref="P482:S482"/>
    <mergeCell ref="H483:M483"/>
    <mergeCell ref="P483:S483"/>
    <mergeCell ref="B479:E479"/>
    <mergeCell ref="H479:J479"/>
    <mergeCell ref="K479:M479"/>
    <mergeCell ref="P479:Q479"/>
    <mergeCell ref="R479:S479"/>
    <mergeCell ref="B480:E480"/>
    <mergeCell ref="H480:J480"/>
    <mergeCell ref="K480:M480"/>
    <mergeCell ref="P480:Q480"/>
    <mergeCell ref="R480:S480"/>
    <mergeCell ref="H477:M477"/>
    <mergeCell ref="P477:S477"/>
    <mergeCell ref="A478:E478"/>
    <mergeCell ref="H478:J478"/>
    <mergeCell ref="K478:M478"/>
    <mergeCell ref="P478:Q478"/>
    <mergeCell ref="R478:S478"/>
    <mergeCell ref="B475:C475"/>
    <mergeCell ref="H475:J475"/>
    <mergeCell ref="K475:M475"/>
    <mergeCell ref="P475:Q475"/>
    <mergeCell ref="R475:S475"/>
    <mergeCell ref="B476:C476"/>
    <mergeCell ref="H476:J476"/>
    <mergeCell ref="K476:M476"/>
    <mergeCell ref="P476:Q476"/>
    <mergeCell ref="R476:S476"/>
    <mergeCell ref="B473:C473"/>
    <mergeCell ref="H473:J473"/>
    <mergeCell ref="K473:M473"/>
    <mergeCell ref="P473:Q473"/>
    <mergeCell ref="R473:S473"/>
    <mergeCell ref="B474:C474"/>
    <mergeCell ref="H474:J474"/>
    <mergeCell ref="K474:M474"/>
    <mergeCell ref="P474:Q474"/>
    <mergeCell ref="R474:S474"/>
    <mergeCell ref="P471:S471"/>
    <mergeCell ref="T471:T472"/>
    <mergeCell ref="H472:J472"/>
    <mergeCell ref="K472:M472"/>
    <mergeCell ref="P472:Q472"/>
    <mergeCell ref="R472:S472"/>
    <mergeCell ref="H468:M468"/>
    <mergeCell ref="P468:S468"/>
    <mergeCell ref="H469:N469"/>
    <mergeCell ref="P469:T469"/>
    <mergeCell ref="B470:N470"/>
    <mergeCell ref="A471:C472"/>
    <mergeCell ref="D471:D472"/>
    <mergeCell ref="E471:G471"/>
    <mergeCell ref="H471:M471"/>
    <mergeCell ref="N471:N472"/>
    <mergeCell ref="R457:S457"/>
    <mergeCell ref="T457:T458"/>
    <mergeCell ref="H466:M466"/>
    <mergeCell ref="P466:S466"/>
    <mergeCell ref="H467:M467"/>
    <mergeCell ref="P467:S467"/>
    <mergeCell ref="H456:M456"/>
    <mergeCell ref="P456:S456"/>
    <mergeCell ref="A457:B458"/>
    <mergeCell ref="C457:C458"/>
    <mergeCell ref="D457:D458"/>
    <mergeCell ref="E457:G457"/>
    <mergeCell ref="H457:J457"/>
    <mergeCell ref="K457:M457"/>
    <mergeCell ref="N457:N458"/>
    <mergeCell ref="P457:Q457"/>
    <mergeCell ref="B455:C455"/>
    <mergeCell ref="E455:G455"/>
    <mergeCell ref="H455:J455"/>
    <mergeCell ref="K455:M455"/>
    <mergeCell ref="P455:Q455"/>
    <mergeCell ref="R455:S455"/>
    <mergeCell ref="B454:C454"/>
    <mergeCell ref="E454:G454"/>
    <mergeCell ref="H454:J454"/>
    <mergeCell ref="K454:M454"/>
    <mergeCell ref="P454:Q454"/>
    <mergeCell ref="R454:S454"/>
    <mergeCell ref="B453:C453"/>
    <mergeCell ref="E453:G453"/>
    <mergeCell ref="H453:J453"/>
    <mergeCell ref="K453:M453"/>
    <mergeCell ref="P453:Q453"/>
    <mergeCell ref="R453:S453"/>
    <mergeCell ref="B452:C452"/>
    <mergeCell ref="E452:G452"/>
    <mergeCell ref="H452:J452"/>
    <mergeCell ref="K452:M452"/>
    <mergeCell ref="P452:Q452"/>
    <mergeCell ref="R452:S452"/>
    <mergeCell ref="B451:C451"/>
    <mergeCell ref="E451:G451"/>
    <mergeCell ref="H451:J451"/>
    <mergeCell ref="K451:M451"/>
    <mergeCell ref="P451:Q451"/>
    <mergeCell ref="R451:S451"/>
    <mergeCell ref="B450:C450"/>
    <mergeCell ref="E450:G450"/>
    <mergeCell ref="H450:J450"/>
    <mergeCell ref="K450:M450"/>
    <mergeCell ref="P450:Q450"/>
    <mergeCell ref="R450:S450"/>
    <mergeCell ref="B449:C449"/>
    <mergeCell ref="E449:G449"/>
    <mergeCell ref="H449:J449"/>
    <mergeCell ref="K449:M449"/>
    <mergeCell ref="P449:Q449"/>
    <mergeCell ref="R449:S449"/>
    <mergeCell ref="A448:C448"/>
    <mergeCell ref="E448:G448"/>
    <mergeCell ref="H448:J448"/>
    <mergeCell ref="K448:M448"/>
    <mergeCell ref="P448:Q448"/>
    <mergeCell ref="R448:S448"/>
    <mergeCell ref="B446:E446"/>
    <mergeCell ref="H446:J446"/>
    <mergeCell ref="K446:M446"/>
    <mergeCell ref="P446:Q446"/>
    <mergeCell ref="R446:S446"/>
    <mergeCell ref="H447:M447"/>
    <mergeCell ref="P447:S447"/>
    <mergeCell ref="B444:E444"/>
    <mergeCell ref="H444:J444"/>
    <mergeCell ref="K444:M444"/>
    <mergeCell ref="P444:Q444"/>
    <mergeCell ref="R444:S444"/>
    <mergeCell ref="B445:E445"/>
    <mergeCell ref="H445:J445"/>
    <mergeCell ref="K445:M445"/>
    <mergeCell ref="P445:Q445"/>
    <mergeCell ref="R445:S445"/>
    <mergeCell ref="B442:E442"/>
    <mergeCell ref="H442:J442"/>
    <mergeCell ref="K442:M442"/>
    <mergeCell ref="P442:Q442"/>
    <mergeCell ref="R442:S442"/>
    <mergeCell ref="B443:E443"/>
    <mergeCell ref="H443:J443"/>
    <mergeCell ref="K443:M443"/>
    <mergeCell ref="P443:Q443"/>
    <mergeCell ref="R443:S443"/>
    <mergeCell ref="B440:E440"/>
    <mergeCell ref="H440:J440"/>
    <mergeCell ref="K440:M440"/>
    <mergeCell ref="P440:Q440"/>
    <mergeCell ref="R440:S440"/>
    <mergeCell ref="B441:E441"/>
    <mergeCell ref="H441:J441"/>
    <mergeCell ref="K441:M441"/>
    <mergeCell ref="P441:Q441"/>
    <mergeCell ref="R441:S441"/>
    <mergeCell ref="H438:M438"/>
    <mergeCell ref="P438:S438"/>
    <mergeCell ref="A439:E439"/>
    <mergeCell ref="H439:J439"/>
    <mergeCell ref="K439:M439"/>
    <mergeCell ref="P439:Q439"/>
    <mergeCell ref="R439:S439"/>
    <mergeCell ref="H435:M435"/>
    <mergeCell ref="P435:S435"/>
    <mergeCell ref="H436:M436"/>
    <mergeCell ref="P436:S436"/>
    <mergeCell ref="H437:M437"/>
    <mergeCell ref="P437:S437"/>
    <mergeCell ref="B433:E433"/>
    <mergeCell ref="H433:J433"/>
    <mergeCell ref="K433:M433"/>
    <mergeCell ref="P433:Q433"/>
    <mergeCell ref="R433:S433"/>
    <mergeCell ref="B434:E434"/>
    <mergeCell ref="H434:J434"/>
    <mergeCell ref="K434:M434"/>
    <mergeCell ref="P434:Q434"/>
    <mergeCell ref="R434:S434"/>
    <mergeCell ref="H431:M431"/>
    <mergeCell ref="P431:S431"/>
    <mergeCell ref="A432:E432"/>
    <mergeCell ref="H432:J432"/>
    <mergeCell ref="K432:M432"/>
    <mergeCell ref="P432:Q432"/>
    <mergeCell ref="R432:S432"/>
    <mergeCell ref="B429:C429"/>
    <mergeCell ref="H429:J429"/>
    <mergeCell ref="K429:M429"/>
    <mergeCell ref="P429:Q429"/>
    <mergeCell ref="R429:S429"/>
    <mergeCell ref="B430:C430"/>
    <mergeCell ref="H430:J430"/>
    <mergeCell ref="K430:M430"/>
    <mergeCell ref="P430:Q430"/>
    <mergeCell ref="R430:S430"/>
    <mergeCell ref="P427:S427"/>
    <mergeCell ref="T427:T428"/>
    <mergeCell ref="H428:J428"/>
    <mergeCell ref="K428:M428"/>
    <mergeCell ref="P428:Q428"/>
    <mergeCell ref="R428:S428"/>
    <mergeCell ref="H424:M424"/>
    <mergeCell ref="P424:S424"/>
    <mergeCell ref="H425:N425"/>
    <mergeCell ref="P425:T425"/>
    <mergeCell ref="B426:N426"/>
    <mergeCell ref="A427:C428"/>
    <mergeCell ref="D427:D428"/>
    <mergeCell ref="E427:G427"/>
    <mergeCell ref="H427:M427"/>
    <mergeCell ref="N427:N428"/>
    <mergeCell ref="R418:S418"/>
    <mergeCell ref="T418:T419"/>
    <mergeCell ref="H422:M422"/>
    <mergeCell ref="P422:S422"/>
    <mergeCell ref="H423:M423"/>
    <mergeCell ref="P423:S423"/>
    <mergeCell ref="H417:M417"/>
    <mergeCell ref="P417:S417"/>
    <mergeCell ref="A418:B419"/>
    <mergeCell ref="C418:C419"/>
    <mergeCell ref="D418:D419"/>
    <mergeCell ref="E418:G418"/>
    <mergeCell ref="H418:J418"/>
    <mergeCell ref="K418:M418"/>
    <mergeCell ref="N418:N419"/>
    <mergeCell ref="P418:Q418"/>
    <mergeCell ref="B416:C416"/>
    <mergeCell ref="E416:G416"/>
    <mergeCell ref="H416:J416"/>
    <mergeCell ref="K416:M416"/>
    <mergeCell ref="P416:Q416"/>
    <mergeCell ref="R416:S416"/>
    <mergeCell ref="B415:C415"/>
    <mergeCell ref="E415:G415"/>
    <mergeCell ref="H415:J415"/>
    <mergeCell ref="K415:M415"/>
    <mergeCell ref="P415:Q415"/>
    <mergeCell ref="R415:S415"/>
    <mergeCell ref="H413:M413"/>
    <mergeCell ref="P413:S413"/>
    <mergeCell ref="A414:C414"/>
    <mergeCell ref="E414:G414"/>
    <mergeCell ref="H414:J414"/>
    <mergeCell ref="K414:M414"/>
    <mergeCell ref="P414:Q414"/>
    <mergeCell ref="R414:S414"/>
    <mergeCell ref="B411:E411"/>
    <mergeCell ref="H411:J411"/>
    <mergeCell ref="K411:M411"/>
    <mergeCell ref="P411:Q411"/>
    <mergeCell ref="R411:S411"/>
    <mergeCell ref="B412:E412"/>
    <mergeCell ref="H412:J412"/>
    <mergeCell ref="K412:M412"/>
    <mergeCell ref="P412:Q412"/>
    <mergeCell ref="R412:S412"/>
    <mergeCell ref="H409:M409"/>
    <mergeCell ref="P409:S409"/>
    <mergeCell ref="A410:E410"/>
    <mergeCell ref="H410:J410"/>
    <mergeCell ref="K410:M410"/>
    <mergeCell ref="P410:Q410"/>
    <mergeCell ref="R410:S410"/>
    <mergeCell ref="H406:M406"/>
    <mergeCell ref="P406:S406"/>
    <mergeCell ref="H407:M407"/>
    <mergeCell ref="P407:S407"/>
    <mergeCell ref="H408:M408"/>
    <mergeCell ref="P408:S408"/>
    <mergeCell ref="B404:E404"/>
    <mergeCell ref="H404:J404"/>
    <mergeCell ref="K404:M404"/>
    <mergeCell ref="P404:Q404"/>
    <mergeCell ref="R404:S404"/>
    <mergeCell ref="B405:E405"/>
    <mergeCell ref="H405:J405"/>
    <mergeCell ref="K405:M405"/>
    <mergeCell ref="P405:Q405"/>
    <mergeCell ref="R405:S405"/>
    <mergeCell ref="H400:M400"/>
    <mergeCell ref="P400:S400"/>
    <mergeCell ref="H401:N401"/>
    <mergeCell ref="P401:T401"/>
    <mergeCell ref="B402:N402"/>
    <mergeCell ref="A403:E403"/>
    <mergeCell ref="H403:J403"/>
    <mergeCell ref="K403:M403"/>
    <mergeCell ref="P403:Q403"/>
    <mergeCell ref="R403:S403"/>
    <mergeCell ref="R395:S395"/>
    <mergeCell ref="T395:T396"/>
    <mergeCell ref="H398:M398"/>
    <mergeCell ref="P398:S398"/>
    <mergeCell ref="H399:M399"/>
    <mergeCell ref="P399:S399"/>
    <mergeCell ref="H394:M394"/>
    <mergeCell ref="P394:S394"/>
    <mergeCell ref="A395:B396"/>
    <mergeCell ref="C395:C396"/>
    <mergeCell ref="D395:D396"/>
    <mergeCell ref="E395:G395"/>
    <mergeCell ref="H395:J395"/>
    <mergeCell ref="K395:M395"/>
    <mergeCell ref="N395:N396"/>
    <mergeCell ref="P395:Q395"/>
    <mergeCell ref="B393:C393"/>
    <mergeCell ref="E393:G393"/>
    <mergeCell ref="H393:J393"/>
    <mergeCell ref="K393:M393"/>
    <mergeCell ref="P393:Q393"/>
    <mergeCell ref="R393:S393"/>
    <mergeCell ref="A392:C392"/>
    <mergeCell ref="E392:G392"/>
    <mergeCell ref="H392:J392"/>
    <mergeCell ref="K392:M392"/>
    <mergeCell ref="P392:Q392"/>
    <mergeCell ref="R392:S392"/>
    <mergeCell ref="B390:E390"/>
    <mergeCell ref="H390:J390"/>
    <mergeCell ref="K390:M390"/>
    <mergeCell ref="P390:Q390"/>
    <mergeCell ref="R390:S390"/>
    <mergeCell ref="H391:M391"/>
    <mergeCell ref="P391:S391"/>
    <mergeCell ref="H388:M388"/>
    <mergeCell ref="P388:S388"/>
    <mergeCell ref="A389:E389"/>
    <mergeCell ref="H389:J389"/>
    <mergeCell ref="K389:M389"/>
    <mergeCell ref="P389:Q389"/>
    <mergeCell ref="R389:S389"/>
    <mergeCell ref="H385:M385"/>
    <mergeCell ref="P385:S385"/>
    <mergeCell ref="H386:M386"/>
    <mergeCell ref="P386:S386"/>
    <mergeCell ref="H387:M387"/>
    <mergeCell ref="P387:S387"/>
    <mergeCell ref="B383:E383"/>
    <mergeCell ref="H383:J383"/>
    <mergeCell ref="K383:M383"/>
    <mergeCell ref="P383:Q383"/>
    <mergeCell ref="R383:S383"/>
    <mergeCell ref="B384:E384"/>
    <mergeCell ref="H384:J384"/>
    <mergeCell ref="K384:M384"/>
    <mergeCell ref="P384:Q384"/>
    <mergeCell ref="R384:S384"/>
    <mergeCell ref="H379:M379"/>
    <mergeCell ref="P379:S379"/>
    <mergeCell ref="H380:N380"/>
    <mergeCell ref="P380:T380"/>
    <mergeCell ref="B381:N381"/>
    <mergeCell ref="A382:E382"/>
    <mergeCell ref="H382:J382"/>
    <mergeCell ref="K382:M382"/>
    <mergeCell ref="P382:Q382"/>
    <mergeCell ref="R382:S382"/>
    <mergeCell ref="R370:S370"/>
    <mergeCell ref="T370:T371"/>
    <mergeCell ref="H377:M377"/>
    <mergeCell ref="P377:S377"/>
    <mergeCell ref="H378:M378"/>
    <mergeCell ref="P378:S378"/>
    <mergeCell ref="H369:M369"/>
    <mergeCell ref="P369:S369"/>
    <mergeCell ref="A370:B371"/>
    <mergeCell ref="C370:C371"/>
    <mergeCell ref="D370:D371"/>
    <mergeCell ref="E370:G370"/>
    <mergeCell ref="H370:J370"/>
    <mergeCell ref="K370:M370"/>
    <mergeCell ref="N370:N371"/>
    <mergeCell ref="P370:Q370"/>
    <mergeCell ref="B368:C368"/>
    <mergeCell ref="E368:G368"/>
    <mergeCell ref="H368:J368"/>
    <mergeCell ref="K368:M368"/>
    <mergeCell ref="P368:Q368"/>
    <mergeCell ref="R368:S368"/>
    <mergeCell ref="B367:C367"/>
    <mergeCell ref="E367:G367"/>
    <mergeCell ref="H367:J367"/>
    <mergeCell ref="K367:M367"/>
    <mergeCell ref="P367:Q367"/>
    <mergeCell ref="R367:S367"/>
    <mergeCell ref="B366:C366"/>
    <mergeCell ref="E366:G366"/>
    <mergeCell ref="H366:J366"/>
    <mergeCell ref="K366:M366"/>
    <mergeCell ref="P366:Q366"/>
    <mergeCell ref="R366:S366"/>
    <mergeCell ref="B365:C365"/>
    <mergeCell ref="E365:G365"/>
    <mergeCell ref="H365:J365"/>
    <mergeCell ref="K365:M365"/>
    <mergeCell ref="P365:Q365"/>
    <mergeCell ref="R365:S365"/>
    <mergeCell ref="B364:C364"/>
    <mergeCell ref="E364:G364"/>
    <mergeCell ref="H364:J364"/>
    <mergeCell ref="K364:M364"/>
    <mergeCell ref="P364:Q364"/>
    <mergeCell ref="R364:S364"/>
    <mergeCell ref="A363:C363"/>
    <mergeCell ref="E363:G363"/>
    <mergeCell ref="H363:J363"/>
    <mergeCell ref="K363:M363"/>
    <mergeCell ref="P363:Q363"/>
    <mergeCell ref="R363:S363"/>
    <mergeCell ref="B361:E361"/>
    <mergeCell ref="H361:J361"/>
    <mergeCell ref="K361:M361"/>
    <mergeCell ref="P361:Q361"/>
    <mergeCell ref="R361:S361"/>
    <mergeCell ref="H362:M362"/>
    <mergeCell ref="P362:S362"/>
    <mergeCell ref="B359:E359"/>
    <mergeCell ref="H359:J359"/>
    <mergeCell ref="K359:M359"/>
    <mergeCell ref="P359:Q359"/>
    <mergeCell ref="R359:S359"/>
    <mergeCell ref="B360:E360"/>
    <mergeCell ref="H360:J360"/>
    <mergeCell ref="K360:M360"/>
    <mergeCell ref="P360:Q360"/>
    <mergeCell ref="R360:S360"/>
    <mergeCell ref="B357:E357"/>
    <mergeCell ref="H357:J357"/>
    <mergeCell ref="K357:M357"/>
    <mergeCell ref="P357:Q357"/>
    <mergeCell ref="R357:S357"/>
    <mergeCell ref="B358:E358"/>
    <mergeCell ref="H358:J358"/>
    <mergeCell ref="K358:M358"/>
    <mergeCell ref="P358:Q358"/>
    <mergeCell ref="R358:S358"/>
    <mergeCell ref="H355:M355"/>
    <mergeCell ref="P355:S355"/>
    <mergeCell ref="A356:E356"/>
    <mergeCell ref="H356:J356"/>
    <mergeCell ref="K356:M356"/>
    <mergeCell ref="P356:Q356"/>
    <mergeCell ref="R356:S356"/>
    <mergeCell ref="H352:M352"/>
    <mergeCell ref="P352:S352"/>
    <mergeCell ref="H353:M353"/>
    <mergeCell ref="P353:S353"/>
    <mergeCell ref="H354:M354"/>
    <mergeCell ref="P354:S354"/>
    <mergeCell ref="B350:E350"/>
    <mergeCell ref="H350:J350"/>
    <mergeCell ref="K350:M350"/>
    <mergeCell ref="P350:Q350"/>
    <mergeCell ref="R350:S350"/>
    <mergeCell ref="B351:E351"/>
    <mergeCell ref="H351:J351"/>
    <mergeCell ref="K351:M351"/>
    <mergeCell ref="P351:Q351"/>
    <mergeCell ref="R351:S351"/>
    <mergeCell ref="H348:M348"/>
    <mergeCell ref="P348:S348"/>
    <mergeCell ref="A349:E349"/>
    <mergeCell ref="H349:J349"/>
    <mergeCell ref="K349:M349"/>
    <mergeCell ref="P349:Q349"/>
    <mergeCell ref="R349:S349"/>
    <mergeCell ref="B346:C346"/>
    <mergeCell ref="H346:J346"/>
    <mergeCell ref="K346:M346"/>
    <mergeCell ref="P346:Q346"/>
    <mergeCell ref="R346:S346"/>
    <mergeCell ref="B347:C347"/>
    <mergeCell ref="H347:J347"/>
    <mergeCell ref="K347:M347"/>
    <mergeCell ref="P347:Q347"/>
    <mergeCell ref="R347:S347"/>
    <mergeCell ref="P344:S344"/>
    <mergeCell ref="T344:T345"/>
    <mergeCell ref="H345:J345"/>
    <mergeCell ref="K345:M345"/>
    <mergeCell ref="P345:Q345"/>
    <mergeCell ref="R345:S345"/>
    <mergeCell ref="H341:M341"/>
    <mergeCell ref="P341:S341"/>
    <mergeCell ref="H342:N342"/>
    <mergeCell ref="P342:T342"/>
    <mergeCell ref="B343:N343"/>
    <mergeCell ref="A344:C345"/>
    <mergeCell ref="D344:D345"/>
    <mergeCell ref="E344:G344"/>
    <mergeCell ref="H344:M344"/>
    <mergeCell ref="N344:N345"/>
    <mergeCell ref="R332:S332"/>
    <mergeCell ref="T332:T333"/>
    <mergeCell ref="H339:M339"/>
    <mergeCell ref="P339:S339"/>
    <mergeCell ref="H340:M340"/>
    <mergeCell ref="P340:S340"/>
    <mergeCell ref="H331:M331"/>
    <mergeCell ref="P331:S331"/>
    <mergeCell ref="A332:B333"/>
    <mergeCell ref="C332:C333"/>
    <mergeCell ref="D332:D333"/>
    <mergeCell ref="E332:G332"/>
    <mergeCell ref="H332:J332"/>
    <mergeCell ref="K332:M332"/>
    <mergeCell ref="N332:N333"/>
    <mergeCell ref="P332:Q332"/>
    <mergeCell ref="B330:C330"/>
    <mergeCell ref="E330:G330"/>
    <mergeCell ref="H330:J330"/>
    <mergeCell ref="K330:M330"/>
    <mergeCell ref="P330:Q330"/>
    <mergeCell ref="R330:S330"/>
    <mergeCell ref="B329:C329"/>
    <mergeCell ref="E329:G329"/>
    <mergeCell ref="H329:J329"/>
    <mergeCell ref="K329:M329"/>
    <mergeCell ref="P329:Q329"/>
    <mergeCell ref="R329:S329"/>
    <mergeCell ref="B328:C328"/>
    <mergeCell ref="E328:G328"/>
    <mergeCell ref="H328:J328"/>
    <mergeCell ref="K328:M328"/>
    <mergeCell ref="P328:Q328"/>
    <mergeCell ref="R328:S328"/>
    <mergeCell ref="B327:C327"/>
    <mergeCell ref="E327:G327"/>
    <mergeCell ref="H327:J327"/>
    <mergeCell ref="K327:M327"/>
    <mergeCell ref="P327:Q327"/>
    <mergeCell ref="R327:S327"/>
    <mergeCell ref="B326:C326"/>
    <mergeCell ref="E326:G326"/>
    <mergeCell ref="H326:J326"/>
    <mergeCell ref="K326:M326"/>
    <mergeCell ref="P326:Q326"/>
    <mergeCell ref="R326:S326"/>
    <mergeCell ref="A325:C325"/>
    <mergeCell ref="E325:G325"/>
    <mergeCell ref="H325:J325"/>
    <mergeCell ref="K325:M325"/>
    <mergeCell ref="P325:Q325"/>
    <mergeCell ref="R325:S325"/>
    <mergeCell ref="B323:E323"/>
    <mergeCell ref="H323:J323"/>
    <mergeCell ref="K323:M323"/>
    <mergeCell ref="P323:Q323"/>
    <mergeCell ref="R323:S323"/>
    <mergeCell ref="H324:M324"/>
    <mergeCell ref="P324:S324"/>
    <mergeCell ref="B321:E321"/>
    <mergeCell ref="H321:J321"/>
    <mergeCell ref="K321:M321"/>
    <mergeCell ref="P321:Q321"/>
    <mergeCell ref="R321:S321"/>
    <mergeCell ref="B322:E322"/>
    <mergeCell ref="H322:J322"/>
    <mergeCell ref="K322:M322"/>
    <mergeCell ref="P322:Q322"/>
    <mergeCell ref="R322:S322"/>
    <mergeCell ref="B319:E319"/>
    <mergeCell ref="H319:J319"/>
    <mergeCell ref="K319:M319"/>
    <mergeCell ref="P319:Q319"/>
    <mergeCell ref="R319:S319"/>
    <mergeCell ref="B320:E320"/>
    <mergeCell ref="H320:J320"/>
    <mergeCell ref="K320:M320"/>
    <mergeCell ref="P320:Q320"/>
    <mergeCell ref="R320:S320"/>
    <mergeCell ref="H317:M317"/>
    <mergeCell ref="P317:S317"/>
    <mergeCell ref="A318:E318"/>
    <mergeCell ref="H318:J318"/>
    <mergeCell ref="K318:M318"/>
    <mergeCell ref="P318:Q318"/>
    <mergeCell ref="R318:S318"/>
    <mergeCell ref="H314:M314"/>
    <mergeCell ref="P314:S314"/>
    <mergeCell ref="H315:M315"/>
    <mergeCell ref="P315:S315"/>
    <mergeCell ref="H316:M316"/>
    <mergeCell ref="P316:S316"/>
    <mergeCell ref="B312:E312"/>
    <mergeCell ref="H312:J312"/>
    <mergeCell ref="K312:M312"/>
    <mergeCell ref="P312:Q312"/>
    <mergeCell ref="R312:S312"/>
    <mergeCell ref="B313:E313"/>
    <mergeCell ref="H313:J313"/>
    <mergeCell ref="K313:M313"/>
    <mergeCell ref="P313:Q313"/>
    <mergeCell ref="R313:S313"/>
    <mergeCell ref="H310:M310"/>
    <mergeCell ref="P310:S310"/>
    <mergeCell ref="A311:E311"/>
    <mergeCell ref="H311:J311"/>
    <mergeCell ref="K311:M311"/>
    <mergeCell ref="P311:Q311"/>
    <mergeCell ref="R311:S311"/>
    <mergeCell ref="B308:C308"/>
    <mergeCell ref="H308:J308"/>
    <mergeCell ref="K308:M308"/>
    <mergeCell ref="P308:Q308"/>
    <mergeCell ref="R308:S308"/>
    <mergeCell ref="B309:C309"/>
    <mergeCell ref="H309:J309"/>
    <mergeCell ref="K309:M309"/>
    <mergeCell ref="P309:Q309"/>
    <mergeCell ref="R309:S309"/>
    <mergeCell ref="B306:C306"/>
    <mergeCell ref="H306:J306"/>
    <mergeCell ref="K306:M306"/>
    <mergeCell ref="P306:Q306"/>
    <mergeCell ref="R306:S306"/>
    <mergeCell ref="B307:C307"/>
    <mergeCell ref="H307:J307"/>
    <mergeCell ref="K307:M307"/>
    <mergeCell ref="P307:Q307"/>
    <mergeCell ref="R307:S307"/>
    <mergeCell ref="P304:S304"/>
    <mergeCell ref="T304:T305"/>
    <mergeCell ref="H305:J305"/>
    <mergeCell ref="K305:M305"/>
    <mergeCell ref="P305:Q305"/>
    <mergeCell ref="R305:S305"/>
    <mergeCell ref="H301:M301"/>
    <mergeCell ref="P301:S301"/>
    <mergeCell ref="H302:N302"/>
    <mergeCell ref="P302:T302"/>
    <mergeCell ref="B303:N303"/>
    <mergeCell ref="A304:C305"/>
    <mergeCell ref="D304:D305"/>
    <mergeCell ref="E304:G304"/>
    <mergeCell ref="H304:M304"/>
    <mergeCell ref="N304:N305"/>
    <mergeCell ref="R290:S290"/>
    <mergeCell ref="T290:T291"/>
    <mergeCell ref="H299:M299"/>
    <mergeCell ref="P299:S299"/>
    <mergeCell ref="H300:M300"/>
    <mergeCell ref="P300:S300"/>
    <mergeCell ref="H289:M289"/>
    <mergeCell ref="P289:S289"/>
    <mergeCell ref="A290:B291"/>
    <mergeCell ref="C290:C291"/>
    <mergeCell ref="D290:D291"/>
    <mergeCell ref="E290:G290"/>
    <mergeCell ref="H290:J290"/>
    <mergeCell ref="K290:M290"/>
    <mergeCell ref="N290:N291"/>
    <mergeCell ref="P290:Q290"/>
    <mergeCell ref="B288:C288"/>
    <mergeCell ref="E288:G288"/>
    <mergeCell ref="H288:J288"/>
    <mergeCell ref="K288:M288"/>
    <mergeCell ref="P288:Q288"/>
    <mergeCell ref="R288:S288"/>
    <mergeCell ref="B287:C287"/>
    <mergeCell ref="E287:G287"/>
    <mergeCell ref="H287:J287"/>
    <mergeCell ref="K287:M287"/>
    <mergeCell ref="P287:Q287"/>
    <mergeCell ref="R287:S287"/>
    <mergeCell ref="B286:C286"/>
    <mergeCell ref="E286:G286"/>
    <mergeCell ref="H286:J286"/>
    <mergeCell ref="K286:M286"/>
    <mergeCell ref="P286:Q286"/>
    <mergeCell ref="R286:S286"/>
    <mergeCell ref="B285:C285"/>
    <mergeCell ref="E285:G285"/>
    <mergeCell ref="H285:J285"/>
    <mergeCell ref="K285:M285"/>
    <mergeCell ref="P285:Q285"/>
    <mergeCell ref="R285:S285"/>
    <mergeCell ref="B284:C284"/>
    <mergeCell ref="E284:G284"/>
    <mergeCell ref="H284:J284"/>
    <mergeCell ref="K284:M284"/>
    <mergeCell ref="P284:Q284"/>
    <mergeCell ref="R284:S284"/>
    <mergeCell ref="B283:C283"/>
    <mergeCell ref="E283:G283"/>
    <mergeCell ref="H283:J283"/>
    <mergeCell ref="K283:M283"/>
    <mergeCell ref="P283:Q283"/>
    <mergeCell ref="R283:S283"/>
    <mergeCell ref="B282:C282"/>
    <mergeCell ref="E282:G282"/>
    <mergeCell ref="H282:J282"/>
    <mergeCell ref="K282:M282"/>
    <mergeCell ref="P282:Q282"/>
    <mergeCell ref="R282:S282"/>
    <mergeCell ref="A281:C281"/>
    <mergeCell ref="E281:G281"/>
    <mergeCell ref="H281:J281"/>
    <mergeCell ref="K281:M281"/>
    <mergeCell ref="P281:Q281"/>
    <mergeCell ref="R281:S281"/>
    <mergeCell ref="B279:E279"/>
    <mergeCell ref="H279:J279"/>
    <mergeCell ref="K279:M279"/>
    <mergeCell ref="P279:Q279"/>
    <mergeCell ref="R279:S279"/>
    <mergeCell ref="H280:M280"/>
    <mergeCell ref="P280:S280"/>
    <mergeCell ref="B277:E277"/>
    <mergeCell ref="H277:J277"/>
    <mergeCell ref="K277:M277"/>
    <mergeCell ref="P277:Q277"/>
    <mergeCell ref="R277:S277"/>
    <mergeCell ref="B278:E278"/>
    <mergeCell ref="H278:J278"/>
    <mergeCell ref="K278:M278"/>
    <mergeCell ref="P278:Q278"/>
    <mergeCell ref="R278:S278"/>
    <mergeCell ref="B275:E275"/>
    <mergeCell ref="H275:J275"/>
    <mergeCell ref="K275:M275"/>
    <mergeCell ref="P275:Q275"/>
    <mergeCell ref="R275:S275"/>
    <mergeCell ref="B276:E276"/>
    <mergeCell ref="H276:J276"/>
    <mergeCell ref="K276:M276"/>
    <mergeCell ref="P276:Q276"/>
    <mergeCell ref="R276:S276"/>
    <mergeCell ref="B273:E273"/>
    <mergeCell ref="H273:J273"/>
    <mergeCell ref="K273:M273"/>
    <mergeCell ref="P273:Q273"/>
    <mergeCell ref="R273:S273"/>
    <mergeCell ref="B274:E274"/>
    <mergeCell ref="H274:J274"/>
    <mergeCell ref="K274:M274"/>
    <mergeCell ref="P274:Q274"/>
    <mergeCell ref="R274:S274"/>
    <mergeCell ref="H271:M271"/>
    <mergeCell ref="P271:S271"/>
    <mergeCell ref="A272:E272"/>
    <mergeCell ref="H272:J272"/>
    <mergeCell ref="K272:M272"/>
    <mergeCell ref="P272:Q272"/>
    <mergeCell ref="R272:S272"/>
    <mergeCell ref="H268:M268"/>
    <mergeCell ref="P268:S268"/>
    <mergeCell ref="H269:M269"/>
    <mergeCell ref="P269:S269"/>
    <mergeCell ref="H270:M270"/>
    <mergeCell ref="P270:S270"/>
    <mergeCell ref="B266:E266"/>
    <mergeCell ref="H266:J266"/>
    <mergeCell ref="K266:M266"/>
    <mergeCell ref="P266:Q266"/>
    <mergeCell ref="R266:S266"/>
    <mergeCell ref="B267:E267"/>
    <mergeCell ref="H267:J267"/>
    <mergeCell ref="K267:M267"/>
    <mergeCell ref="P267:Q267"/>
    <mergeCell ref="R267:S267"/>
    <mergeCell ref="H264:M264"/>
    <mergeCell ref="P264:S264"/>
    <mergeCell ref="A265:E265"/>
    <mergeCell ref="H265:J265"/>
    <mergeCell ref="K265:M265"/>
    <mergeCell ref="P265:Q265"/>
    <mergeCell ref="R265:S265"/>
    <mergeCell ref="B262:C262"/>
    <mergeCell ref="H262:J262"/>
    <mergeCell ref="K262:M262"/>
    <mergeCell ref="P262:Q262"/>
    <mergeCell ref="R262:S262"/>
    <mergeCell ref="B263:C263"/>
    <mergeCell ref="H263:J263"/>
    <mergeCell ref="K263:M263"/>
    <mergeCell ref="P263:Q263"/>
    <mergeCell ref="R263:S263"/>
    <mergeCell ref="P260:S260"/>
    <mergeCell ref="T260:T261"/>
    <mergeCell ref="H261:J261"/>
    <mergeCell ref="K261:M261"/>
    <mergeCell ref="P261:Q261"/>
    <mergeCell ref="R261:S261"/>
    <mergeCell ref="H257:M257"/>
    <mergeCell ref="P257:S257"/>
    <mergeCell ref="H258:N258"/>
    <mergeCell ref="P258:T258"/>
    <mergeCell ref="B259:N259"/>
    <mergeCell ref="A260:C261"/>
    <mergeCell ref="D260:D261"/>
    <mergeCell ref="E260:G260"/>
    <mergeCell ref="H260:M260"/>
    <mergeCell ref="N260:N261"/>
    <mergeCell ref="R251:S251"/>
    <mergeCell ref="T251:T252"/>
    <mergeCell ref="H255:M255"/>
    <mergeCell ref="P255:S255"/>
    <mergeCell ref="H256:M256"/>
    <mergeCell ref="P256:S256"/>
    <mergeCell ref="H250:M250"/>
    <mergeCell ref="P250:S250"/>
    <mergeCell ref="A251:B252"/>
    <mergeCell ref="C251:C252"/>
    <mergeCell ref="D251:D252"/>
    <mergeCell ref="E251:G251"/>
    <mergeCell ref="H251:J251"/>
    <mergeCell ref="K251:M251"/>
    <mergeCell ref="N251:N252"/>
    <mergeCell ref="P251:Q251"/>
    <mergeCell ref="B249:C249"/>
    <mergeCell ref="E249:G249"/>
    <mergeCell ref="H249:J249"/>
    <mergeCell ref="K249:M249"/>
    <mergeCell ref="P249:Q249"/>
    <mergeCell ref="R249:S249"/>
    <mergeCell ref="B248:C248"/>
    <mergeCell ref="E248:G248"/>
    <mergeCell ref="H248:J248"/>
    <mergeCell ref="K248:M248"/>
    <mergeCell ref="P248:Q248"/>
    <mergeCell ref="R248:S248"/>
    <mergeCell ref="H246:M246"/>
    <mergeCell ref="P246:S246"/>
    <mergeCell ref="A247:C247"/>
    <mergeCell ref="E247:G247"/>
    <mergeCell ref="H247:J247"/>
    <mergeCell ref="K247:M247"/>
    <mergeCell ref="P247:Q247"/>
    <mergeCell ref="R247:S247"/>
    <mergeCell ref="B244:E244"/>
    <mergeCell ref="H244:J244"/>
    <mergeCell ref="K244:M244"/>
    <mergeCell ref="P244:Q244"/>
    <mergeCell ref="R244:S244"/>
    <mergeCell ref="B245:E245"/>
    <mergeCell ref="H245:J245"/>
    <mergeCell ref="K245:M245"/>
    <mergeCell ref="P245:Q245"/>
    <mergeCell ref="R245:S245"/>
    <mergeCell ref="H242:M242"/>
    <mergeCell ref="P242:S242"/>
    <mergeCell ref="A243:E243"/>
    <mergeCell ref="H243:J243"/>
    <mergeCell ref="K243:M243"/>
    <mergeCell ref="P243:Q243"/>
    <mergeCell ref="R243:S243"/>
    <mergeCell ref="H239:M239"/>
    <mergeCell ref="P239:S239"/>
    <mergeCell ref="H240:M240"/>
    <mergeCell ref="P240:S240"/>
    <mergeCell ref="H241:M241"/>
    <mergeCell ref="P241:S241"/>
    <mergeCell ref="B237:E237"/>
    <mergeCell ref="H237:J237"/>
    <mergeCell ref="K237:M237"/>
    <mergeCell ref="P237:Q237"/>
    <mergeCell ref="R237:S237"/>
    <mergeCell ref="B238:E238"/>
    <mergeCell ref="H238:J238"/>
    <mergeCell ref="K238:M238"/>
    <mergeCell ref="P238:Q238"/>
    <mergeCell ref="R238:S238"/>
    <mergeCell ref="H233:M233"/>
    <mergeCell ref="P233:S233"/>
    <mergeCell ref="H234:N234"/>
    <mergeCell ref="P234:T234"/>
    <mergeCell ref="B235:N235"/>
    <mergeCell ref="A236:E236"/>
    <mergeCell ref="H236:J236"/>
    <mergeCell ref="K236:M236"/>
    <mergeCell ref="P236:Q236"/>
    <mergeCell ref="R236:S236"/>
    <mergeCell ref="R226:S226"/>
    <mergeCell ref="T226:T227"/>
    <mergeCell ref="H231:M231"/>
    <mergeCell ref="P231:S231"/>
    <mergeCell ref="H232:M232"/>
    <mergeCell ref="P232:S232"/>
    <mergeCell ref="H225:M225"/>
    <mergeCell ref="P225:S225"/>
    <mergeCell ref="A226:B227"/>
    <mergeCell ref="C226:C227"/>
    <mergeCell ref="D226:D227"/>
    <mergeCell ref="E226:G226"/>
    <mergeCell ref="H226:J226"/>
    <mergeCell ref="K226:M226"/>
    <mergeCell ref="N226:N227"/>
    <mergeCell ref="P226:Q226"/>
    <mergeCell ref="B224:C224"/>
    <mergeCell ref="E224:G224"/>
    <mergeCell ref="H224:J224"/>
    <mergeCell ref="K224:M224"/>
    <mergeCell ref="P224:Q224"/>
    <mergeCell ref="R224:S224"/>
    <mergeCell ref="B223:C223"/>
    <mergeCell ref="E223:G223"/>
    <mergeCell ref="H223:J223"/>
    <mergeCell ref="K223:M223"/>
    <mergeCell ref="P223:Q223"/>
    <mergeCell ref="R223:S223"/>
    <mergeCell ref="B222:C222"/>
    <mergeCell ref="E222:G222"/>
    <mergeCell ref="H222:J222"/>
    <mergeCell ref="K222:M222"/>
    <mergeCell ref="P222:Q222"/>
    <mergeCell ref="R222:S222"/>
    <mergeCell ref="H220:M220"/>
    <mergeCell ref="P220:S220"/>
    <mergeCell ref="A221:C221"/>
    <mergeCell ref="E221:G221"/>
    <mergeCell ref="H221:J221"/>
    <mergeCell ref="K221:M221"/>
    <mergeCell ref="P221:Q221"/>
    <mergeCell ref="R221:S221"/>
    <mergeCell ref="B218:E218"/>
    <mergeCell ref="H218:J218"/>
    <mergeCell ref="K218:M218"/>
    <mergeCell ref="P218:Q218"/>
    <mergeCell ref="R218:S218"/>
    <mergeCell ref="B219:E219"/>
    <mergeCell ref="H219:J219"/>
    <mergeCell ref="K219:M219"/>
    <mergeCell ref="P219:Q219"/>
    <mergeCell ref="R219:S219"/>
    <mergeCell ref="A216:E216"/>
    <mergeCell ref="H216:J216"/>
    <mergeCell ref="K216:M216"/>
    <mergeCell ref="P216:Q216"/>
    <mergeCell ref="R216:S216"/>
    <mergeCell ref="B217:E217"/>
    <mergeCell ref="H217:J217"/>
    <mergeCell ref="K217:M217"/>
    <mergeCell ref="P217:Q217"/>
    <mergeCell ref="R217:S217"/>
    <mergeCell ref="H213:M213"/>
    <mergeCell ref="P213:S213"/>
    <mergeCell ref="H214:M214"/>
    <mergeCell ref="P214:S214"/>
    <mergeCell ref="H215:M215"/>
    <mergeCell ref="P215:S215"/>
    <mergeCell ref="B211:E211"/>
    <mergeCell ref="H211:J211"/>
    <mergeCell ref="K211:M211"/>
    <mergeCell ref="P211:Q211"/>
    <mergeCell ref="R211:S211"/>
    <mergeCell ref="H212:M212"/>
    <mergeCell ref="P212:S212"/>
    <mergeCell ref="A209:E209"/>
    <mergeCell ref="H209:J209"/>
    <mergeCell ref="K209:M209"/>
    <mergeCell ref="P209:Q209"/>
    <mergeCell ref="R209:S209"/>
    <mergeCell ref="B210:E210"/>
    <mergeCell ref="H210:J210"/>
    <mergeCell ref="K210:M210"/>
    <mergeCell ref="P210:Q210"/>
    <mergeCell ref="R210:S210"/>
    <mergeCell ref="B207:C207"/>
    <mergeCell ref="H207:J207"/>
    <mergeCell ref="K207:M207"/>
    <mergeCell ref="P207:Q207"/>
    <mergeCell ref="R207:S207"/>
    <mergeCell ref="H208:M208"/>
    <mergeCell ref="P208:S208"/>
    <mergeCell ref="B205:C205"/>
    <mergeCell ref="H205:J205"/>
    <mergeCell ref="K205:M205"/>
    <mergeCell ref="P205:Q205"/>
    <mergeCell ref="R205:S205"/>
    <mergeCell ref="B206:C206"/>
    <mergeCell ref="H206:J206"/>
    <mergeCell ref="K206:M206"/>
    <mergeCell ref="P206:Q206"/>
    <mergeCell ref="R206:S206"/>
    <mergeCell ref="P203:S203"/>
    <mergeCell ref="T203:T204"/>
    <mergeCell ref="H204:J204"/>
    <mergeCell ref="K204:M204"/>
    <mergeCell ref="P204:Q204"/>
    <mergeCell ref="R204:S204"/>
    <mergeCell ref="B202:N202"/>
    <mergeCell ref="A203:C204"/>
    <mergeCell ref="D203:D204"/>
    <mergeCell ref="E203:G203"/>
    <mergeCell ref="H203:M203"/>
    <mergeCell ref="N203:N204"/>
    <mergeCell ref="H199:M199"/>
    <mergeCell ref="P199:S199"/>
    <mergeCell ref="H200:M200"/>
    <mergeCell ref="P200:S200"/>
    <mergeCell ref="H201:N201"/>
    <mergeCell ref="P201:T201"/>
    <mergeCell ref="B197:E197"/>
    <mergeCell ref="H197:J197"/>
    <mergeCell ref="K197:M197"/>
    <mergeCell ref="P197:Q197"/>
    <mergeCell ref="R197:S197"/>
    <mergeCell ref="H198:M198"/>
    <mergeCell ref="P198:S198"/>
    <mergeCell ref="H195:M195"/>
    <mergeCell ref="P195:S195"/>
    <mergeCell ref="A196:E196"/>
    <mergeCell ref="H196:J196"/>
    <mergeCell ref="K196:M196"/>
    <mergeCell ref="P196:Q196"/>
    <mergeCell ref="R196:S196"/>
    <mergeCell ref="H192:M192"/>
    <mergeCell ref="P192:S192"/>
    <mergeCell ref="H193:M193"/>
    <mergeCell ref="P193:S193"/>
    <mergeCell ref="H194:M194"/>
    <mergeCell ref="P194:S194"/>
    <mergeCell ref="A190:E190"/>
    <mergeCell ref="H190:J190"/>
    <mergeCell ref="K190:M190"/>
    <mergeCell ref="P190:Q190"/>
    <mergeCell ref="R190:S190"/>
    <mergeCell ref="B191:E191"/>
    <mergeCell ref="H191:J191"/>
    <mergeCell ref="K191:M191"/>
    <mergeCell ref="P191:Q191"/>
    <mergeCell ref="R191:S191"/>
    <mergeCell ref="B188:C188"/>
    <mergeCell ref="H188:J188"/>
    <mergeCell ref="K188:M188"/>
    <mergeCell ref="P188:Q188"/>
    <mergeCell ref="R188:S188"/>
    <mergeCell ref="H189:M189"/>
    <mergeCell ref="P189:S189"/>
    <mergeCell ref="B186:C186"/>
    <mergeCell ref="H186:J186"/>
    <mergeCell ref="K186:M186"/>
    <mergeCell ref="P186:Q186"/>
    <mergeCell ref="R186:S186"/>
    <mergeCell ref="B187:C187"/>
    <mergeCell ref="H187:J187"/>
    <mergeCell ref="K187:M187"/>
    <mergeCell ref="P187:Q187"/>
    <mergeCell ref="R187:S187"/>
    <mergeCell ref="P184:S184"/>
    <mergeCell ref="T184:T185"/>
    <mergeCell ref="H185:J185"/>
    <mergeCell ref="K185:M185"/>
    <mergeCell ref="P185:Q185"/>
    <mergeCell ref="R185:S185"/>
    <mergeCell ref="H181:M181"/>
    <mergeCell ref="P181:S181"/>
    <mergeCell ref="H182:N182"/>
    <mergeCell ref="P182:T182"/>
    <mergeCell ref="B183:N183"/>
    <mergeCell ref="A184:C185"/>
    <mergeCell ref="D184:D185"/>
    <mergeCell ref="E184:G184"/>
    <mergeCell ref="H184:M184"/>
    <mergeCell ref="N184:N185"/>
    <mergeCell ref="R174:S174"/>
    <mergeCell ref="T174:T175"/>
    <mergeCell ref="H179:M179"/>
    <mergeCell ref="P179:S179"/>
    <mergeCell ref="H180:M180"/>
    <mergeCell ref="P180:S180"/>
    <mergeCell ref="H173:M173"/>
    <mergeCell ref="P173:S173"/>
    <mergeCell ref="A174:B175"/>
    <mergeCell ref="C174:C175"/>
    <mergeCell ref="D174:D175"/>
    <mergeCell ref="E174:G174"/>
    <mergeCell ref="H174:J174"/>
    <mergeCell ref="K174:M174"/>
    <mergeCell ref="N174:N175"/>
    <mergeCell ref="P174:Q174"/>
    <mergeCell ref="B172:C172"/>
    <mergeCell ref="E172:G172"/>
    <mergeCell ref="H172:J172"/>
    <mergeCell ref="K172:M172"/>
    <mergeCell ref="P172:Q172"/>
    <mergeCell ref="R172:S172"/>
    <mergeCell ref="B171:C171"/>
    <mergeCell ref="E171:G171"/>
    <mergeCell ref="H171:J171"/>
    <mergeCell ref="K171:M171"/>
    <mergeCell ref="P171:Q171"/>
    <mergeCell ref="R171:S171"/>
    <mergeCell ref="B170:C170"/>
    <mergeCell ref="E170:G170"/>
    <mergeCell ref="H170:J170"/>
    <mergeCell ref="K170:M170"/>
    <mergeCell ref="P170:Q170"/>
    <mergeCell ref="R170:S170"/>
    <mergeCell ref="H168:M168"/>
    <mergeCell ref="P168:S168"/>
    <mergeCell ref="A169:C169"/>
    <mergeCell ref="E169:G169"/>
    <mergeCell ref="H169:J169"/>
    <mergeCell ref="K169:M169"/>
    <mergeCell ref="P169:Q169"/>
    <mergeCell ref="R169:S169"/>
    <mergeCell ref="B166:E166"/>
    <mergeCell ref="H166:J166"/>
    <mergeCell ref="K166:M166"/>
    <mergeCell ref="P166:Q166"/>
    <mergeCell ref="R166:S166"/>
    <mergeCell ref="B167:E167"/>
    <mergeCell ref="H167:J167"/>
    <mergeCell ref="K167:M167"/>
    <mergeCell ref="P167:Q167"/>
    <mergeCell ref="R167:S167"/>
    <mergeCell ref="A164:E164"/>
    <mergeCell ref="H164:J164"/>
    <mergeCell ref="K164:M164"/>
    <mergeCell ref="P164:Q164"/>
    <mergeCell ref="R164:S164"/>
    <mergeCell ref="B165:E165"/>
    <mergeCell ref="H165:J165"/>
    <mergeCell ref="K165:M165"/>
    <mergeCell ref="P165:Q165"/>
    <mergeCell ref="R165:S165"/>
    <mergeCell ref="H161:M161"/>
    <mergeCell ref="P161:S161"/>
    <mergeCell ref="H162:M162"/>
    <mergeCell ref="P162:S162"/>
    <mergeCell ref="H163:M163"/>
    <mergeCell ref="P163:S163"/>
    <mergeCell ref="B159:E159"/>
    <mergeCell ref="H159:J159"/>
    <mergeCell ref="K159:M159"/>
    <mergeCell ref="P159:Q159"/>
    <mergeCell ref="R159:S159"/>
    <mergeCell ref="H160:M160"/>
    <mergeCell ref="P160:S160"/>
    <mergeCell ref="H157:M157"/>
    <mergeCell ref="P157:S157"/>
    <mergeCell ref="A158:E158"/>
    <mergeCell ref="H158:J158"/>
    <mergeCell ref="K158:M158"/>
    <mergeCell ref="P158:Q158"/>
    <mergeCell ref="R158:S158"/>
    <mergeCell ref="B155:C155"/>
    <mergeCell ref="H155:J155"/>
    <mergeCell ref="K155:M155"/>
    <mergeCell ref="P155:Q155"/>
    <mergeCell ref="R155:S155"/>
    <mergeCell ref="B156:C156"/>
    <mergeCell ref="H156:J156"/>
    <mergeCell ref="K156:M156"/>
    <mergeCell ref="P156:Q156"/>
    <mergeCell ref="R156:S156"/>
    <mergeCell ref="B153:C153"/>
    <mergeCell ref="H153:J153"/>
    <mergeCell ref="K153:M153"/>
    <mergeCell ref="P153:Q153"/>
    <mergeCell ref="R153:S153"/>
    <mergeCell ref="B154:C154"/>
    <mergeCell ref="H154:J154"/>
    <mergeCell ref="K154:M154"/>
    <mergeCell ref="P154:Q154"/>
    <mergeCell ref="R154:S154"/>
    <mergeCell ref="B151:C151"/>
    <mergeCell ref="H151:J151"/>
    <mergeCell ref="K151:M151"/>
    <mergeCell ref="P151:Q151"/>
    <mergeCell ref="R151:S151"/>
    <mergeCell ref="B152:C152"/>
    <mergeCell ref="H152:J152"/>
    <mergeCell ref="K152:M152"/>
    <mergeCell ref="P152:Q152"/>
    <mergeCell ref="R152:S152"/>
    <mergeCell ref="P149:S149"/>
    <mergeCell ref="T149:T150"/>
    <mergeCell ref="H150:J150"/>
    <mergeCell ref="K150:M150"/>
    <mergeCell ref="P150:Q150"/>
    <mergeCell ref="R150:S150"/>
    <mergeCell ref="H146:M146"/>
    <mergeCell ref="P146:S146"/>
    <mergeCell ref="H147:N147"/>
    <mergeCell ref="P147:T147"/>
    <mergeCell ref="B148:N148"/>
    <mergeCell ref="A149:C150"/>
    <mergeCell ref="D149:D150"/>
    <mergeCell ref="E149:G149"/>
    <mergeCell ref="H149:M149"/>
    <mergeCell ref="N149:N150"/>
    <mergeCell ref="R140:S140"/>
    <mergeCell ref="T140:T141"/>
    <mergeCell ref="H144:M144"/>
    <mergeCell ref="P144:S144"/>
    <mergeCell ref="H145:M145"/>
    <mergeCell ref="P145:S145"/>
    <mergeCell ref="H139:M139"/>
    <mergeCell ref="P139:S139"/>
    <mergeCell ref="A140:B141"/>
    <mergeCell ref="C140:C141"/>
    <mergeCell ref="D140:D141"/>
    <mergeCell ref="E140:G140"/>
    <mergeCell ref="H140:J140"/>
    <mergeCell ref="K140:M140"/>
    <mergeCell ref="N140:N141"/>
    <mergeCell ref="P140:Q140"/>
    <mergeCell ref="B138:C138"/>
    <mergeCell ref="E138:G138"/>
    <mergeCell ref="H138:J138"/>
    <mergeCell ref="K138:M138"/>
    <mergeCell ref="P138:Q138"/>
    <mergeCell ref="R138:S138"/>
    <mergeCell ref="B137:C137"/>
    <mergeCell ref="E137:G137"/>
    <mergeCell ref="H137:J137"/>
    <mergeCell ref="K137:M137"/>
    <mergeCell ref="P137:Q137"/>
    <mergeCell ref="R137:S137"/>
    <mergeCell ref="H135:M135"/>
    <mergeCell ref="P135:S135"/>
    <mergeCell ref="A136:C136"/>
    <mergeCell ref="E136:G136"/>
    <mergeCell ref="H136:J136"/>
    <mergeCell ref="K136:M136"/>
    <mergeCell ref="P136:Q136"/>
    <mergeCell ref="R136:S136"/>
    <mergeCell ref="B133:E133"/>
    <mergeCell ref="H133:J133"/>
    <mergeCell ref="K133:M133"/>
    <mergeCell ref="P133:Q133"/>
    <mergeCell ref="R133:S133"/>
    <mergeCell ref="B134:E134"/>
    <mergeCell ref="H134:J134"/>
    <mergeCell ref="K134:M134"/>
    <mergeCell ref="P134:Q134"/>
    <mergeCell ref="R134:S134"/>
    <mergeCell ref="B131:E131"/>
    <mergeCell ref="H131:J131"/>
    <mergeCell ref="K131:M131"/>
    <mergeCell ref="P131:Q131"/>
    <mergeCell ref="R131:S131"/>
    <mergeCell ref="B132:E132"/>
    <mergeCell ref="H132:J132"/>
    <mergeCell ref="K132:M132"/>
    <mergeCell ref="P132:Q132"/>
    <mergeCell ref="R132:S132"/>
    <mergeCell ref="H129:M129"/>
    <mergeCell ref="P129:S129"/>
    <mergeCell ref="A130:E130"/>
    <mergeCell ref="H130:J130"/>
    <mergeCell ref="K130:M130"/>
    <mergeCell ref="P130:Q130"/>
    <mergeCell ref="R130:S130"/>
    <mergeCell ref="H126:M126"/>
    <mergeCell ref="P126:S126"/>
    <mergeCell ref="H127:M127"/>
    <mergeCell ref="P127:S127"/>
    <mergeCell ref="H128:M128"/>
    <mergeCell ref="P128:S128"/>
    <mergeCell ref="A124:E124"/>
    <mergeCell ref="H124:J124"/>
    <mergeCell ref="K124:M124"/>
    <mergeCell ref="P124:Q124"/>
    <mergeCell ref="R124:S124"/>
    <mergeCell ref="B125:E125"/>
    <mergeCell ref="H125:J125"/>
    <mergeCell ref="K125:M125"/>
    <mergeCell ref="P125:Q125"/>
    <mergeCell ref="R125:S125"/>
    <mergeCell ref="B122:C122"/>
    <mergeCell ref="H122:J122"/>
    <mergeCell ref="K122:M122"/>
    <mergeCell ref="P122:Q122"/>
    <mergeCell ref="R122:S122"/>
    <mergeCell ref="H123:M123"/>
    <mergeCell ref="P123:S123"/>
    <mergeCell ref="B120:C120"/>
    <mergeCell ref="H120:J120"/>
    <mergeCell ref="K120:M120"/>
    <mergeCell ref="P120:Q120"/>
    <mergeCell ref="R120:S120"/>
    <mergeCell ref="B121:C121"/>
    <mergeCell ref="H121:J121"/>
    <mergeCell ref="K121:M121"/>
    <mergeCell ref="P121:Q121"/>
    <mergeCell ref="R121:S121"/>
    <mergeCell ref="B118:C118"/>
    <mergeCell ref="H118:J118"/>
    <mergeCell ref="K118:M118"/>
    <mergeCell ref="P118:Q118"/>
    <mergeCell ref="R118:S118"/>
    <mergeCell ref="B119:C119"/>
    <mergeCell ref="H119:J119"/>
    <mergeCell ref="K119:M119"/>
    <mergeCell ref="P119:Q119"/>
    <mergeCell ref="R119:S119"/>
    <mergeCell ref="B116:C116"/>
    <mergeCell ref="H116:J116"/>
    <mergeCell ref="K116:M116"/>
    <mergeCell ref="P116:Q116"/>
    <mergeCell ref="R116:S116"/>
    <mergeCell ref="B117:C117"/>
    <mergeCell ref="H117:J117"/>
    <mergeCell ref="K117:M117"/>
    <mergeCell ref="P117:Q117"/>
    <mergeCell ref="R117:S117"/>
    <mergeCell ref="P114:S114"/>
    <mergeCell ref="T114:T115"/>
    <mergeCell ref="H115:J115"/>
    <mergeCell ref="K115:M115"/>
    <mergeCell ref="P115:Q115"/>
    <mergeCell ref="R115:S115"/>
    <mergeCell ref="B113:N113"/>
    <mergeCell ref="A114:C115"/>
    <mergeCell ref="D114:D115"/>
    <mergeCell ref="E114:G114"/>
    <mergeCell ref="H114:M114"/>
    <mergeCell ref="N114:N115"/>
    <mergeCell ref="H108:M108"/>
    <mergeCell ref="P108:S108"/>
    <mergeCell ref="H109:M109"/>
    <mergeCell ref="P109:S109"/>
    <mergeCell ref="H112:N112"/>
    <mergeCell ref="P112:T112"/>
    <mergeCell ref="B106:E106"/>
    <mergeCell ref="H106:J106"/>
    <mergeCell ref="K106:M106"/>
    <mergeCell ref="P106:Q106"/>
    <mergeCell ref="R106:S106"/>
    <mergeCell ref="H107:M107"/>
    <mergeCell ref="P107:S107"/>
    <mergeCell ref="A104:E104"/>
    <mergeCell ref="H104:J104"/>
    <mergeCell ref="K104:M104"/>
    <mergeCell ref="P104:Q104"/>
    <mergeCell ref="R104:S104"/>
    <mergeCell ref="B105:E105"/>
    <mergeCell ref="H105:J105"/>
    <mergeCell ref="K105:M105"/>
    <mergeCell ref="P105:Q105"/>
    <mergeCell ref="R105:S105"/>
    <mergeCell ref="H101:M101"/>
    <mergeCell ref="P101:S101"/>
    <mergeCell ref="H102:M102"/>
    <mergeCell ref="P102:S102"/>
    <mergeCell ref="H103:M103"/>
    <mergeCell ref="P103:S103"/>
    <mergeCell ref="B99:E99"/>
    <mergeCell ref="H99:J99"/>
    <mergeCell ref="K99:M99"/>
    <mergeCell ref="P99:Q99"/>
    <mergeCell ref="R99:S99"/>
    <mergeCell ref="H100:M100"/>
    <mergeCell ref="P100:S100"/>
    <mergeCell ref="H97:M97"/>
    <mergeCell ref="P97:S97"/>
    <mergeCell ref="A98:E98"/>
    <mergeCell ref="H98:J98"/>
    <mergeCell ref="K98:M98"/>
    <mergeCell ref="P98:Q98"/>
    <mergeCell ref="R98:S98"/>
    <mergeCell ref="B95:C95"/>
    <mergeCell ref="H95:J95"/>
    <mergeCell ref="K95:M95"/>
    <mergeCell ref="P95:Q95"/>
    <mergeCell ref="R95:S95"/>
    <mergeCell ref="B96:C96"/>
    <mergeCell ref="H96:J96"/>
    <mergeCell ref="K96:M96"/>
    <mergeCell ref="P96:Q96"/>
    <mergeCell ref="R96:S96"/>
    <mergeCell ref="P93:S93"/>
    <mergeCell ref="T93:T94"/>
    <mergeCell ref="H94:J94"/>
    <mergeCell ref="K94:M94"/>
    <mergeCell ref="P94:Q94"/>
    <mergeCell ref="R94:S94"/>
    <mergeCell ref="B92:N92"/>
    <mergeCell ref="A93:C94"/>
    <mergeCell ref="D93:D94"/>
    <mergeCell ref="E93:G93"/>
    <mergeCell ref="H93:M93"/>
    <mergeCell ref="N93:N94"/>
    <mergeCell ref="H88:M88"/>
    <mergeCell ref="P88:S88"/>
    <mergeCell ref="H89:M89"/>
    <mergeCell ref="P89:S89"/>
    <mergeCell ref="H90:M90"/>
    <mergeCell ref="P90:S90"/>
    <mergeCell ref="B86:E86"/>
    <mergeCell ref="H86:J86"/>
    <mergeCell ref="K86:M86"/>
    <mergeCell ref="P86:Q86"/>
    <mergeCell ref="R86:S86"/>
    <mergeCell ref="B87:E87"/>
    <mergeCell ref="H87:J87"/>
    <mergeCell ref="K87:M87"/>
    <mergeCell ref="P87:Q87"/>
    <mergeCell ref="R87:S87"/>
    <mergeCell ref="H84:M84"/>
    <mergeCell ref="P84:S84"/>
    <mergeCell ref="A85:E85"/>
    <mergeCell ref="H85:J85"/>
    <mergeCell ref="K85:M85"/>
    <mergeCell ref="P85:Q85"/>
    <mergeCell ref="R85:S85"/>
    <mergeCell ref="H81:M81"/>
    <mergeCell ref="P81:S81"/>
    <mergeCell ref="H82:M82"/>
    <mergeCell ref="P82:S82"/>
    <mergeCell ref="H83:M83"/>
    <mergeCell ref="P83:S83"/>
    <mergeCell ref="A79:E79"/>
    <mergeCell ref="H79:J79"/>
    <mergeCell ref="K79:M79"/>
    <mergeCell ref="P79:Q79"/>
    <mergeCell ref="R79:S79"/>
    <mergeCell ref="B80:E80"/>
    <mergeCell ref="H80:J80"/>
    <mergeCell ref="K80:M80"/>
    <mergeCell ref="P80:Q80"/>
    <mergeCell ref="R80:S80"/>
    <mergeCell ref="B77:C77"/>
    <mergeCell ref="H77:J77"/>
    <mergeCell ref="K77:M77"/>
    <mergeCell ref="P77:Q77"/>
    <mergeCell ref="R77:S77"/>
    <mergeCell ref="H78:M78"/>
    <mergeCell ref="P78:S78"/>
    <mergeCell ref="H75:J75"/>
    <mergeCell ref="K75:M75"/>
    <mergeCell ref="P75:Q75"/>
    <mergeCell ref="R75:S75"/>
    <mergeCell ref="B76:C76"/>
    <mergeCell ref="H76:J76"/>
    <mergeCell ref="K76:M76"/>
    <mergeCell ref="P76:Q76"/>
    <mergeCell ref="R76:S76"/>
    <mergeCell ref="H72:N72"/>
    <mergeCell ref="P72:T72"/>
    <mergeCell ref="B73:N73"/>
    <mergeCell ref="A74:C75"/>
    <mergeCell ref="D74:D75"/>
    <mergeCell ref="E74:G74"/>
    <mergeCell ref="H74:M74"/>
    <mergeCell ref="N74:N75"/>
    <mergeCell ref="P74:S74"/>
    <mergeCell ref="T74:T75"/>
    <mergeCell ref="H69:M69"/>
    <mergeCell ref="P69:S69"/>
    <mergeCell ref="H70:M70"/>
    <mergeCell ref="P70:S70"/>
    <mergeCell ref="H71:M71"/>
    <mergeCell ref="P71:S71"/>
    <mergeCell ref="H66:M66"/>
    <mergeCell ref="P66:S66"/>
    <mergeCell ref="H67:M67"/>
    <mergeCell ref="P67:S67"/>
    <mergeCell ref="H68:M68"/>
    <mergeCell ref="P68:S68"/>
    <mergeCell ref="B64:E64"/>
    <mergeCell ref="H64:J64"/>
    <mergeCell ref="K64:M64"/>
    <mergeCell ref="P64:Q64"/>
    <mergeCell ref="R64:S64"/>
    <mergeCell ref="H65:M65"/>
    <mergeCell ref="P65:S65"/>
    <mergeCell ref="H62:M62"/>
    <mergeCell ref="P62:S62"/>
    <mergeCell ref="A63:E63"/>
    <mergeCell ref="H63:J63"/>
    <mergeCell ref="K63:M63"/>
    <mergeCell ref="P63:Q63"/>
    <mergeCell ref="R63:S63"/>
    <mergeCell ref="H60:J60"/>
    <mergeCell ref="K60:M60"/>
    <mergeCell ref="P60:Q60"/>
    <mergeCell ref="R60:S60"/>
    <mergeCell ref="B61:C61"/>
    <mergeCell ref="H61:J61"/>
    <mergeCell ref="K61:M61"/>
    <mergeCell ref="P61:Q61"/>
    <mergeCell ref="R61:S61"/>
    <mergeCell ref="H57:N57"/>
    <mergeCell ref="P57:T57"/>
    <mergeCell ref="B58:N58"/>
    <mergeCell ref="A59:C60"/>
    <mergeCell ref="D59:D60"/>
    <mergeCell ref="E59:G59"/>
    <mergeCell ref="H59:M59"/>
    <mergeCell ref="N59:N60"/>
    <mergeCell ref="P59:S59"/>
    <mergeCell ref="T59:T60"/>
    <mergeCell ref="H54:M54"/>
    <mergeCell ref="P54:S54"/>
    <mergeCell ref="H55:M55"/>
    <mergeCell ref="P55:S55"/>
    <mergeCell ref="H56:M56"/>
    <mergeCell ref="P56:S56"/>
    <mergeCell ref="A52:E52"/>
    <mergeCell ref="H52:J52"/>
    <mergeCell ref="K52:M52"/>
    <mergeCell ref="P52:Q52"/>
    <mergeCell ref="R52:S52"/>
    <mergeCell ref="B53:E53"/>
    <mergeCell ref="H53:J53"/>
    <mergeCell ref="K53:M53"/>
    <mergeCell ref="P53:Q53"/>
    <mergeCell ref="R53:S53"/>
    <mergeCell ref="H49:M49"/>
    <mergeCell ref="P49:S49"/>
    <mergeCell ref="H50:M50"/>
    <mergeCell ref="P50:S50"/>
    <mergeCell ref="H51:M51"/>
    <mergeCell ref="P51:S51"/>
    <mergeCell ref="B47:E47"/>
    <mergeCell ref="H47:J47"/>
    <mergeCell ref="K47:M47"/>
    <mergeCell ref="P47:Q47"/>
    <mergeCell ref="R47:S47"/>
    <mergeCell ref="H48:M48"/>
    <mergeCell ref="P48:S48"/>
    <mergeCell ref="A45:E45"/>
    <mergeCell ref="H45:J45"/>
    <mergeCell ref="K45:M45"/>
    <mergeCell ref="P45:Q45"/>
    <mergeCell ref="R45:S45"/>
    <mergeCell ref="B46:E46"/>
    <mergeCell ref="H46:J46"/>
    <mergeCell ref="K46:M46"/>
    <mergeCell ref="P46:Q46"/>
    <mergeCell ref="R46:S46"/>
    <mergeCell ref="B43:C43"/>
    <mergeCell ref="H43:J43"/>
    <mergeCell ref="K43:M43"/>
    <mergeCell ref="P43:Q43"/>
    <mergeCell ref="R43:S43"/>
    <mergeCell ref="H44:M44"/>
    <mergeCell ref="P44:S44"/>
    <mergeCell ref="P41:S41"/>
    <mergeCell ref="T41:T42"/>
    <mergeCell ref="H42:J42"/>
    <mergeCell ref="K42:M42"/>
    <mergeCell ref="P42:Q42"/>
    <mergeCell ref="R42:S42"/>
    <mergeCell ref="H38:M38"/>
    <mergeCell ref="P38:S38"/>
    <mergeCell ref="H39:N39"/>
    <mergeCell ref="P39:T39"/>
    <mergeCell ref="B40:N40"/>
    <mergeCell ref="A41:C42"/>
    <mergeCell ref="D41:D42"/>
    <mergeCell ref="E41:G41"/>
    <mergeCell ref="H41:M41"/>
    <mergeCell ref="N41:N42"/>
    <mergeCell ref="R31:S31"/>
    <mergeCell ref="T31:T32"/>
    <mergeCell ref="H36:M36"/>
    <mergeCell ref="P36:S36"/>
    <mergeCell ref="H37:M37"/>
    <mergeCell ref="P37:S37"/>
    <mergeCell ref="H30:M30"/>
    <mergeCell ref="P30:S30"/>
    <mergeCell ref="A31:B32"/>
    <mergeCell ref="C31:C32"/>
    <mergeCell ref="D31:D32"/>
    <mergeCell ref="E31:G31"/>
    <mergeCell ref="H31:J31"/>
    <mergeCell ref="K31:M31"/>
    <mergeCell ref="N31:N32"/>
    <mergeCell ref="P31:Q31"/>
    <mergeCell ref="B29:C29"/>
    <mergeCell ref="E29:G29"/>
    <mergeCell ref="H29:J29"/>
    <mergeCell ref="K29:M29"/>
    <mergeCell ref="P29:Q29"/>
    <mergeCell ref="R29:S29"/>
    <mergeCell ref="B28:C28"/>
    <mergeCell ref="E28:G28"/>
    <mergeCell ref="H28:J28"/>
    <mergeCell ref="K28:M28"/>
    <mergeCell ref="P28:Q28"/>
    <mergeCell ref="R28:S28"/>
    <mergeCell ref="B27:C27"/>
    <mergeCell ref="E27:G27"/>
    <mergeCell ref="H27:J27"/>
    <mergeCell ref="K27:M27"/>
    <mergeCell ref="P27:Q27"/>
    <mergeCell ref="R27:S27"/>
    <mergeCell ref="A26:C26"/>
    <mergeCell ref="E26:G26"/>
    <mergeCell ref="H26:J26"/>
    <mergeCell ref="K26:M26"/>
    <mergeCell ref="P26:Q26"/>
    <mergeCell ref="R26:S26"/>
    <mergeCell ref="B24:E24"/>
    <mergeCell ref="H24:J24"/>
    <mergeCell ref="K24:M24"/>
    <mergeCell ref="P24:Q24"/>
    <mergeCell ref="R24:S24"/>
    <mergeCell ref="H25:M25"/>
    <mergeCell ref="P25:S25"/>
    <mergeCell ref="B22:E22"/>
    <mergeCell ref="H22:J22"/>
    <mergeCell ref="K22:M22"/>
    <mergeCell ref="P22:Q22"/>
    <mergeCell ref="R22:S22"/>
    <mergeCell ref="B23:E23"/>
    <mergeCell ref="H23:J23"/>
    <mergeCell ref="K23:M23"/>
    <mergeCell ref="P23:Q23"/>
    <mergeCell ref="R23:S23"/>
    <mergeCell ref="H20:M20"/>
    <mergeCell ref="P20:S20"/>
    <mergeCell ref="A21:E21"/>
    <mergeCell ref="H21:J21"/>
    <mergeCell ref="K21:M21"/>
    <mergeCell ref="P21:Q21"/>
    <mergeCell ref="R21:S21"/>
    <mergeCell ref="B18:E18"/>
    <mergeCell ref="H18:J18"/>
    <mergeCell ref="K18:M18"/>
    <mergeCell ref="P18:Q18"/>
    <mergeCell ref="R18:S18"/>
    <mergeCell ref="B19:E19"/>
    <mergeCell ref="H19:J19"/>
    <mergeCell ref="K19:M19"/>
    <mergeCell ref="P19:Q19"/>
    <mergeCell ref="R19:S19"/>
    <mergeCell ref="A16:E16"/>
    <mergeCell ref="H16:J16"/>
    <mergeCell ref="K16:M16"/>
    <mergeCell ref="P16:Q16"/>
    <mergeCell ref="R16:S16"/>
    <mergeCell ref="B17:E17"/>
    <mergeCell ref="H17:J17"/>
    <mergeCell ref="K17:M17"/>
    <mergeCell ref="P17:Q17"/>
    <mergeCell ref="R17:S17"/>
    <mergeCell ref="H13:M13"/>
    <mergeCell ref="P13:S13"/>
    <mergeCell ref="H14:M14"/>
    <mergeCell ref="P14:S14"/>
    <mergeCell ref="H15:M15"/>
    <mergeCell ref="P15:S15"/>
    <mergeCell ref="B11:E11"/>
    <mergeCell ref="H11:J11"/>
    <mergeCell ref="K11:M11"/>
    <mergeCell ref="P11:Q11"/>
    <mergeCell ref="R11:S11"/>
    <mergeCell ref="H12:M12"/>
    <mergeCell ref="P12:S12"/>
    <mergeCell ref="B9:E9"/>
    <mergeCell ref="H9:J9"/>
    <mergeCell ref="K9:M9"/>
    <mergeCell ref="P9:Q9"/>
    <mergeCell ref="R9:S9"/>
    <mergeCell ref="B10:E10"/>
    <mergeCell ref="H10:J10"/>
    <mergeCell ref="K10:M10"/>
    <mergeCell ref="P10:Q10"/>
    <mergeCell ref="R10:S10"/>
    <mergeCell ref="H7:M7"/>
    <mergeCell ref="P7:S7"/>
    <mergeCell ref="A8:E8"/>
    <mergeCell ref="H8:J8"/>
    <mergeCell ref="K8:M8"/>
    <mergeCell ref="P8:Q8"/>
    <mergeCell ref="R8:S8"/>
    <mergeCell ref="T4:T5"/>
    <mergeCell ref="H5:J5"/>
    <mergeCell ref="K5:M5"/>
    <mergeCell ref="P5:Q5"/>
    <mergeCell ref="R5:S5"/>
    <mergeCell ref="B6:C6"/>
    <mergeCell ref="H6:J6"/>
    <mergeCell ref="K6:M6"/>
    <mergeCell ref="P6:Q6"/>
    <mergeCell ref="R6:S6"/>
    <mergeCell ref="A1:N1"/>
    <mergeCell ref="H2:N2"/>
    <mergeCell ref="P2:T2"/>
    <mergeCell ref="B3:N3"/>
    <mergeCell ref="A4:C5"/>
    <mergeCell ref="D4:D5"/>
    <mergeCell ref="E4:G4"/>
    <mergeCell ref="H4:M4"/>
    <mergeCell ref="N4:N5"/>
    <mergeCell ref="P4:S4"/>
  </mergeCells>
  <pageMargins left="0.5" right="0.5" top="0.5" bottom="0.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EEA5-77E4-4A77-9444-5CB3441544E9}">
  <sheetPr>
    <outlinePr summaryBelow="0"/>
  </sheetPr>
  <dimension ref="A1:X662"/>
  <sheetViews>
    <sheetView showGridLines="0" zoomScaleNormal="100" workbookViewId="0">
      <selection activeCell="T652" sqref="A2:T652"/>
    </sheetView>
  </sheetViews>
  <sheetFormatPr defaultColWidth="10.42578125" defaultRowHeight="15"/>
  <cols>
    <col min="1" max="1" width="7.7109375" style="556" customWidth="1"/>
    <col min="2" max="2" width="27.7109375" style="558" customWidth="1"/>
    <col min="3" max="3" width="5.7109375" style="556" customWidth="1"/>
    <col min="4" max="4" width="8.7109375" style="556" customWidth="1"/>
    <col min="5" max="5" width="5.7109375" style="556" customWidth="1"/>
    <col min="6" max="6" width="7.140625" style="556" customWidth="1"/>
    <col min="7" max="7" width="8.140625" style="791" customWidth="1"/>
    <col min="8" max="8" width="4.5703125" style="556" customWidth="1"/>
    <col min="9" max="9" width="5.7109375" style="556" customWidth="1"/>
    <col min="10" max="10" width="7.140625" style="791" customWidth="1"/>
    <col min="11" max="11" width="5" style="791" customWidth="1"/>
    <col min="12" max="12" width="8" style="791" customWidth="1"/>
    <col min="13" max="13" width="7" style="791" customWidth="1"/>
    <col min="14" max="14" width="11.42578125" style="791" customWidth="1"/>
    <col min="15" max="15" width="2" style="556" customWidth="1"/>
    <col min="16" max="16" width="4.7109375" style="556" customWidth="1"/>
    <col min="17" max="17" width="7.7109375" style="791" customWidth="1"/>
    <col min="18" max="18" width="5.42578125" style="556" customWidth="1"/>
    <col min="19" max="19" width="8.28515625" style="791" customWidth="1"/>
    <col min="20" max="20" width="11.42578125" style="791" customWidth="1"/>
    <col min="21" max="21" width="10.42578125" style="609" customWidth="1"/>
    <col min="22" max="22" width="78.42578125" style="558" customWidth="1"/>
    <col min="23" max="24" width="11.28515625" style="556" bestFit="1" customWidth="1"/>
    <col min="25" max="16384" width="10.42578125" style="556"/>
  </cols>
  <sheetData>
    <row r="1" spans="1:24">
      <c r="A1" s="1249"/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  <c r="N1" s="1249"/>
    </row>
    <row r="2" spans="1:24">
      <c r="A2" s="726"/>
      <c r="B2" s="656"/>
      <c r="C2" s="726"/>
      <c r="D2" s="726"/>
      <c r="E2" s="726"/>
      <c r="F2" s="726"/>
      <c r="G2" s="792"/>
      <c r="H2" s="1250" t="s">
        <v>970</v>
      </c>
      <c r="I2" s="1250"/>
      <c r="J2" s="1250"/>
      <c r="K2" s="1250"/>
      <c r="L2" s="1250"/>
      <c r="M2" s="1250"/>
      <c r="N2" s="1250"/>
      <c r="O2" s="405"/>
      <c r="P2" s="1250" t="s">
        <v>689</v>
      </c>
      <c r="Q2" s="1250"/>
      <c r="R2" s="1250"/>
      <c r="S2" s="1250"/>
      <c r="T2" s="1250"/>
    </row>
    <row r="3" spans="1:24" ht="20.100000000000001" customHeight="1">
      <c r="A3" s="657">
        <v>407819</v>
      </c>
      <c r="B3" s="1251" t="s">
        <v>977</v>
      </c>
      <c r="C3" s="1252"/>
      <c r="D3" s="1252"/>
      <c r="E3" s="1252"/>
      <c r="F3" s="1252"/>
      <c r="G3" s="1252"/>
      <c r="H3" s="1252"/>
      <c r="I3" s="1252"/>
      <c r="J3" s="1252"/>
      <c r="K3" s="1252"/>
      <c r="L3" s="1252"/>
      <c r="M3" s="1252"/>
      <c r="N3" s="1252"/>
      <c r="O3" s="658"/>
      <c r="P3" s="658"/>
      <c r="Q3" s="793"/>
      <c r="R3" s="658"/>
      <c r="S3" s="793"/>
      <c r="T3" s="793"/>
      <c r="U3" s="558">
        <f>A3</f>
        <v>407819</v>
      </c>
      <c r="V3" s="558" t="str">
        <f>B3</f>
        <v>Armação em aço CA-50 - fornecimento, preparo e colocação (kg)</v>
      </c>
      <c r="W3" s="557">
        <f>$N$25</f>
        <v>12.789233859752123</v>
      </c>
      <c r="X3" s="557">
        <f>$T$25</f>
        <v>12.549659139752121</v>
      </c>
    </row>
    <row r="4" spans="1:24" ht="20.100000000000001" customHeight="1">
      <c r="A4" s="1253" t="s">
        <v>178</v>
      </c>
      <c r="B4" s="1253"/>
      <c r="C4" s="1253"/>
      <c r="D4" s="1253"/>
      <c r="E4" s="1253"/>
      <c r="F4" s="720"/>
      <c r="G4" s="775" t="s">
        <v>697</v>
      </c>
      <c r="H4" s="1135" t="s">
        <v>698</v>
      </c>
      <c r="I4" s="1135"/>
      <c r="J4" s="1135"/>
      <c r="K4" s="1132" t="s">
        <v>699</v>
      </c>
      <c r="L4" s="1132"/>
      <c r="M4" s="1132"/>
      <c r="N4" s="775" t="s">
        <v>693</v>
      </c>
      <c r="P4" s="1135" t="s">
        <v>698</v>
      </c>
      <c r="Q4" s="1135"/>
      <c r="R4" s="1135" t="s">
        <v>699</v>
      </c>
      <c r="S4" s="1135"/>
      <c r="T4" s="775" t="s">
        <v>693</v>
      </c>
      <c r="U4" s="558">
        <f>A27</f>
        <v>5914647</v>
      </c>
      <c r="V4" s="558" t="str">
        <f>B27</f>
        <v>Carga, manobra e descarga de agregados ou solos em caminhão basculante de 10 m³ - carga com carregadeira de 3,40 m³ (exclusa) e descarga livre (t)</v>
      </c>
      <c r="W4" s="557">
        <f>N36</f>
        <v>1.8452032723772858</v>
      </c>
      <c r="X4" s="557">
        <f>$T$36</f>
        <v>1.8256943477119609</v>
      </c>
    </row>
    <row r="5" spans="1:24" ht="15" customHeight="1">
      <c r="A5" s="559" t="s">
        <v>762</v>
      </c>
      <c r="B5" s="1255" t="s">
        <v>763</v>
      </c>
      <c r="C5" s="1255"/>
      <c r="D5" s="1255"/>
      <c r="E5" s="1255"/>
      <c r="F5" s="723"/>
      <c r="G5" s="794" t="s">
        <v>702</v>
      </c>
      <c r="H5" s="1154">
        <v>0.09</v>
      </c>
      <c r="I5" s="1154"/>
      <c r="J5" s="1154"/>
      <c r="K5" s="1153">
        <v>24.789000000000001</v>
      </c>
      <c r="L5" s="1153"/>
      <c r="M5" s="1153"/>
      <c r="N5" s="561">
        <f>H5*K5</f>
        <v>2.2310099999999999</v>
      </c>
      <c r="P5" s="1154">
        <v>0.09</v>
      </c>
      <c r="Q5" s="1154"/>
      <c r="R5" s="1155">
        <v>22.724799999999998</v>
      </c>
      <c r="S5" s="1155"/>
      <c r="T5" s="561">
        <f>P5*R5</f>
        <v>2.0452319999999999</v>
      </c>
      <c r="U5" s="558">
        <f>A38</f>
        <v>5915015</v>
      </c>
      <c r="V5" s="558" t="str">
        <f>B38</f>
        <v>Carga, manobra e descarga de materiais diversos em caminhão carroceria com capacidade de 11 t e com guindauto de 45 t.m (t)</v>
      </c>
      <c r="W5" s="557">
        <f>N50</f>
        <v>21.217724405628335</v>
      </c>
      <c r="X5" s="557">
        <f>$T$50</f>
        <v>20.720669577874819</v>
      </c>
    </row>
    <row r="6" spans="1:24" ht="15" customHeight="1">
      <c r="A6" s="559" t="s">
        <v>764</v>
      </c>
      <c r="B6" s="1255" t="s">
        <v>765</v>
      </c>
      <c r="C6" s="1255"/>
      <c r="D6" s="1255"/>
      <c r="E6" s="1255"/>
      <c r="F6" s="723"/>
      <c r="G6" s="794" t="s">
        <v>702</v>
      </c>
      <c r="H6" s="1154">
        <v>0.09</v>
      </c>
      <c r="I6" s="1154"/>
      <c r="J6" s="1154"/>
      <c r="K6" s="1153">
        <v>33.427900000000001</v>
      </c>
      <c r="L6" s="1153"/>
      <c r="M6" s="1153"/>
      <c r="N6" s="561">
        <f>H6*K6</f>
        <v>3.0085109999999999</v>
      </c>
      <c r="P6" s="1154">
        <v>0.09</v>
      </c>
      <c r="Q6" s="1154"/>
      <c r="R6" s="1155">
        <v>30.339400000000001</v>
      </c>
      <c r="S6" s="1155"/>
      <c r="T6" s="561">
        <f>P6*R6</f>
        <v>2.7305459999999999</v>
      </c>
      <c r="U6" s="558">
        <f>A52</f>
        <v>5914333</v>
      </c>
      <c r="V6" s="558" t="str">
        <f>B52</f>
        <v>Carga, manobra e descarga de materiais diversos em caminhão carroceria de 15 t - carga e descarga com caminhão guindauto de 20 t.m (t)</v>
      </c>
      <c r="W6" s="557">
        <f>$N$65</f>
        <v>33.27905250350959</v>
      </c>
      <c r="X6" s="557">
        <f>$T$65</f>
        <v>32.521443706130086</v>
      </c>
    </row>
    <row r="7" spans="1:24" ht="15" customHeight="1">
      <c r="A7" s="726"/>
      <c r="B7" s="656"/>
      <c r="C7" s="726"/>
      <c r="D7" s="726"/>
      <c r="E7" s="726"/>
      <c r="F7" s="726"/>
      <c r="G7" s="792"/>
      <c r="H7" s="1254" t="s">
        <v>707</v>
      </c>
      <c r="I7" s="1254"/>
      <c r="J7" s="1254"/>
      <c r="K7" s="1254"/>
      <c r="L7" s="1254"/>
      <c r="M7" s="1254"/>
      <c r="N7" s="777">
        <f>SUM(N5:N6)</f>
        <v>5.2395209999999999</v>
      </c>
      <c r="P7" s="1254" t="s">
        <v>707</v>
      </c>
      <c r="Q7" s="1254"/>
      <c r="R7" s="1254"/>
      <c r="S7" s="1254"/>
      <c r="T7" s="777">
        <f>SUM(T5:T6)</f>
        <v>4.7757779999999999</v>
      </c>
      <c r="U7" s="558">
        <f>A67</f>
        <v>5914655</v>
      </c>
      <c r="V7" s="558" t="str">
        <f>B67</f>
        <v>Carga, manobra e descarga de materiais diversos em caminhão carroceria de 15 t - carga e descarga manuais (t)</v>
      </c>
      <c r="W7" s="557">
        <f>$N$79</f>
        <v>34.499400337837834</v>
      </c>
      <c r="X7" s="557">
        <f>$T$79</f>
        <v>33.202263513513515</v>
      </c>
    </row>
    <row r="8" spans="1:24" ht="15" customHeight="1">
      <c r="A8" s="726"/>
      <c r="B8" s="656"/>
      <c r="C8" s="726"/>
      <c r="D8" s="726"/>
      <c r="E8" s="726"/>
      <c r="F8" s="726"/>
      <c r="G8" s="792"/>
      <c r="H8" s="1157" t="s">
        <v>708</v>
      </c>
      <c r="I8" s="1157"/>
      <c r="J8" s="1157"/>
      <c r="K8" s="1157"/>
      <c r="L8" s="1157"/>
      <c r="M8" s="1157"/>
      <c r="N8" s="561">
        <f>N7</f>
        <v>5.2395209999999999</v>
      </c>
      <c r="P8" s="1157" t="s">
        <v>708</v>
      </c>
      <c r="Q8" s="1157"/>
      <c r="R8" s="1157"/>
      <c r="S8" s="1157"/>
      <c r="T8" s="561">
        <f>T7</f>
        <v>4.7757779999999999</v>
      </c>
      <c r="U8" s="558">
        <f>A81</f>
        <v>1110000</v>
      </c>
      <c r="V8" s="558" t="str">
        <f>B81</f>
        <v>Concreto (m³) - Fck 30 Mpa</v>
      </c>
      <c r="W8" s="557">
        <f>$N$86</f>
        <v>709.2521618614403</v>
      </c>
      <c r="X8" s="557">
        <f>$T$86</f>
        <v>719.75692731416166</v>
      </c>
    </row>
    <row r="9" spans="1:24" ht="15" customHeight="1">
      <c r="A9" s="726"/>
      <c r="B9" s="656"/>
      <c r="C9" s="726"/>
      <c r="D9" s="726"/>
      <c r="E9" s="726"/>
      <c r="F9" s="726"/>
      <c r="G9" s="792"/>
      <c r="H9" s="1157" t="s">
        <v>709</v>
      </c>
      <c r="I9" s="1157"/>
      <c r="J9" s="1157"/>
      <c r="K9" s="1157"/>
      <c r="L9" s="1157"/>
      <c r="M9" s="1157"/>
      <c r="N9" s="561">
        <v>1</v>
      </c>
      <c r="P9" s="1157" t="s">
        <v>709</v>
      </c>
      <c r="Q9" s="1157"/>
      <c r="R9" s="1157"/>
      <c r="S9" s="1157"/>
      <c r="T9" s="561">
        <v>1</v>
      </c>
      <c r="U9" s="558">
        <f>A88</f>
        <v>1106165</v>
      </c>
      <c r="V9" s="558" t="str">
        <f>B88</f>
        <v>Concreto ciclópico fck = 20 MPa - confecção em betoneira e lançamento manual - areia, brita e pedra de mão comerciais (m³)</v>
      </c>
      <c r="W9" s="557">
        <f>$N$109</f>
        <v>465.81027559915134</v>
      </c>
      <c r="X9" s="557">
        <f>$T$109</f>
        <v>468.0209191292671</v>
      </c>
    </row>
    <row r="10" spans="1:24" ht="15" customHeight="1">
      <c r="A10" s="726"/>
      <c r="B10" s="656"/>
      <c r="C10" s="726"/>
      <c r="D10" s="726"/>
      <c r="E10" s="726"/>
      <c r="F10" s="726"/>
      <c r="G10" s="792"/>
      <c r="H10" s="1157" t="s">
        <v>710</v>
      </c>
      <c r="I10" s="1157"/>
      <c r="J10" s="1157"/>
      <c r="K10" s="1157"/>
      <c r="L10" s="1157"/>
      <c r="M10" s="1157"/>
      <c r="N10" s="777">
        <f>N8/N9</f>
        <v>5.2395209999999999</v>
      </c>
      <c r="P10" s="1157" t="s">
        <v>710</v>
      </c>
      <c r="Q10" s="1157"/>
      <c r="R10" s="1157"/>
      <c r="S10" s="1157"/>
      <c r="T10" s="561">
        <f>T8/T9</f>
        <v>4.7757779999999999</v>
      </c>
      <c r="U10" s="558">
        <f>A111</f>
        <v>1107892</v>
      </c>
      <c r="V10" s="558" t="str">
        <f>B111</f>
        <v>Concreto fck = 20 MPa - confecção em betoneira e lançamento manual - areia e brita comerciais (m³)</v>
      </c>
      <c r="W10" s="557">
        <f>$N$149</f>
        <v>547.89418288479362</v>
      </c>
      <c r="X10" s="557">
        <f>$T$149</f>
        <v>552.57586435858184</v>
      </c>
    </row>
    <row r="11" spans="1:24" ht="20.100000000000001" customHeight="1">
      <c r="A11" s="1253" t="s">
        <v>711</v>
      </c>
      <c r="B11" s="1253"/>
      <c r="C11" s="1253"/>
      <c r="D11" s="1253"/>
      <c r="E11" s="1253"/>
      <c r="F11" s="720"/>
      <c r="G11" s="775" t="s">
        <v>697</v>
      </c>
      <c r="H11" s="1135" t="s">
        <v>698</v>
      </c>
      <c r="I11" s="1135"/>
      <c r="J11" s="1135"/>
      <c r="K11" s="1132" t="s">
        <v>712</v>
      </c>
      <c r="L11" s="1132"/>
      <c r="M11" s="1132"/>
      <c r="N11" s="775" t="s">
        <v>713</v>
      </c>
      <c r="P11" s="1135" t="s">
        <v>698</v>
      </c>
      <c r="Q11" s="1135"/>
      <c r="R11" s="1135" t="s">
        <v>712</v>
      </c>
      <c r="S11" s="1135"/>
      <c r="T11" s="775" t="s">
        <v>713</v>
      </c>
      <c r="U11" s="558">
        <f>A151</f>
        <v>2306605</v>
      </c>
      <c r="V11" s="558" t="str">
        <f>B151</f>
        <v>Confecção de camisa metálica em aço ASTM A36 com espessura de 6,3 mm - D = 500 mm (m)</v>
      </c>
      <c r="W11" s="557">
        <f>$N$179</f>
        <v>841.53021629802788</v>
      </c>
      <c r="X11" s="557">
        <f>$T$179</f>
        <v>857.16248936266857</v>
      </c>
    </row>
    <row r="12" spans="1:24" ht="15" customHeight="1">
      <c r="A12" s="559" t="s">
        <v>506</v>
      </c>
      <c r="B12" s="1258" t="s">
        <v>507</v>
      </c>
      <c r="C12" s="1258"/>
      <c r="D12" s="1258"/>
      <c r="E12" s="1258"/>
      <c r="F12" s="718"/>
      <c r="G12" s="794" t="s">
        <v>508</v>
      </c>
      <c r="H12" s="1154">
        <v>1.1000000000000001</v>
      </c>
      <c r="I12" s="1154"/>
      <c r="J12" s="1154"/>
      <c r="K12" s="1180">
        <v>6.323148217956474</v>
      </c>
      <c r="L12" s="1180"/>
      <c r="M12" s="1180"/>
      <c r="N12" s="561">
        <f>H12*K12</f>
        <v>6.9554630397521215</v>
      </c>
      <c r="P12" s="1154">
        <v>1.1000000000000001</v>
      </c>
      <c r="Q12" s="1154"/>
      <c r="R12" s="1162">
        <f>K12</f>
        <v>6.323148217956474</v>
      </c>
      <c r="S12" s="1162"/>
      <c r="T12" s="561">
        <f>P12*R12</f>
        <v>6.9554630397521215</v>
      </c>
      <c r="U12" s="558">
        <f>A212</f>
        <v>1400973</v>
      </c>
      <c r="V12" s="558" t="str">
        <f>B212</f>
        <v>Corte de chapas de aço com espessura de 3 mm com maçarico oxiacetileno (m)</v>
      </c>
      <c r="W12" s="557">
        <f>$N$228</f>
        <v>1.6082622244863685</v>
      </c>
      <c r="X12" s="557">
        <f>$T$228</f>
        <v>1.5239001743227916</v>
      </c>
    </row>
    <row r="13" spans="1:24" ht="15" customHeight="1">
      <c r="A13" s="559" t="s">
        <v>538</v>
      </c>
      <c r="B13" s="1258" t="s">
        <v>539</v>
      </c>
      <c r="C13" s="1258"/>
      <c r="D13" s="1258"/>
      <c r="E13" s="1258"/>
      <c r="F13" s="718"/>
      <c r="G13" s="794" t="s">
        <v>508</v>
      </c>
      <c r="H13" s="1154">
        <v>1.4999999999999999E-2</v>
      </c>
      <c r="I13" s="1154"/>
      <c r="J13" s="1154"/>
      <c r="K13" s="1180">
        <v>8.6412999999999993</v>
      </c>
      <c r="L13" s="1180"/>
      <c r="M13" s="1180"/>
      <c r="N13" s="561">
        <f>H13*K13</f>
        <v>0.1296195</v>
      </c>
      <c r="P13" s="1154">
        <v>1.4999999999999999E-2</v>
      </c>
      <c r="Q13" s="1154"/>
      <c r="R13" s="1162">
        <f>K13</f>
        <v>8.6412999999999993</v>
      </c>
      <c r="S13" s="1162"/>
      <c r="T13" s="561">
        <f>P13*R13</f>
        <v>0.1296195</v>
      </c>
      <c r="U13" s="558">
        <f>A230</f>
        <v>1400974</v>
      </c>
      <c r="V13" s="558" t="str">
        <f>B230</f>
        <v>Corte de chapas de aço com espessura de 5 mm com maçarico oxiacetileno (m)</v>
      </c>
      <c r="W13" s="557">
        <f>$N$246</f>
        <v>1.7073845968712398</v>
      </c>
      <c r="X13" s="557">
        <f>$T$246</f>
        <v>1.6142919374247895</v>
      </c>
    </row>
    <row r="14" spans="1:24" ht="15" customHeight="1">
      <c r="A14" s="726"/>
      <c r="B14" s="656"/>
      <c r="C14" s="726"/>
      <c r="D14" s="726"/>
      <c r="E14" s="726"/>
      <c r="F14" s="726"/>
      <c r="G14" s="792"/>
      <c r="H14" s="1254" t="s">
        <v>714</v>
      </c>
      <c r="I14" s="1254"/>
      <c r="J14" s="1254"/>
      <c r="K14" s="1254"/>
      <c r="L14" s="1254"/>
      <c r="M14" s="1254"/>
      <c r="N14" s="777">
        <f>SUM(N12:N13)</f>
        <v>7.085082539752122</v>
      </c>
      <c r="P14" s="1254" t="s">
        <v>714</v>
      </c>
      <c r="Q14" s="1254"/>
      <c r="R14" s="1254"/>
      <c r="S14" s="1254"/>
      <c r="T14" s="777">
        <f>SUM(T12:T13)</f>
        <v>7.085082539752122</v>
      </c>
      <c r="U14" s="558">
        <f>A248</f>
        <v>1416139</v>
      </c>
      <c r="V14" s="558" t="str">
        <f>B248</f>
        <v>Corte de chapas de aço com espessura de 6,3 mm com maçarico oxiacetileno (m)</v>
      </c>
      <c r="W14" s="557">
        <f>$N$264</f>
        <v>2.096925332516129</v>
      </c>
      <c r="X14" s="557">
        <f>$T$264</f>
        <v>1.9971059776774194</v>
      </c>
    </row>
    <row r="15" spans="1:24" ht="15" customHeight="1">
      <c r="A15" s="1253" t="s">
        <v>720</v>
      </c>
      <c r="B15" s="1253"/>
      <c r="C15" s="1253"/>
      <c r="D15" s="719" t="s">
        <v>6</v>
      </c>
      <c r="E15" s="1256" t="s">
        <v>721</v>
      </c>
      <c r="F15" s="1256"/>
      <c r="G15" s="1256"/>
      <c r="H15" s="1256" t="s">
        <v>698</v>
      </c>
      <c r="I15" s="1256"/>
      <c r="J15" s="1256"/>
      <c r="K15" s="1257" t="s">
        <v>715</v>
      </c>
      <c r="L15" s="1257"/>
      <c r="M15" s="1257"/>
      <c r="N15" s="795" t="s">
        <v>713</v>
      </c>
      <c r="P15" s="1256" t="s">
        <v>698</v>
      </c>
      <c r="Q15" s="1256"/>
      <c r="R15" s="1256" t="s">
        <v>715</v>
      </c>
      <c r="S15" s="1256"/>
      <c r="T15" s="795" t="s">
        <v>713</v>
      </c>
      <c r="U15" s="558">
        <f>A266</f>
        <v>1419543</v>
      </c>
      <c r="V15" s="558" t="str">
        <f>B266</f>
        <v xml:space="preserve"> Corte de perfil metálico com máquina policorte com espessura de até 1/8” (un)</v>
      </c>
      <c r="W15" s="557">
        <f>$N$282</f>
        <v>0.1985750753012048</v>
      </c>
      <c r="X15" s="557">
        <f>$T$282</f>
        <v>0.17937147590361446</v>
      </c>
    </row>
    <row r="16" spans="1:24" ht="15" customHeight="1">
      <c r="A16" s="722" t="s">
        <v>506</v>
      </c>
      <c r="B16" s="1259" t="s">
        <v>766</v>
      </c>
      <c r="C16" s="1259"/>
      <c r="D16" s="722" t="s">
        <v>621</v>
      </c>
      <c r="E16" s="1260" t="s">
        <v>723</v>
      </c>
      <c r="F16" s="1260"/>
      <c r="G16" s="1260"/>
      <c r="H16" s="1261">
        <v>1.1000000000000001E-3</v>
      </c>
      <c r="I16" s="1261"/>
      <c r="J16" s="1261"/>
      <c r="K16" s="1172">
        <v>34.5</v>
      </c>
      <c r="L16" s="1173"/>
      <c r="M16" s="1173"/>
      <c r="N16" s="779">
        <f t="shared" ref="N16:N17" si="0">K16*H16</f>
        <v>3.7950000000000005E-2</v>
      </c>
      <c r="O16" s="602"/>
      <c r="P16" s="1174">
        <f t="shared" ref="P16:P17" si="1">H16</f>
        <v>1.1000000000000001E-3</v>
      </c>
      <c r="Q16" s="1174"/>
      <c r="R16" s="1175">
        <v>33.200000000000003</v>
      </c>
      <c r="S16" s="1175"/>
      <c r="T16" s="780">
        <f t="shared" ref="T16:T17" si="2">P16*R16</f>
        <v>3.6520000000000004E-2</v>
      </c>
      <c r="U16" s="558">
        <f>A284</f>
        <v>1408173</v>
      </c>
      <c r="V16" s="558" t="str">
        <f>B284</f>
        <v>Corte de perfis metálicos com maçarico oxiacetileno (cm²)</v>
      </c>
      <c r="W16" s="557">
        <f>$N$300</f>
        <v>6.158856335004885E-2</v>
      </c>
      <c r="X16" s="557">
        <f>$T$300</f>
        <v>5.906951418039727E-2</v>
      </c>
    </row>
    <row r="17" spans="1:24" ht="20.100000000000001" customHeight="1">
      <c r="A17" s="722" t="s">
        <v>538</v>
      </c>
      <c r="B17" s="1259" t="s">
        <v>767</v>
      </c>
      <c r="C17" s="1259"/>
      <c r="D17" s="722" t="s">
        <v>621</v>
      </c>
      <c r="E17" s="1260" t="s">
        <v>723</v>
      </c>
      <c r="F17" s="1260"/>
      <c r="G17" s="1260"/>
      <c r="H17" s="1261">
        <v>2.0000000000000002E-5</v>
      </c>
      <c r="I17" s="1261"/>
      <c r="J17" s="1261"/>
      <c r="K17" s="1172">
        <v>34.5</v>
      </c>
      <c r="L17" s="1173"/>
      <c r="M17" s="1173"/>
      <c r="N17" s="779">
        <f t="shared" si="0"/>
        <v>6.9000000000000008E-4</v>
      </c>
      <c r="O17" s="602"/>
      <c r="P17" s="1174">
        <f t="shared" si="1"/>
        <v>2.0000000000000002E-5</v>
      </c>
      <c r="Q17" s="1174"/>
      <c r="R17" s="1175">
        <v>33.200000000000003</v>
      </c>
      <c r="S17" s="1175"/>
      <c r="T17" s="780">
        <f t="shared" si="2"/>
        <v>6.6400000000000009E-4</v>
      </c>
      <c r="U17" s="558">
        <f>A302</f>
        <v>4805750</v>
      </c>
      <c r="V17" s="558" t="str">
        <f>B302</f>
        <v>Escavação manual em material de 1ª categoria na profundidade de até 1 m (m³)</v>
      </c>
      <c r="W17" s="557">
        <f>$N$311</f>
        <v>51.2913</v>
      </c>
      <c r="X17" s="557">
        <f>$T$311</f>
        <v>47.017784110467083</v>
      </c>
    </row>
    <row r="18" spans="1:24" ht="15" customHeight="1">
      <c r="A18" s="726"/>
      <c r="B18" s="656"/>
      <c r="C18" s="726"/>
      <c r="D18" s="726"/>
      <c r="E18" s="726"/>
      <c r="F18" s="726"/>
      <c r="G18" s="792"/>
      <c r="H18" s="1254" t="s">
        <v>726</v>
      </c>
      <c r="I18" s="1254"/>
      <c r="J18" s="1254"/>
      <c r="K18" s="1254"/>
      <c r="L18" s="1254"/>
      <c r="M18" s="1254"/>
      <c r="N18" s="777">
        <f>SUM(N16:N17)</f>
        <v>3.8640000000000008E-2</v>
      </c>
      <c r="P18" s="1254" t="s">
        <v>726</v>
      </c>
      <c r="Q18" s="1254"/>
      <c r="R18" s="1254"/>
      <c r="S18" s="1254"/>
      <c r="T18" s="561">
        <f>SUM(T16:T17)</f>
        <v>3.7184000000000002E-2</v>
      </c>
      <c r="U18" s="558">
        <f>A600</f>
        <v>3107967</v>
      </c>
      <c r="V18" s="558" t="str">
        <f>B600</f>
        <v>Fôrma metálica em chapa 1/8” reforçada com nervuras de 40 mm x 1/8” dispostas em grelhas de 40 x 60 cm - utilização de 100 vezes - confecção, instalação e retirada (m²)</v>
      </c>
      <c r="W18" s="557">
        <f>$N$629</f>
        <v>9.9797817582474853</v>
      </c>
      <c r="X18" s="557">
        <f>$T$629</f>
        <v>9.452448598511964</v>
      </c>
    </row>
    <row r="19" spans="1:24" ht="12.95" customHeight="1">
      <c r="A19" s="1253" t="s">
        <v>727</v>
      </c>
      <c r="B19" s="1253"/>
      <c r="C19" s="1256" t="s">
        <v>728</v>
      </c>
      <c r="D19" s="1256" t="s">
        <v>45</v>
      </c>
      <c r="E19" s="1256" t="s">
        <v>44</v>
      </c>
      <c r="F19" s="1256"/>
      <c r="G19" s="1256"/>
      <c r="H19" s="1256" t="s">
        <v>43</v>
      </c>
      <c r="I19" s="1256"/>
      <c r="J19" s="1256"/>
      <c r="K19" s="1257" t="s">
        <v>141</v>
      </c>
      <c r="L19" s="1257"/>
      <c r="M19" s="1257"/>
      <c r="N19" s="1257" t="s">
        <v>713</v>
      </c>
      <c r="P19" s="1256" t="s">
        <v>43</v>
      </c>
      <c r="Q19" s="1256"/>
      <c r="R19" s="1256" t="s">
        <v>141</v>
      </c>
      <c r="S19" s="1256"/>
      <c r="T19" s="1257" t="s">
        <v>713</v>
      </c>
      <c r="U19" s="558">
        <f>A313</f>
        <v>4516138</v>
      </c>
      <c r="V19" s="558" t="str">
        <f>B313</f>
        <v>Gaiola metálica em cantoneira para armazenamento e manipulação de cordoalha - confecção (kg)</v>
      </c>
      <c r="W19" s="557">
        <f>$N$329</f>
        <v>9.8472202562241531</v>
      </c>
      <c r="X19" s="557">
        <f>$T$329</f>
        <v>9.9605951191733446</v>
      </c>
    </row>
    <row r="20" spans="1:24" ht="12" customHeight="1">
      <c r="A20" s="1253"/>
      <c r="B20" s="1253"/>
      <c r="C20" s="1256"/>
      <c r="D20" s="1256"/>
      <c r="E20" s="719" t="s">
        <v>112</v>
      </c>
      <c r="F20" s="719"/>
      <c r="G20" s="795" t="s">
        <v>729</v>
      </c>
      <c r="H20" s="719" t="s">
        <v>112</v>
      </c>
      <c r="I20" s="719"/>
      <c r="J20" s="795" t="s">
        <v>729</v>
      </c>
      <c r="K20" s="795" t="s">
        <v>112</v>
      </c>
      <c r="L20" s="795"/>
      <c r="M20" s="795" t="s">
        <v>729</v>
      </c>
      <c r="N20" s="1257"/>
      <c r="P20" s="719" t="s">
        <v>112</v>
      </c>
      <c r="Q20" s="795" t="s">
        <v>729</v>
      </c>
      <c r="R20" s="719" t="s">
        <v>112</v>
      </c>
      <c r="S20" s="795" t="s">
        <v>729</v>
      </c>
      <c r="T20" s="1257"/>
      <c r="U20" s="558">
        <f>A331</f>
        <v>4516137</v>
      </c>
      <c r="V20" s="558" t="str">
        <f>B331</f>
        <v>Nicho de madeira para dispositivo de ancoragem de protensão - confecção e instalação (m²)</v>
      </c>
      <c r="W20" s="557">
        <f>$N$358</f>
        <v>153.97935391999999</v>
      </c>
      <c r="X20" s="557">
        <f>$T$358</f>
        <v>145.33710647999999</v>
      </c>
    </row>
    <row r="21" spans="1:24" ht="20.100000000000001" customHeight="1">
      <c r="A21" s="722" t="s">
        <v>506</v>
      </c>
      <c r="B21" s="721" t="s">
        <v>766</v>
      </c>
      <c r="C21" s="722" t="s">
        <v>227</v>
      </c>
      <c r="D21" s="716">
        <v>1.1000000000000001E-3</v>
      </c>
      <c r="E21" s="553">
        <v>0</v>
      </c>
      <c r="F21" s="606" t="s">
        <v>937</v>
      </c>
      <c r="G21" s="781">
        <v>1.08</v>
      </c>
      <c r="H21" s="554">
        <v>20.3</v>
      </c>
      <c r="I21" s="607" t="s">
        <v>938</v>
      </c>
      <c r="J21" s="781">
        <v>0.87</v>
      </c>
      <c r="K21" s="796">
        <v>522</v>
      </c>
      <c r="L21" s="783" t="s">
        <v>939</v>
      </c>
      <c r="M21" s="781">
        <v>0.7</v>
      </c>
      <c r="N21" s="782">
        <f t="shared" ref="N21:N22" si="3">$D21*(H21*J21+K21*M21)</f>
        <v>0.42136709999999999</v>
      </c>
      <c r="O21" s="602"/>
      <c r="P21" s="554">
        <f t="shared" ref="P21:P22" si="4">H21</f>
        <v>20.3</v>
      </c>
      <c r="Q21" s="781">
        <v>1.35</v>
      </c>
      <c r="R21" s="554">
        <f t="shared" ref="R21:R22" si="5">K21</f>
        <v>522</v>
      </c>
      <c r="S21" s="781">
        <v>1.07</v>
      </c>
      <c r="T21" s="782">
        <f t="shared" ref="T21:T22" si="6">$D21*(P21*Q21+R21*S21)</f>
        <v>0.64453950000000004</v>
      </c>
      <c r="U21" s="558">
        <f>A360</f>
        <v>5212552</v>
      </c>
      <c r="V21" s="558" t="str">
        <f>B360</f>
        <v>Pintura eletrostática a pó com tinta poliéster em chapa de aço (m²)</v>
      </c>
      <c r="W21" s="557">
        <f>$N$384</f>
        <v>16.966387702167104</v>
      </c>
      <c r="X21" s="557">
        <f>$T$384</f>
        <v>16.170861375848563</v>
      </c>
    </row>
    <row r="22" spans="1:24" ht="27.95" customHeight="1">
      <c r="A22" s="722" t="s">
        <v>538</v>
      </c>
      <c r="B22" s="721" t="s">
        <v>767</v>
      </c>
      <c r="C22" s="722" t="s">
        <v>227</v>
      </c>
      <c r="D22" s="716">
        <v>2.0000000000000002E-5</v>
      </c>
      <c r="E22" s="553">
        <v>0</v>
      </c>
      <c r="F22" s="606" t="s">
        <v>937</v>
      </c>
      <c r="G22" s="781">
        <v>1.08</v>
      </c>
      <c r="H22" s="554">
        <v>20.3</v>
      </c>
      <c r="I22" s="607" t="s">
        <v>938</v>
      </c>
      <c r="J22" s="781">
        <v>0.87</v>
      </c>
      <c r="K22" s="796">
        <v>305</v>
      </c>
      <c r="L22" s="783" t="s">
        <v>939</v>
      </c>
      <c r="M22" s="781">
        <v>0.7</v>
      </c>
      <c r="N22" s="782">
        <f t="shared" si="3"/>
        <v>4.6232200000000008E-3</v>
      </c>
      <c r="O22" s="602"/>
      <c r="P22" s="554">
        <f t="shared" si="4"/>
        <v>20.3</v>
      </c>
      <c r="Q22" s="781">
        <v>1.35</v>
      </c>
      <c r="R22" s="554">
        <f t="shared" si="5"/>
        <v>305</v>
      </c>
      <c r="S22" s="781">
        <v>1.07</v>
      </c>
      <c r="T22" s="782">
        <f t="shared" si="6"/>
        <v>7.0751000000000008E-3</v>
      </c>
      <c r="U22" s="558">
        <f>A386</f>
        <v>5213416</v>
      </c>
      <c r="V22" s="558" t="str">
        <f>B386</f>
        <v>Placa em aço nº 16 galvanizado com película retrorrefletiva tipo I + I - confecção (m²)</v>
      </c>
      <c r="W22" s="557">
        <f>$N$421</f>
        <v>413.57238809716705</v>
      </c>
      <c r="X22" s="557">
        <f>$T$421</f>
        <v>410.71949357084861</v>
      </c>
    </row>
    <row r="23" spans="1:24" ht="15" customHeight="1">
      <c r="A23" s="726"/>
      <c r="B23" s="656"/>
      <c r="C23" s="726"/>
      <c r="D23" s="726"/>
      <c r="E23" s="726"/>
      <c r="F23" s="726"/>
      <c r="G23" s="792"/>
      <c r="H23" s="1254" t="s">
        <v>730</v>
      </c>
      <c r="I23" s="1254"/>
      <c r="J23" s="1254"/>
      <c r="K23" s="1254"/>
      <c r="L23" s="1254"/>
      <c r="M23" s="1254"/>
      <c r="N23" s="561">
        <f>SUM(N21:N22)</f>
        <v>0.42599031999999998</v>
      </c>
      <c r="P23" s="1254" t="s">
        <v>730</v>
      </c>
      <c r="Q23" s="1254"/>
      <c r="R23" s="1254"/>
      <c r="S23" s="1254"/>
      <c r="T23" s="561">
        <f>SUM(T21:T22)</f>
        <v>0.65161460000000004</v>
      </c>
      <c r="U23" s="558">
        <f>A423</f>
        <v>4815671</v>
      </c>
      <c r="V23" s="558" t="str">
        <f>B423</f>
        <v>Reaterro e compactação com soquete vibratório (m³)</v>
      </c>
      <c r="W23" s="557">
        <f>$N$435</f>
        <v>18.994409638554217</v>
      </c>
      <c r="X23" s="557">
        <f>$T$435</f>
        <v>17.668016064257028</v>
      </c>
    </row>
    <row r="24" spans="1:24" ht="15" customHeight="1">
      <c r="A24" s="726"/>
      <c r="B24" s="656"/>
      <c r="C24" s="726"/>
      <c r="D24" s="726"/>
      <c r="E24" s="726"/>
      <c r="F24" s="726"/>
      <c r="G24" s="792"/>
      <c r="H24" s="1157" t="s">
        <v>731</v>
      </c>
      <c r="I24" s="1157"/>
      <c r="J24" s="1157"/>
      <c r="K24" s="1157"/>
      <c r="L24" s="1157"/>
      <c r="M24" s="1157"/>
      <c r="N24" s="561">
        <f>SUM(N10,N14,N18,N23)</f>
        <v>12.789233859752123</v>
      </c>
      <c r="P24" s="1157" t="s">
        <v>731</v>
      </c>
      <c r="Q24" s="1157"/>
      <c r="R24" s="1157"/>
      <c r="S24" s="1157"/>
      <c r="T24" s="561">
        <f>SUM(T10,T14,T18,T23)</f>
        <v>12.549659139752121</v>
      </c>
      <c r="U24" s="558">
        <f>A437</f>
        <v>1416254</v>
      </c>
      <c r="V24" s="558" t="str">
        <f>B437</f>
        <v>Solda com maçarico oxiacetileno de chapas de aço de 6,3 mm (m)</v>
      </c>
      <c r="W24" s="557">
        <f>$N$461</f>
        <v>50.082054336000006</v>
      </c>
      <c r="X24" s="557">
        <f>$T$461</f>
        <v>50.100248436000008</v>
      </c>
    </row>
    <row r="25" spans="1:24" ht="15" customHeight="1">
      <c r="A25" s="726"/>
      <c r="B25" s="656"/>
      <c r="C25" s="726"/>
      <c r="D25" s="726"/>
      <c r="E25" s="726"/>
      <c r="F25" s="726"/>
      <c r="G25" s="792"/>
      <c r="H25" s="1157" t="s">
        <v>732</v>
      </c>
      <c r="I25" s="1157"/>
      <c r="J25" s="1157"/>
      <c r="K25" s="1157"/>
      <c r="L25" s="1157"/>
      <c r="M25" s="1157"/>
      <c r="N25" s="777">
        <f>N24</f>
        <v>12.789233859752123</v>
      </c>
      <c r="P25" s="1157" t="s">
        <v>732</v>
      </c>
      <c r="Q25" s="1157"/>
      <c r="R25" s="1157"/>
      <c r="S25" s="1157"/>
      <c r="T25" s="777">
        <f>T24</f>
        <v>12.549659139752121</v>
      </c>
      <c r="U25" s="558">
        <f>A463</f>
        <v>2408057</v>
      </c>
      <c r="V25" s="558" t="str">
        <f>B463</f>
        <v>Solda elétrica de perfis metálicos e chapas de aço com eletrodo E60XX (kg)</v>
      </c>
      <c r="W25" s="557">
        <f>$N$487</f>
        <v>105.10874303878066</v>
      </c>
      <c r="X25" s="557">
        <f>$T$487</f>
        <v>100.80760955684028</v>
      </c>
    </row>
    <row r="26" spans="1:24" ht="9.9499999999999993" customHeight="1">
      <c r="A26" s="726"/>
      <c r="B26" s="656"/>
      <c r="C26" s="726"/>
      <c r="D26" s="726"/>
      <c r="E26" s="726"/>
      <c r="F26" s="726"/>
      <c r="G26" s="792"/>
      <c r="H26" s="1262"/>
      <c r="I26" s="1262"/>
      <c r="J26" s="1262"/>
      <c r="K26" s="1262"/>
      <c r="L26" s="1262"/>
      <c r="M26" s="1262"/>
      <c r="N26" s="1262"/>
      <c r="P26" s="1262"/>
      <c r="Q26" s="1262"/>
      <c r="R26" s="1262"/>
      <c r="S26" s="1262"/>
      <c r="T26" s="1262"/>
      <c r="U26" s="558">
        <f>A489</f>
        <v>2408058</v>
      </c>
      <c r="V26" s="558" t="str">
        <f>B489</f>
        <v>Solda elétrica de perfis metálicos e chapas de aço com eletrodo E70XX (kg)</v>
      </c>
      <c r="W26" s="557">
        <f>$N$513</f>
        <v>69.543893262736034</v>
      </c>
      <c r="X26" s="557">
        <f>$T$513</f>
        <v>67.538737296431179</v>
      </c>
    </row>
    <row r="27" spans="1:24" ht="20.100000000000001" customHeight="1">
      <c r="A27" s="657">
        <v>5914647</v>
      </c>
      <c r="B27" s="1251" t="s">
        <v>1038</v>
      </c>
      <c r="C27" s="1252"/>
      <c r="D27" s="1252"/>
      <c r="E27" s="1252"/>
      <c r="F27" s="1252"/>
      <c r="G27" s="1252"/>
      <c r="H27" s="1252"/>
      <c r="I27" s="1252"/>
      <c r="J27" s="1252"/>
      <c r="K27" s="1252"/>
      <c r="L27" s="1252"/>
      <c r="M27" s="1252"/>
      <c r="N27" s="1252"/>
      <c r="O27" s="658"/>
      <c r="P27" s="658"/>
      <c r="Q27" s="793"/>
      <c r="R27" s="658"/>
      <c r="S27" s="793"/>
      <c r="T27" s="793"/>
      <c r="U27" s="558">
        <f>A515</f>
        <v>5914359</v>
      </c>
      <c r="V27" s="558" t="str">
        <f>B515</f>
        <v>Transporte com caminhão basculante de 10 m³ - rodovia em leito natural (tkm)</v>
      </c>
      <c r="W27" s="557">
        <f>$N$525</f>
        <v>1.2943863453815261</v>
      </c>
      <c r="X27" s="557">
        <f>$T$525</f>
        <v>1.2828469879518074</v>
      </c>
    </row>
    <row r="28" spans="1:24" ht="12.95" customHeight="1">
      <c r="A28" s="1263" t="s">
        <v>690</v>
      </c>
      <c r="B28" s="1263"/>
      <c r="C28" s="1263"/>
      <c r="D28" s="1264" t="s">
        <v>14</v>
      </c>
      <c r="E28" s="1135" t="s">
        <v>691</v>
      </c>
      <c r="F28" s="1135"/>
      <c r="G28" s="1135"/>
      <c r="H28" s="1135" t="s">
        <v>692</v>
      </c>
      <c r="I28" s="1135"/>
      <c r="J28" s="1135"/>
      <c r="K28" s="1135"/>
      <c r="L28" s="1135"/>
      <c r="M28" s="1135"/>
      <c r="N28" s="1132" t="s">
        <v>693</v>
      </c>
      <c r="P28" s="1135" t="s">
        <v>692</v>
      </c>
      <c r="Q28" s="1135"/>
      <c r="R28" s="1135"/>
      <c r="S28" s="1135"/>
      <c r="T28" s="1132" t="s">
        <v>693</v>
      </c>
      <c r="U28" s="558">
        <f>A527</f>
        <v>5914374</v>
      </c>
      <c r="V28" s="558" t="str">
        <f>B527</f>
        <v>Transporte com caminhão basculante de 10 m³ - rodovia em revestimento primário (tkm)</v>
      </c>
      <c r="W28" s="557">
        <f>$N$537</f>
        <v>1.0354890763052209</v>
      </c>
      <c r="X28" s="557">
        <f>$T$537</f>
        <v>1.0262375903614458</v>
      </c>
    </row>
    <row r="29" spans="1:24" ht="12" customHeight="1">
      <c r="A29" s="1263"/>
      <c r="B29" s="1263"/>
      <c r="C29" s="1263"/>
      <c r="D29" s="1264"/>
      <c r="E29" s="719" t="s">
        <v>694</v>
      </c>
      <c r="F29" s="719"/>
      <c r="G29" s="795" t="s">
        <v>695</v>
      </c>
      <c r="H29" s="1256" t="s">
        <v>694</v>
      </c>
      <c r="I29" s="1256"/>
      <c r="J29" s="1256"/>
      <c r="K29" s="1257" t="s">
        <v>695</v>
      </c>
      <c r="L29" s="1257"/>
      <c r="M29" s="1257"/>
      <c r="N29" s="1132"/>
      <c r="P29" s="1256" t="s">
        <v>694</v>
      </c>
      <c r="Q29" s="1256"/>
      <c r="R29" s="1256" t="s">
        <v>695</v>
      </c>
      <c r="S29" s="1256"/>
      <c r="T29" s="1132"/>
      <c r="U29" s="558">
        <f>A539</f>
        <v>5914389</v>
      </c>
      <c r="V29" s="558" t="str">
        <f>B539</f>
        <v>Transporte com caminhão basculante de 10 m³ - rodovia pavimentada (tkm)</v>
      </c>
      <c r="W29" s="557">
        <f>$N$548</f>
        <v>0.83499089692101736</v>
      </c>
      <c r="X29" s="557">
        <f>$T$548</f>
        <v>0.82703132530120482</v>
      </c>
    </row>
    <row r="30" spans="1:24" ht="15" customHeight="1">
      <c r="A30" s="559" t="s">
        <v>665</v>
      </c>
      <c r="B30" s="1258" t="s">
        <v>825</v>
      </c>
      <c r="C30" s="1258"/>
      <c r="D30" s="712">
        <v>3</v>
      </c>
      <c r="E30" s="560">
        <v>0.86</v>
      </c>
      <c r="F30" s="560"/>
      <c r="G30" s="794">
        <v>0.14000000000000001</v>
      </c>
      <c r="H30" s="1137">
        <v>311.8691</v>
      </c>
      <c r="I30" s="1137"/>
      <c r="J30" s="1137"/>
      <c r="K30" s="1138">
        <v>92.692499999999995</v>
      </c>
      <c r="L30" s="1138"/>
      <c r="M30" s="1138"/>
      <c r="N30" s="772">
        <f t="shared" ref="N30" si="7">D30*(E30*H30+G30*K30)</f>
        <v>843.55312800000002</v>
      </c>
      <c r="O30" s="573"/>
      <c r="P30" s="1139">
        <v>308.89620000000002</v>
      </c>
      <c r="Q30" s="1139"/>
      <c r="R30" s="1139">
        <v>89.7196</v>
      </c>
      <c r="S30" s="1139"/>
      <c r="T30" s="773">
        <f>D30*(E30*P30+G30*R30)</f>
        <v>834.63442800000007</v>
      </c>
      <c r="U30" s="558">
        <f>A550</f>
        <v>5915012</v>
      </c>
      <c r="V30" s="558" t="str">
        <f>B550</f>
        <v>Transporte com caminhão carroceria com capacidade de 11 t e com guindauto de 45 t.m - rodovia em leito natural (tkm)</v>
      </c>
      <c r="W30" s="557">
        <f>$N$560</f>
        <v>2.1370756000212867</v>
      </c>
      <c r="X30" s="557">
        <f>$T$560</f>
        <v>2.1057286360491725</v>
      </c>
    </row>
    <row r="31" spans="1:24" ht="15" customHeight="1">
      <c r="A31" s="726"/>
      <c r="B31" s="656"/>
      <c r="C31" s="726"/>
      <c r="D31" s="726"/>
      <c r="E31" s="726"/>
      <c r="F31" s="726"/>
      <c r="G31" s="792"/>
      <c r="H31" s="1254" t="s">
        <v>696</v>
      </c>
      <c r="I31" s="1254"/>
      <c r="J31" s="1254"/>
      <c r="K31" s="1254"/>
      <c r="L31" s="1254"/>
      <c r="M31" s="1254"/>
      <c r="N31" s="777">
        <f>N30</f>
        <v>843.55312800000002</v>
      </c>
      <c r="P31" s="1254" t="s">
        <v>696</v>
      </c>
      <c r="Q31" s="1254"/>
      <c r="R31" s="1254"/>
      <c r="S31" s="1254"/>
      <c r="T31" s="777">
        <f>T30</f>
        <v>834.63442800000007</v>
      </c>
      <c r="U31" s="558">
        <f>A631</f>
        <v>5915013</v>
      </c>
      <c r="V31" s="558" t="str">
        <f>B631</f>
        <v>Transporte com caminhão carroceria com capacidade de 11 t e com guindauto de 45 t.m - rodovia em revestimento primário (tkm)</v>
      </c>
      <c r="W31" s="557">
        <f>$N$641</f>
        <v>1.7096629102984378</v>
      </c>
      <c r="X31" s="557">
        <f>$T$641</f>
        <v>1.6845256162459026</v>
      </c>
    </row>
    <row r="32" spans="1:24" ht="15" customHeight="1">
      <c r="A32" s="726"/>
      <c r="B32" s="656"/>
      <c r="C32" s="726"/>
      <c r="D32" s="726"/>
      <c r="E32" s="726"/>
      <c r="F32" s="726"/>
      <c r="G32" s="792"/>
      <c r="H32" s="1157" t="s">
        <v>708</v>
      </c>
      <c r="I32" s="1157"/>
      <c r="J32" s="1157"/>
      <c r="K32" s="1157"/>
      <c r="L32" s="1157"/>
      <c r="M32" s="1157"/>
      <c r="N32" s="561">
        <f>N31</f>
        <v>843.55312800000002</v>
      </c>
      <c r="P32" s="1157" t="s">
        <v>708</v>
      </c>
      <c r="Q32" s="1157"/>
      <c r="R32" s="1157"/>
      <c r="S32" s="1157"/>
      <c r="T32" s="561">
        <f>T31</f>
        <v>834.63442800000007</v>
      </c>
      <c r="U32" s="558">
        <f>A643</f>
        <v>5915014</v>
      </c>
      <c r="V32" s="558" t="str">
        <f>B643</f>
        <v>Transporte com caminhão carroceria com capacidade de 11 t e com guindauto de 45 t.m - rodovia pavimentada (tkm)</v>
      </c>
      <c r="W32" s="557">
        <f>$N$652</f>
        <v>1.3756259978004044</v>
      </c>
      <c r="X32" s="557">
        <f>$T$652</f>
        <v>1.3539284067123141</v>
      </c>
    </row>
    <row r="33" spans="1:24" ht="15" customHeight="1">
      <c r="A33" s="726"/>
      <c r="B33" s="656"/>
      <c r="C33" s="726"/>
      <c r="D33" s="726"/>
      <c r="E33" s="726"/>
      <c r="F33" s="726"/>
      <c r="G33" s="792"/>
      <c r="H33" s="1157" t="s">
        <v>709</v>
      </c>
      <c r="I33" s="1157"/>
      <c r="J33" s="1157"/>
      <c r="K33" s="1157"/>
      <c r="L33" s="1157"/>
      <c r="M33" s="1157"/>
      <c r="N33" s="561">
        <v>457.16</v>
      </c>
      <c r="P33" s="1157" t="s">
        <v>709</v>
      </c>
      <c r="Q33" s="1157"/>
      <c r="R33" s="1157"/>
      <c r="S33" s="1157"/>
      <c r="T33" s="561">
        <v>457.16</v>
      </c>
      <c r="U33" s="558">
        <f>A563</f>
        <v>5914449</v>
      </c>
      <c r="V33" s="558" t="str">
        <f>B563</f>
        <v>Transporte com caminhão carroceria de 15 t - rodovia em leito natural (tkm)</v>
      </c>
      <c r="W33" s="557">
        <f>$N$573</f>
        <v>1.0823912788125023</v>
      </c>
      <c r="X33" s="557">
        <f>$T$573</f>
        <v>1.0709322297759363</v>
      </c>
    </row>
    <row r="34" spans="1:24" ht="15" customHeight="1">
      <c r="A34" s="726"/>
      <c r="B34" s="656"/>
      <c r="C34" s="726"/>
      <c r="D34" s="726"/>
      <c r="E34" s="726"/>
      <c r="F34" s="726"/>
      <c r="G34" s="792"/>
      <c r="H34" s="1157" t="s">
        <v>710</v>
      </c>
      <c r="I34" s="1157"/>
      <c r="J34" s="1157"/>
      <c r="K34" s="1157"/>
      <c r="L34" s="1157"/>
      <c r="M34" s="1157"/>
      <c r="N34" s="561">
        <f>N32/N33</f>
        <v>1.8452032723772858</v>
      </c>
      <c r="P34" s="1157" t="s">
        <v>710</v>
      </c>
      <c r="Q34" s="1157"/>
      <c r="R34" s="1157"/>
      <c r="S34" s="1157"/>
      <c r="T34" s="561">
        <f>T32/T33</f>
        <v>1.8256943477119609</v>
      </c>
      <c r="U34" s="558">
        <f>A575</f>
        <v>5914464</v>
      </c>
      <c r="V34" s="558" t="str">
        <f>B575</f>
        <v>Transporte com caminhão carroceria de 15 t - rodovia em revestimento primário (tkm)</v>
      </c>
      <c r="W34" s="557">
        <f>$N$585</f>
        <v>0.87637290895632869</v>
      </c>
      <c r="X34" s="557">
        <f>$T$585</f>
        <v>0.88637811926753129</v>
      </c>
    </row>
    <row r="35" spans="1:24" ht="15" customHeight="1">
      <c r="A35" s="726"/>
      <c r="B35" s="656"/>
      <c r="C35" s="726"/>
      <c r="D35" s="726"/>
      <c r="E35" s="726"/>
      <c r="F35" s="726"/>
      <c r="G35" s="792"/>
      <c r="H35" s="1157" t="s">
        <v>731</v>
      </c>
      <c r="I35" s="1157"/>
      <c r="J35" s="1157"/>
      <c r="K35" s="1157"/>
      <c r="L35" s="1157"/>
      <c r="M35" s="1157"/>
      <c r="N35" s="561">
        <f>N34</f>
        <v>1.8452032723772858</v>
      </c>
      <c r="P35" s="1157" t="s">
        <v>731</v>
      </c>
      <c r="Q35" s="1157"/>
      <c r="R35" s="1157"/>
      <c r="S35" s="1157"/>
      <c r="T35" s="561">
        <f>T34</f>
        <v>1.8256943477119609</v>
      </c>
      <c r="U35" s="558">
        <f>A587</f>
        <v>5914479</v>
      </c>
      <c r="V35" s="558" t="str">
        <f>B587</f>
        <v>Transporte com caminhão carroceria de 15 t - rodovia pavimentada (tkm)</v>
      </c>
      <c r="W35" s="557">
        <f>$N$596</f>
        <v>0.696803529285561</v>
      </c>
      <c r="X35" s="557">
        <f>$T$596</f>
        <v>0.71355744475434457</v>
      </c>
    </row>
    <row r="36" spans="1:24" ht="15" customHeight="1">
      <c r="A36" s="726"/>
      <c r="B36" s="656"/>
      <c r="C36" s="726"/>
      <c r="D36" s="726"/>
      <c r="E36" s="726"/>
      <c r="F36" s="726"/>
      <c r="G36" s="792"/>
      <c r="H36" s="1157" t="s">
        <v>732</v>
      </c>
      <c r="I36" s="1157"/>
      <c r="J36" s="1157"/>
      <c r="K36" s="1157"/>
      <c r="L36" s="1157"/>
      <c r="M36" s="1157"/>
      <c r="N36" s="777">
        <f>N35</f>
        <v>1.8452032723772858</v>
      </c>
      <c r="P36" s="1157" t="s">
        <v>732</v>
      </c>
      <c r="Q36" s="1157"/>
      <c r="R36" s="1157"/>
      <c r="S36" s="1157"/>
      <c r="T36" s="777">
        <f>T35</f>
        <v>1.8256943477119609</v>
      </c>
      <c r="U36" s="609">
        <f>A181</f>
        <v>2306606</v>
      </c>
      <c r="V36" s="558" t="str">
        <f>B181</f>
        <v>Confecção de camisa metálica em aço ASTM A36 com espessura de 6,3 mm - D = 600 mm (m)</v>
      </c>
      <c r="W36" s="557">
        <f>N209</f>
        <v>859.89239764655338</v>
      </c>
      <c r="X36" s="557">
        <f>$T$209</f>
        <v>769.0159668140758</v>
      </c>
    </row>
    <row r="37" spans="1:24" ht="9.9499999999999993" customHeight="1">
      <c r="A37" s="726"/>
      <c r="B37" s="656"/>
      <c r="C37" s="726"/>
      <c r="D37" s="726"/>
      <c r="E37" s="726"/>
      <c r="F37" s="726"/>
      <c r="G37" s="792"/>
      <c r="H37" s="1262"/>
      <c r="I37" s="1262"/>
      <c r="J37" s="1262"/>
      <c r="K37" s="1262"/>
      <c r="L37" s="1262"/>
      <c r="M37" s="1262"/>
      <c r="N37" s="1262"/>
      <c r="P37" s="1262"/>
      <c r="Q37" s="1262"/>
      <c r="R37" s="1262"/>
      <c r="S37" s="1262"/>
      <c r="T37" s="1262"/>
    </row>
    <row r="38" spans="1:24" ht="20.100000000000001" customHeight="1">
      <c r="A38" s="657">
        <v>5915015</v>
      </c>
      <c r="B38" s="1251" t="s">
        <v>1039</v>
      </c>
      <c r="C38" s="1252"/>
      <c r="D38" s="1252"/>
      <c r="E38" s="1252"/>
      <c r="F38" s="1252"/>
      <c r="G38" s="1252"/>
      <c r="H38" s="1252"/>
      <c r="I38" s="1252"/>
      <c r="J38" s="1252"/>
      <c r="K38" s="1252"/>
      <c r="L38" s="1252"/>
      <c r="M38" s="1252"/>
      <c r="N38" s="1252"/>
      <c r="O38" s="658"/>
      <c r="P38" s="658"/>
      <c r="Q38" s="793"/>
      <c r="R38" s="658"/>
      <c r="S38" s="793"/>
      <c r="T38" s="793"/>
    </row>
    <row r="39" spans="1:24" ht="12.95" customHeight="1">
      <c r="A39" s="1263" t="s">
        <v>690</v>
      </c>
      <c r="B39" s="1263"/>
      <c r="C39" s="1263"/>
      <c r="D39" s="1264" t="s">
        <v>14</v>
      </c>
      <c r="E39" s="1135" t="s">
        <v>691</v>
      </c>
      <c r="F39" s="1135"/>
      <c r="G39" s="1135"/>
      <c r="H39" s="1135" t="s">
        <v>692</v>
      </c>
      <c r="I39" s="1135"/>
      <c r="J39" s="1135"/>
      <c r="K39" s="1135"/>
      <c r="L39" s="1135"/>
      <c r="M39" s="1135"/>
      <c r="N39" s="1132" t="s">
        <v>693</v>
      </c>
      <c r="P39" s="1135" t="s">
        <v>692</v>
      </c>
      <c r="Q39" s="1135"/>
      <c r="R39" s="1135"/>
      <c r="S39" s="1135"/>
      <c r="T39" s="1132" t="s">
        <v>693</v>
      </c>
    </row>
    <row r="40" spans="1:24" ht="12" customHeight="1">
      <c r="A40" s="1263"/>
      <c r="B40" s="1263"/>
      <c r="C40" s="1263"/>
      <c r="D40" s="1264"/>
      <c r="E40" s="719" t="s">
        <v>694</v>
      </c>
      <c r="F40" s="719"/>
      <c r="G40" s="795" t="s">
        <v>695</v>
      </c>
      <c r="H40" s="1256" t="s">
        <v>694</v>
      </c>
      <c r="I40" s="1256"/>
      <c r="J40" s="1256"/>
      <c r="K40" s="1257" t="s">
        <v>695</v>
      </c>
      <c r="L40" s="1257"/>
      <c r="M40" s="1257"/>
      <c r="N40" s="1132"/>
      <c r="P40" s="1256" t="s">
        <v>694</v>
      </c>
      <c r="Q40" s="1256"/>
      <c r="R40" s="1256" t="s">
        <v>695</v>
      </c>
      <c r="S40" s="1256"/>
      <c r="T40" s="1132"/>
    </row>
    <row r="41" spans="1:24" ht="15.95" customHeight="1">
      <c r="A41" s="559" t="s">
        <v>682</v>
      </c>
      <c r="B41" s="1258" t="s">
        <v>683</v>
      </c>
      <c r="C41" s="1258"/>
      <c r="D41" s="712">
        <v>1</v>
      </c>
      <c r="E41" s="560">
        <v>1</v>
      </c>
      <c r="F41" s="560"/>
      <c r="G41" s="794">
        <v>0</v>
      </c>
      <c r="H41" s="1137">
        <v>387.74770000000001</v>
      </c>
      <c r="I41" s="1137"/>
      <c r="J41" s="1137"/>
      <c r="K41" s="1138">
        <v>132.19640000000001</v>
      </c>
      <c r="L41" s="1138"/>
      <c r="M41" s="1138"/>
      <c r="N41" s="772">
        <f t="shared" ref="N41" si="8">D41*(E41*H41+G41*K41)</f>
        <v>387.74770000000001</v>
      </c>
      <c r="O41" s="573"/>
      <c r="P41" s="1139">
        <v>381.6318</v>
      </c>
      <c r="Q41" s="1139"/>
      <c r="R41" s="1139">
        <v>126.0805</v>
      </c>
      <c r="S41" s="1139"/>
      <c r="T41" s="773">
        <f>D41*(E41*P41+G41*R41)</f>
        <v>381.6318</v>
      </c>
    </row>
    <row r="42" spans="1:24" ht="15" customHeight="1">
      <c r="A42" s="726"/>
      <c r="B42" s="656"/>
      <c r="C42" s="726"/>
      <c r="D42" s="726"/>
      <c r="E42" s="726"/>
      <c r="F42" s="726"/>
      <c r="G42" s="792"/>
      <c r="H42" s="1254" t="s">
        <v>696</v>
      </c>
      <c r="I42" s="1254"/>
      <c r="J42" s="1254"/>
      <c r="K42" s="1254"/>
      <c r="L42" s="1254"/>
      <c r="M42" s="1254"/>
      <c r="N42" s="777">
        <f>N41</f>
        <v>387.74770000000001</v>
      </c>
      <c r="P42" s="1254" t="s">
        <v>696</v>
      </c>
      <c r="Q42" s="1254"/>
      <c r="R42" s="1254"/>
      <c r="S42" s="1254"/>
      <c r="T42" s="777">
        <f>T41</f>
        <v>381.6318</v>
      </c>
    </row>
    <row r="43" spans="1:24" ht="20.100000000000001" customHeight="1">
      <c r="A43" s="1253" t="s">
        <v>178</v>
      </c>
      <c r="B43" s="1253"/>
      <c r="C43" s="1253"/>
      <c r="D43" s="1253"/>
      <c r="E43" s="1253"/>
      <c r="F43" s="720"/>
      <c r="G43" s="775" t="s">
        <v>697</v>
      </c>
      <c r="H43" s="1135" t="s">
        <v>698</v>
      </c>
      <c r="I43" s="1135"/>
      <c r="J43" s="1135"/>
      <c r="K43" s="1132" t="s">
        <v>699</v>
      </c>
      <c r="L43" s="1132"/>
      <c r="M43" s="1132"/>
      <c r="N43" s="775" t="s">
        <v>693</v>
      </c>
      <c r="P43" s="1135" t="s">
        <v>698</v>
      </c>
      <c r="Q43" s="1135"/>
      <c r="R43" s="1135" t="s">
        <v>699</v>
      </c>
      <c r="S43" s="1135"/>
      <c r="T43" s="775" t="s">
        <v>693</v>
      </c>
    </row>
    <row r="44" spans="1:24" ht="15" customHeight="1">
      <c r="A44" s="559" t="s">
        <v>705</v>
      </c>
      <c r="B44" s="1255" t="s">
        <v>706</v>
      </c>
      <c r="C44" s="1255"/>
      <c r="D44" s="1255"/>
      <c r="E44" s="1255"/>
      <c r="F44" s="723"/>
      <c r="G44" s="794" t="s">
        <v>702</v>
      </c>
      <c r="H44" s="1154">
        <v>2</v>
      </c>
      <c r="I44" s="1154"/>
      <c r="J44" s="1154"/>
      <c r="K44" s="1153">
        <v>24.774799999999999</v>
      </c>
      <c r="L44" s="1153"/>
      <c r="M44" s="1153"/>
      <c r="N44" s="561">
        <f>H44*K44</f>
        <v>49.549599999999998</v>
      </c>
      <c r="P44" s="1154">
        <v>2</v>
      </c>
      <c r="Q44" s="1154"/>
      <c r="R44" s="1155">
        <v>22.710599999999999</v>
      </c>
      <c r="S44" s="1155"/>
      <c r="T44" s="561">
        <f>P44*R44</f>
        <v>45.421199999999999</v>
      </c>
    </row>
    <row r="45" spans="1:24" ht="15" customHeight="1">
      <c r="A45" s="726"/>
      <c r="B45" s="656"/>
      <c r="C45" s="726"/>
      <c r="D45" s="726"/>
      <c r="E45" s="726"/>
      <c r="F45" s="726"/>
      <c r="G45" s="792"/>
      <c r="H45" s="1254" t="s">
        <v>707</v>
      </c>
      <c r="I45" s="1254"/>
      <c r="J45" s="1254"/>
      <c r="K45" s="1254"/>
      <c r="L45" s="1254"/>
      <c r="M45" s="1254"/>
      <c r="N45" s="777">
        <f>N44</f>
        <v>49.549599999999998</v>
      </c>
      <c r="P45" s="1254" t="s">
        <v>707</v>
      </c>
      <c r="Q45" s="1254"/>
      <c r="R45" s="1254"/>
      <c r="S45" s="1254"/>
      <c r="T45" s="777">
        <f>T44</f>
        <v>45.421199999999999</v>
      </c>
    </row>
    <row r="46" spans="1:24" ht="15" customHeight="1">
      <c r="A46" s="726"/>
      <c r="B46" s="656"/>
      <c r="C46" s="726"/>
      <c r="D46" s="726"/>
      <c r="E46" s="726"/>
      <c r="F46" s="726"/>
      <c r="G46" s="792"/>
      <c r="H46" s="1157" t="s">
        <v>708</v>
      </c>
      <c r="I46" s="1157"/>
      <c r="J46" s="1157"/>
      <c r="K46" s="1157"/>
      <c r="L46" s="1157"/>
      <c r="M46" s="1157"/>
      <c r="N46" s="561">
        <f>SUM(N42,N45)</f>
        <v>437.29730000000001</v>
      </c>
      <c r="P46" s="1157" t="s">
        <v>708</v>
      </c>
      <c r="Q46" s="1157"/>
      <c r="R46" s="1157"/>
      <c r="S46" s="1157"/>
      <c r="T46" s="561">
        <f>SUM(T42,T45)</f>
        <v>427.053</v>
      </c>
    </row>
    <row r="47" spans="1:24" ht="15" customHeight="1">
      <c r="A47" s="726"/>
      <c r="B47" s="656"/>
      <c r="C47" s="726"/>
      <c r="D47" s="726"/>
      <c r="E47" s="726"/>
      <c r="F47" s="726"/>
      <c r="G47" s="792"/>
      <c r="H47" s="1157" t="s">
        <v>709</v>
      </c>
      <c r="I47" s="1157"/>
      <c r="J47" s="1157"/>
      <c r="K47" s="1157"/>
      <c r="L47" s="1157"/>
      <c r="M47" s="1157"/>
      <c r="N47" s="561">
        <v>20.61</v>
      </c>
      <c r="P47" s="1157" t="s">
        <v>709</v>
      </c>
      <c r="Q47" s="1157"/>
      <c r="R47" s="1157"/>
      <c r="S47" s="1157"/>
      <c r="T47" s="561">
        <v>20.61</v>
      </c>
    </row>
    <row r="48" spans="1:24" ht="15" customHeight="1">
      <c r="A48" s="726"/>
      <c r="B48" s="656"/>
      <c r="C48" s="726"/>
      <c r="D48" s="726"/>
      <c r="E48" s="726"/>
      <c r="F48" s="726"/>
      <c r="G48" s="792"/>
      <c r="H48" s="1157" t="s">
        <v>710</v>
      </c>
      <c r="I48" s="1157"/>
      <c r="J48" s="1157"/>
      <c r="K48" s="1157"/>
      <c r="L48" s="1157"/>
      <c r="M48" s="1157"/>
      <c r="N48" s="561">
        <f>N46/N47</f>
        <v>21.217724405628335</v>
      </c>
      <c r="P48" s="1157" t="s">
        <v>710</v>
      </c>
      <c r="Q48" s="1157"/>
      <c r="R48" s="1157"/>
      <c r="S48" s="1157"/>
      <c r="T48" s="561">
        <f>T46/T47</f>
        <v>20.720669577874819</v>
      </c>
    </row>
    <row r="49" spans="1:20" ht="15" customHeight="1">
      <c r="A49" s="726"/>
      <c r="B49" s="656"/>
      <c r="C49" s="726"/>
      <c r="D49" s="726"/>
      <c r="E49" s="726"/>
      <c r="F49" s="726"/>
      <c r="G49" s="792"/>
      <c r="H49" s="1157" t="s">
        <v>731</v>
      </c>
      <c r="I49" s="1157"/>
      <c r="J49" s="1157"/>
      <c r="K49" s="1157"/>
      <c r="L49" s="1157"/>
      <c r="M49" s="1157"/>
      <c r="N49" s="561">
        <f>N48</f>
        <v>21.217724405628335</v>
      </c>
      <c r="P49" s="1157" t="s">
        <v>731</v>
      </c>
      <c r="Q49" s="1157"/>
      <c r="R49" s="1157"/>
      <c r="S49" s="1157"/>
      <c r="T49" s="561">
        <f>T48</f>
        <v>20.720669577874819</v>
      </c>
    </row>
    <row r="50" spans="1:20" ht="15" customHeight="1">
      <c r="A50" s="726"/>
      <c r="B50" s="656"/>
      <c r="C50" s="726"/>
      <c r="D50" s="726"/>
      <c r="E50" s="726"/>
      <c r="F50" s="726"/>
      <c r="G50" s="792"/>
      <c r="H50" s="1157" t="s">
        <v>732</v>
      </c>
      <c r="I50" s="1157"/>
      <c r="J50" s="1157"/>
      <c r="K50" s="1157"/>
      <c r="L50" s="1157"/>
      <c r="M50" s="1157"/>
      <c r="N50" s="777">
        <f>N49</f>
        <v>21.217724405628335</v>
      </c>
      <c r="P50" s="1157" t="s">
        <v>732</v>
      </c>
      <c r="Q50" s="1157"/>
      <c r="R50" s="1157"/>
      <c r="S50" s="1157"/>
      <c r="T50" s="777">
        <f>T49</f>
        <v>20.720669577874819</v>
      </c>
    </row>
    <row r="51" spans="1:20" ht="9.9499999999999993" customHeight="1">
      <c r="A51" s="726"/>
      <c r="B51" s="656"/>
      <c r="C51" s="726"/>
      <c r="D51" s="726"/>
      <c r="E51" s="726"/>
      <c r="F51" s="726"/>
      <c r="G51" s="792"/>
      <c r="H51" s="1262"/>
      <c r="I51" s="1262"/>
      <c r="J51" s="1262"/>
      <c r="K51" s="1262"/>
      <c r="L51" s="1262"/>
      <c r="M51" s="1262"/>
      <c r="N51" s="1262"/>
      <c r="P51" s="1262"/>
      <c r="Q51" s="1262"/>
      <c r="R51" s="1262"/>
      <c r="S51" s="1262"/>
      <c r="T51" s="1262"/>
    </row>
    <row r="52" spans="1:20" ht="20.100000000000001" customHeight="1">
      <c r="A52" s="657">
        <v>5914333</v>
      </c>
      <c r="B52" s="1251" t="s">
        <v>1040</v>
      </c>
      <c r="C52" s="1252"/>
      <c r="D52" s="1252"/>
      <c r="E52" s="1252"/>
      <c r="F52" s="1252"/>
      <c r="G52" s="1252"/>
      <c r="H52" s="1252"/>
      <c r="I52" s="1252"/>
      <c r="J52" s="1252"/>
      <c r="K52" s="1252"/>
      <c r="L52" s="1252"/>
      <c r="M52" s="1252"/>
      <c r="N52" s="1252"/>
      <c r="O52" s="658"/>
      <c r="P52" s="658"/>
      <c r="Q52" s="793"/>
      <c r="R52" s="658"/>
      <c r="S52" s="793"/>
      <c r="T52" s="793"/>
    </row>
    <row r="53" spans="1:20" ht="12.95" customHeight="1">
      <c r="A53" s="1263" t="s">
        <v>690</v>
      </c>
      <c r="B53" s="1263"/>
      <c r="C53" s="1263"/>
      <c r="D53" s="1264" t="s">
        <v>14</v>
      </c>
      <c r="E53" s="1135" t="s">
        <v>691</v>
      </c>
      <c r="F53" s="1135"/>
      <c r="G53" s="1135"/>
      <c r="H53" s="1135" t="s">
        <v>692</v>
      </c>
      <c r="I53" s="1135"/>
      <c r="J53" s="1135"/>
      <c r="K53" s="1135"/>
      <c r="L53" s="1135"/>
      <c r="M53" s="1135"/>
      <c r="N53" s="1132" t="s">
        <v>693</v>
      </c>
      <c r="P53" s="1135" t="s">
        <v>692</v>
      </c>
      <c r="Q53" s="1135"/>
      <c r="R53" s="1135"/>
      <c r="S53" s="1135"/>
      <c r="T53" s="1132" t="s">
        <v>693</v>
      </c>
    </row>
    <row r="54" spans="1:20" ht="12" customHeight="1">
      <c r="A54" s="1263"/>
      <c r="B54" s="1263"/>
      <c r="C54" s="1263"/>
      <c r="D54" s="1264"/>
      <c r="E54" s="719" t="s">
        <v>694</v>
      </c>
      <c r="F54" s="719"/>
      <c r="G54" s="795" t="s">
        <v>695</v>
      </c>
      <c r="H54" s="1256" t="s">
        <v>694</v>
      </c>
      <c r="I54" s="1256"/>
      <c r="J54" s="1256"/>
      <c r="K54" s="1257" t="s">
        <v>695</v>
      </c>
      <c r="L54" s="1257"/>
      <c r="M54" s="1257"/>
      <c r="N54" s="1132"/>
      <c r="P54" s="1256" t="s">
        <v>694</v>
      </c>
      <c r="Q54" s="1256"/>
      <c r="R54" s="1256" t="s">
        <v>695</v>
      </c>
      <c r="S54" s="1256"/>
      <c r="T54" s="1132"/>
    </row>
    <row r="55" spans="1:20" ht="15" customHeight="1">
      <c r="A55" s="559" t="s">
        <v>668</v>
      </c>
      <c r="B55" s="1258" t="s">
        <v>826</v>
      </c>
      <c r="C55" s="1258"/>
      <c r="D55" s="712">
        <v>2</v>
      </c>
      <c r="E55" s="560">
        <v>0.53</v>
      </c>
      <c r="F55" s="560"/>
      <c r="G55" s="794">
        <v>0.47</v>
      </c>
      <c r="H55" s="1137">
        <v>259.82409999999999</v>
      </c>
      <c r="I55" s="1137"/>
      <c r="J55" s="1137"/>
      <c r="K55" s="1138">
        <v>74.849900000000005</v>
      </c>
      <c r="L55" s="1138"/>
      <c r="M55" s="1138"/>
      <c r="N55" s="772">
        <f t="shared" ref="N55:N56" si="9">D55*(E55*H55+G55*K55)</f>
        <v>345.77245199999999</v>
      </c>
      <c r="O55" s="573"/>
      <c r="P55" s="1139">
        <v>256.85120000000001</v>
      </c>
      <c r="Q55" s="1139"/>
      <c r="R55" s="1139">
        <v>71.876999999999995</v>
      </c>
      <c r="S55" s="1139"/>
      <c r="T55" s="773">
        <f>D55*(E55*P55+G55*R55)</f>
        <v>339.82665199999997</v>
      </c>
    </row>
    <row r="56" spans="1:20" ht="15.95" customHeight="1">
      <c r="A56" s="559" t="s">
        <v>827</v>
      </c>
      <c r="B56" s="1258" t="s">
        <v>828</v>
      </c>
      <c r="C56" s="1258"/>
      <c r="D56" s="712">
        <v>1</v>
      </c>
      <c r="E56" s="560">
        <v>1</v>
      </c>
      <c r="F56" s="560"/>
      <c r="G56" s="794">
        <v>0</v>
      </c>
      <c r="H56" s="1137">
        <v>315.85129999999998</v>
      </c>
      <c r="I56" s="1137"/>
      <c r="J56" s="1137"/>
      <c r="K56" s="1138">
        <v>122.6973</v>
      </c>
      <c r="L56" s="1138"/>
      <c r="M56" s="1138"/>
      <c r="N56" s="772">
        <f t="shared" si="9"/>
        <v>315.85129999999998</v>
      </c>
      <c r="O56" s="573"/>
      <c r="P56" s="1139">
        <v>309.73540000000003</v>
      </c>
      <c r="Q56" s="1139"/>
      <c r="R56" s="1139">
        <v>116.5814</v>
      </c>
      <c r="S56" s="1139"/>
      <c r="T56" s="773">
        <f>D56*(E56*P56+G56*R56)</f>
        <v>309.73540000000003</v>
      </c>
    </row>
    <row r="57" spans="1:20" ht="15" customHeight="1">
      <c r="A57" s="726"/>
      <c r="B57" s="656"/>
      <c r="C57" s="726"/>
      <c r="D57" s="726"/>
      <c r="E57" s="726"/>
      <c r="F57" s="726"/>
      <c r="G57" s="792"/>
      <c r="H57" s="1254" t="s">
        <v>696</v>
      </c>
      <c r="I57" s="1254"/>
      <c r="J57" s="1254"/>
      <c r="K57" s="1254"/>
      <c r="L57" s="1254"/>
      <c r="M57" s="1254"/>
      <c r="N57" s="777">
        <f>SUM(N55:N56)</f>
        <v>661.62375199999997</v>
      </c>
      <c r="P57" s="1254" t="s">
        <v>696</v>
      </c>
      <c r="Q57" s="1254"/>
      <c r="R57" s="1254"/>
      <c r="S57" s="1254"/>
      <c r="T57" s="777">
        <f>SUM(T55:T56)</f>
        <v>649.56205199999999</v>
      </c>
    </row>
    <row r="58" spans="1:20" ht="20.100000000000001" customHeight="1">
      <c r="A58" s="1253" t="s">
        <v>178</v>
      </c>
      <c r="B58" s="1253"/>
      <c r="C58" s="1253"/>
      <c r="D58" s="1253"/>
      <c r="E58" s="1253"/>
      <c r="F58" s="720"/>
      <c r="G58" s="775" t="s">
        <v>697</v>
      </c>
      <c r="H58" s="1135" t="s">
        <v>698</v>
      </c>
      <c r="I58" s="1135"/>
      <c r="J58" s="1135"/>
      <c r="K58" s="1132" t="s">
        <v>699</v>
      </c>
      <c r="L58" s="1132"/>
      <c r="M58" s="1132"/>
      <c r="N58" s="775" t="s">
        <v>693</v>
      </c>
      <c r="P58" s="1135" t="s">
        <v>698</v>
      </c>
      <c r="Q58" s="1135"/>
      <c r="R58" s="1135" t="s">
        <v>699</v>
      </c>
      <c r="S58" s="1135"/>
      <c r="T58" s="775" t="s">
        <v>693</v>
      </c>
    </row>
    <row r="59" spans="1:20" ht="15" customHeight="1">
      <c r="A59" s="559" t="s">
        <v>705</v>
      </c>
      <c r="B59" s="1255" t="s">
        <v>706</v>
      </c>
      <c r="C59" s="1255"/>
      <c r="D59" s="1255"/>
      <c r="E59" s="1255"/>
      <c r="F59" s="723"/>
      <c r="G59" s="794" t="s">
        <v>702</v>
      </c>
      <c r="H59" s="1154">
        <v>2</v>
      </c>
      <c r="I59" s="1154"/>
      <c r="J59" s="1154"/>
      <c r="K59" s="1153">
        <v>24.774799999999999</v>
      </c>
      <c r="L59" s="1153"/>
      <c r="M59" s="1153"/>
      <c r="N59" s="561">
        <f>H59*K59</f>
        <v>49.549599999999998</v>
      </c>
      <c r="P59" s="1154">
        <v>2</v>
      </c>
      <c r="Q59" s="1154"/>
      <c r="R59" s="1155">
        <v>22.710599999999999</v>
      </c>
      <c r="S59" s="1155"/>
      <c r="T59" s="561">
        <f>P59*R59</f>
        <v>45.421199999999999</v>
      </c>
    </row>
    <row r="60" spans="1:20" ht="15" customHeight="1">
      <c r="A60" s="726"/>
      <c r="B60" s="656"/>
      <c r="C60" s="726"/>
      <c r="D60" s="726"/>
      <c r="E60" s="726"/>
      <c r="F60" s="726"/>
      <c r="G60" s="792"/>
      <c r="H60" s="1254" t="s">
        <v>707</v>
      </c>
      <c r="I60" s="1254"/>
      <c r="J60" s="1254"/>
      <c r="K60" s="1254"/>
      <c r="L60" s="1254"/>
      <c r="M60" s="1254"/>
      <c r="N60" s="777">
        <f>N59</f>
        <v>49.549599999999998</v>
      </c>
      <c r="P60" s="1254" t="s">
        <v>707</v>
      </c>
      <c r="Q60" s="1254"/>
      <c r="R60" s="1254"/>
      <c r="S60" s="1254"/>
      <c r="T60" s="777">
        <f>T59</f>
        <v>45.421199999999999</v>
      </c>
    </row>
    <row r="61" spans="1:20" ht="15" customHeight="1">
      <c r="A61" s="726"/>
      <c r="B61" s="656"/>
      <c r="C61" s="726"/>
      <c r="D61" s="726"/>
      <c r="E61" s="726"/>
      <c r="F61" s="726"/>
      <c r="G61" s="792"/>
      <c r="H61" s="1157" t="s">
        <v>708</v>
      </c>
      <c r="I61" s="1157"/>
      <c r="J61" s="1157"/>
      <c r="K61" s="1157"/>
      <c r="L61" s="1157"/>
      <c r="M61" s="1157"/>
      <c r="N61" s="561">
        <f>SUM(N57,N60)</f>
        <v>711.17335200000002</v>
      </c>
      <c r="P61" s="1157" t="s">
        <v>708</v>
      </c>
      <c r="Q61" s="1157"/>
      <c r="R61" s="1157"/>
      <c r="S61" s="1157"/>
      <c r="T61" s="561">
        <f>SUM(T57,T60)</f>
        <v>694.98325199999999</v>
      </c>
    </row>
    <row r="62" spans="1:20" ht="15" customHeight="1">
      <c r="A62" s="726"/>
      <c r="B62" s="656"/>
      <c r="C62" s="726"/>
      <c r="D62" s="726"/>
      <c r="E62" s="726"/>
      <c r="F62" s="726"/>
      <c r="G62" s="792"/>
      <c r="H62" s="1157" t="s">
        <v>709</v>
      </c>
      <c r="I62" s="1157"/>
      <c r="J62" s="1157"/>
      <c r="K62" s="1157"/>
      <c r="L62" s="1157"/>
      <c r="M62" s="1157"/>
      <c r="N62" s="561">
        <v>21.37</v>
      </c>
      <c r="P62" s="1157" t="s">
        <v>709</v>
      </c>
      <c r="Q62" s="1157"/>
      <c r="R62" s="1157"/>
      <c r="S62" s="1157"/>
      <c r="T62" s="561">
        <v>21.37</v>
      </c>
    </row>
    <row r="63" spans="1:20" ht="15" customHeight="1">
      <c r="A63" s="726"/>
      <c r="B63" s="656"/>
      <c r="C63" s="726"/>
      <c r="D63" s="726"/>
      <c r="E63" s="726"/>
      <c r="F63" s="726"/>
      <c r="G63" s="792"/>
      <c r="H63" s="1157" t="s">
        <v>710</v>
      </c>
      <c r="I63" s="1157"/>
      <c r="J63" s="1157"/>
      <c r="K63" s="1157"/>
      <c r="L63" s="1157"/>
      <c r="M63" s="1157"/>
      <c r="N63" s="561">
        <f>N61/N62</f>
        <v>33.27905250350959</v>
      </c>
      <c r="P63" s="1157" t="s">
        <v>710</v>
      </c>
      <c r="Q63" s="1157"/>
      <c r="R63" s="1157"/>
      <c r="S63" s="1157"/>
      <c r="T63" s="561">
        <f>T61/T62</f>
        <v>32.521443706130086</v>
      </c>
    </row>
    <row r="64" spans="1:20" ht="15" customHeight="1">
      <c r="A64" s="726"/>
      <c r="B64" s="656"/>
      <c r="C64" s="726"/>
      <c r="D64" s="726"/>
      <c r="E64" s="726"/>
      <c r="F64" s="726"/>
      <c r="G64" s="792"/>
      <c r="H64" s="1157" t="s">
        <v>731</v>
      </c>
      <c r="I64" s="1157"/>
      <c r="J64" s="1157"/>
      <c r="K64" s="1157"/>
      <c r="L64" s="1157"/>
      <c r="M64" s="1157"/>
      <c r="N64" s="561">
        <f>N63</f>
        <v>33.27905250350959</v>
      </c>
      <c r="P64" s="1157" t="s">
        <v>731</v>
      </c>
      <c r="Q64" s="1157"/>
      <c r="R64" s="1157"/>
      <c r="S64" s="1157"/>
      <c r="T64" s="561">
        <f>T63</f>
        <v>32.521443706130086</v>
      </c>
    </row>
    <row r="65" spans="1:20" ht="15" customHeight="1">
      <c r="A65" s="726"/>
      <c r="B65" s="656"/>
      <c r="C65" s="726"/>
      <c r="D65" s="726"/>
      <c r="E65" s="726"/>
      <c r="F65" s="726"/>
      <c r="G65" s="792"/>
      <c r="H65" s="1157" t="s">
        <v>732</v>
      </c>
      <c r="I65" s="1157"/>
      <c r="J65" s="1157"/>
      <c r="K65" s="1157"/>
      <c r="L65" s="1157"/>
      <c r="M65" s="1157"/>
      <c r="N65" s="777">
        <f>N64</f>
        <v>33.27905250350959</v>
      </c>
      <c r="P65" s="1157" t="s">
        <v>732</v>
      </c>
      <c r="Q65" s="1157"/>
      <c r="R65" s="1157"/>
      <c r="S65" s="1157"/>
      <c r="T65" s="777">
        <f>T64</f>
        <v>32.521443706130086</v>
      </c>
    </row>
    <row r="66" spans="1:20" ht="9.9499999999999993" customHeight="1">
      <c r="A66" s="726"/>
      <c r="B66" s="656"/>
      <c r="C66" s="726"/>
      <c r="D66" s="726"/>
      <c r="E66" s="726"/>
      <c r="F66" s="726"/>
      <c r="G66" s="792"/>
      <c r="H66" s="1262"/>
      <c r="I66" s="1262"/>
      <c r="J66" s="1262"/>
      <c r="K66" s="1262"/>
      <c r="L66" s="1262"/>
      <c r="M66" s="1262"/>
      <c r="N66" s="1262"/>
      <c r="P66" s="1262"/>
      <c r="Q66" s="1262"/>
      <c r="R66" s="1262"/>
      <c r="S66" s="1262"/>
      <c r="T66" s="1262"/>
    </row>
    <row r="67" spans="1:20" ht="20.100000000000001" customHeight="1">
      <c r="A67" s="657">
        <v>5914655</v>
      </c>
      <c r="B67" s="1251" t="s">
        <v>1041</v>
      </c>
      <c r="C67" s="1252"/>
      <c r="D67" s="1252"/>
      <c r="E67" s="1252"/>
      <c r="F67" s="1252"/>
      <c r="G67" s="1252"/>
      <c r="H67" s="1252"/>
      <c r="I67" s="1252"/>
      <c r="J67" s="1252"/>
      <c r="K67" s="1252"/>
      <c r="L67" s="1252"/>
      <c r="M67" s="1252"/>
      <c r="N67" s="1252"/>
      <c r="O67" s="658"/>
      <c r="P67" s="658"/>
      <c r="Q67" s="793"/>
      <c r="R67" s="658"/>
      <c r="S67" s="793"/>
      <c r="T67" s="793"/>
    </row>
    <row r="68" spans="1:20" ht="12.95" customHeight="1">
      <c r="A68" s="1263" t="s">
        <v>690</v>
      </c>
      <c r="B68" s="1263"/>
      <c r="C68" s="1263"/>
      <c r="D68" s="1264" t="s">
        <v>14</v>
      </c>
      <c r="E68" s="1135" t="s">
        <v>691</v>
      </c>
      <c r="F68" s="1135"/>
      <c r="G68" s="1135"/>
      <c r="H68" s="1135" t="s">
        <v>692</v>
      </c>
      <c r="I68" s="1135"/>
      <c r="J68" s="1135"/>
      <c r="K68" s="1135"/>
      <c r="L68" s="1135"/>
      <c r="M68" s="1135"/>
      <c r="N68" s="1132" t="s">
        <v>693</v>
      </c>
      <c r="P68" s="1135" t="s">
        <v>692</v>
      </c>
      <c r="Q68" s="1135"/>
      <c r="R68" s="1135"/>
      <c r="S68" s="1135"/>
      <c r="T68" s="1132" t="s">
        <v>693</v>
      </c>
    </row>
    <row r="69" spans="1:20" ht="12" customHeight="1">
      <c r="A69" s="1263"/>
      <c r="B69" s="1263"/>
      <c r="C69" s="1263"/>
      <c r="D69" s="1264"/>
      <c r="E69" s="719" t="s">
        <v>694</v>
      </c>
      <c r="F69" s="719"/>
      <c r="G69" s="795" t="s">
        <v>695</v>
      </c>
      <c r="H69" s="1256" t="s">
        <v>694</v>
      </c>
      <c r="I69" s="1256"/>
      <c r="J69" s="1256"/>
      <c r="K69" s="1257" t="s">
        <v>695</v>
      </c>
      <c r="L69" s="1257"/>
      <c r="M69" s="1257"/>
      <c r="N69" s="1132"/>
      <c r="P69" s="1256" t="s">
        <v>694</v>
      </c>
      <c r="Q69" s="1256"/>
      <c r="R69" s="1256" t="s">
        <v>695</v>
      </c>
      <c r="S69" s="1256"/>
      <c r="T69" s="1132"/>
    </row>
    <row r="70" spans="1:20" ht="15" customHeight="1">
      <c r="A70" s="559" t="s">
        <v>668</v>
      </c>
      <c r="B70" s="1258" t="s">
        <v>826</v>
      </c>
      <c r="C70" s="1258"/>
      <c r="D70" s="712">
        <v>1</v>
      </c>
      <c r="E70" s="560">
        <v>1</v>
      </c>
      <c r="F70" s="560"/>
      <c r="G70" s="794">
        <v>0</v>
      </c>
      <c r="H70" s="1137">
        <v>259.82409999999999</v>
      </c>
      <c r="I70" s="1137"/>
      <c r="J70" s="1137"/>
      <c r="K70" s="1138">
        <v>74.849900000000005</v>
      </c>
      <c r="L70" s="1138"/>
      <c r="M70" s="1138"/>
      <c r="N70" s="772">
        <f t="shared" ref="N70" si="10">D70*(E70*H70+G70*K70)</f>
        <v>259.82409999999999</v>
      </c>
      <c r="O70" s="573"/>
      <c r="P70" s="1139">
        <v>256.85120000000001</v>
      </c>
      <c r="Q70" s="1139"/>
      <c r="R70" s="1139">
        <v>71.876999999999995</v>
      </c>
      <c r="S70" s="1139"/>
      <c r="T70" s="773">
        <f>D70*(E70*P70+G70*R70)</f>
        <v>256.85120000000001</v>
      </c>
    </row>
    <row r="71" spans="1:20" ht="15" customHeight="1">
      <c r="A71" s="726"/>
      <c r="B71" s="656"/>
      <c r="C71" s="726"/>
      <c r="D71" s="726"/>
      <c r="E71" s="726"/>
      <c r="F71" s="726"/>
      <c r="G71" s="792"/>
      <c r="H71" s="1254" t="s">
        <v>696</v>
      </c>
      <c r="I71" s="1254"/>
      <c r="J71" s="1254"/>
      <c r="K71" s="1254"/>
      <c r="L71" s="1254"/>
      <c r="M71" s="1254"/>
      <c r="N71" s="777">
        <f>N70</f>
        <v>259.82409999999999</v>
      </c>
      <c r="P71" s="1254" t="s">
        <v>696</v>
      </c>
      <c r="Q71" s="1254"/>
      <c r="R71" s="1254"/>
      <c r="S71" s="1254"/>
      <c r="T71" s="777">
        <f>T70</f>
        <v>256.85120000000001</v>
      </c>
    </row>
    <row r="72" spans="1:20" ht="20.100000000000001" customHeight="1">
      <c r="A72" s="1253" t="s">
        <v>178</v>
      </c>
      <c r="B72" s="1253"/>
      <c r="C72" s="1253"/>
      <c r="D72" s="1253"/>
      <c r="E72" s="1253"/>
      <c r="F72" s="720"/>
      <c r="G72" s="775" t="s">
        <v>697</v>
      </c>
      <c r="H72" s="1135" t="s">
        <v>698</v>
      </c>
      <c r="I72" s="1135"/>
      <c r="J72" s="1135"/>
      <c r="K72" s="1132" t="s">
        <v>699</v>
      </c>
      <c r="L72" s="1132"/>
      <c r="M72" s="1132"/>
      <c r="N72" s="775" t="s">
        <v>693</v>
      </c>
      <c r="P72" s="1135" t="s">
        <v>698</v>
      </c>
      <c r="Q72" s="1135"/>
      <c r="R72" s="1135" t="s">
        <v>699</v>
      </c>
      <c r="S72" s="1135"/>
      <c r="T72" s="775" t="s">
        <v>693</v>
      </c>
    </row>
    <row r="73" spans="1:20" ht="15" customHeight="1">
      <c r="A73" s="559" t="s">
        <v>705</v>
      </c>
      <c r="B73" s="1255" t="s">
        <v>706</v>
      </c>
      <c r="C73" s="1255"/>
      <c r="D73" s="1255"/>
      <c r="E73" s="1255"/>
      <c r="F73" s="723"/>
      <c r="G73" s="794" t="s">
        <v>702</v>
      </c>
      <c r="H73" s="1154">
        <v>6</v>
      </c>
      <c r="I73" s="1154"/>
      <c r="J73" s="1154"/>
      <c r="K73" s="1153">
        <v>24.774799999999999</v>
      </c>
      <c r="L73" s="1153"/>
      <c r="M73" s="1153"/>
      <c r="N73" s="561">
        <f>H73*K73</f>
        <v>148.64879999999999</v>
      </c>
      <c r="P73" s="1154">
        <v>6</v>
      </c>
      <c r="Q73" s="1154"/>
      <c r="R73" s="1155">
        <v>22.710599999999999</v>
      </c>
      <c r="S73" s="1155"/>
      <c r="T73" s="561">
        <f>P73*R73</f>
        <v>136.2636</v>
      </c>
    </row>
    <row r="74" spans="1:20" ht="15" customHeight="1">
      <c r="A74" s="726"/>
      <c r="B74" s="656"/>
      <c r="C74" s="726"/>
      <c r="D74" s="726"/>
      <c r="E74" s="726"/>
      <c r="F74" s="726"/>
      <c r="G74" s="792"/>
      <c r="H74" s="1254" t="s">
        <v>707</v>
      </c>
      <c r="I74" s="1254"/>
      <c r="J74" s="1254"/>
      <c r="K74" s="1254"/>
      <c r="L74" s="1254"/>
      <c r="M74" s="1254"/>
      <c r="N74" s="777">
        <f>N73</f>
        <v>148.64879999999999</v>
      </c>
      <c r="P74" s="1254" t="s">
        <v>707</v>
      </c>
      <c r="Q74" s="1254"/>
      <c r="R74" s="1254"/>
      <c r="S74" s="1254"/>
      <c r="T74" s="777">
        <f>T73</f>
        <v>136.2636</v>
      </c>
    </row>
    <row r="75" spans="1:20" ht="15" customHeight="1">
      <c r="A75" s="726"/>
      <c r="B75" s="656"/>
      <c r="C75" s="726"/>
      <c r="D75" s="726"/>
      <c r="E75" s="726"/>
      <c r="F75" s="726"/>
      <c r="G75" s="792"/>
      <c r="H75" s="1157" t="s">
        <v>708</v>
      </c>
      <c r="I75" s="1157"/>
      <c r="J75" s="1157"/>
      <c r="K75" s="1157"/>
      <c r="L75" s="1157"/>
      <c r="M75" s="1157"/>
      <c r="N75" s="561">
        <f>SUM(N71,N74)</f>
        <v>408.47289999999998</v>
      </c>
      <c r="P75" s="1157" t="s">
        <v>708</v>
      </c>
      <c r="Q75" s="1157"/>
      <c r="R75" s="1157"/>
      <c r="S75" s="1157"/>
      <c r="T75" s="561">
        <f>SUM(T71,T74)</f>
        <v>393.1148</v>
      </c>
    </row>
    <row r="76" spans="1:20" ht="15" customHeight="1">
      <c r="A76" s="726"/>
      <c r="B76" s="656"/>
      <c r="C76" s="726"/>
      <c r="D76" s="726"/>
      <c r="E76" s="726"/>
      <c r="F76" s="726"/>
      <c r="G76" s="792"/>
      <c r="H76" s="1157" t="s">
        <v>709</v>
      </c>
      <c r="I76" s="1157"/>
      <c r="J76" s="1157"/>
      <c r="K76" s="1157"/>
      <c r="L76" s="1157"/>
      <c r="M76" s="1157"/>
      <c r="N76" s="561">
        <v>11.84</v>
      </c>
      <c r="P76" s="1157" t="s">
        <v>709</v>
      </c>
      <c r="Q76" s="1157"/>
      <c r="R76" s="1157"/>
      <c r="S76" s="1157"/>
      <c r="T76" s="561">
        <v>11.84</v>
      </c>
    </row>
    <row r="77" spans="1:20" ht="15" customHeight="1">
      <c r="A77" s="726"/>
      <c r="B77" s="656"/>
      <c r="C77" s="726"/>
      <c r="D77" s="726"/>
      <c r="E77" s="726"/>
      <c r="F77" s="726"/>
      <c r="G77" s="792"/>
      <c r="H77" s="1157" t="s">
        <v>710</v>
      </c>
      <c r="I77" s="1157"/>
      <c r="J77" s="1157"/>
      <c r="K77" s="1157"/>
      <c r="L77" s="1157"/>
      <c r="M77" s="1157"/>
      <c r="N77" s="561">
        <f>N75/N76</f>
        <v>34.499400337837834</v>
      </c>
      <c r="P77" s="1157" t="s">
        <v>710</v>
      </c>
      <c r="Q77" s="1157"/>
      <c r="R77" s="1157"/>
      <c r="S77" s="1157"/>
      <c r="T77" s="561">
        <f>T75/T76</f>
        <v>33.202263513513515</v>
      </c>
    </row>
    <row r="78" spans="1:20" ht="15" customHeight="1">
      <c r="A78" s="726"/>
      <c r="B78" s="656"/>
      <c r="C78" s="726"/>
      <c r="D78" s="726"/>
      <c r="E78" s="726"/>
      <c r="F78" s="726"/>
      <c r="G78" s="792"/>
      <c r="H78" s="1157" t="s">
        <v>731</v>
      </c>
      <c r="I78" s="1157"/>
      <c r="J78" s="1157"/>
      <c r="K78" s="1157"/>
      <c r="L78" s="1157"/>
      <c r="M78" s="1157"/>
      <c r="N78" s="561">
        <f>N77</f>
        <v>34.499400337837834</v>
      </c>
      <c r="P78" s="1157" t="s">
        <v>731</v>
      </c>
      <c r="Q78" s="1157"/>
      <c r="R78" s="1157"/>
      <c r="S78" s="1157"/>
      <c r="T78" s="561">
        <f>T77</f>
        <v>33.202263513513515</v>
      </c>
    </row>
    <row r="79" spans="1:20" ht="15" customHeight="1">
      <c r="A79" s="726"/>
      <c r="B79" s="656"/>
      <c r="C79" s="726"/>
      <c r="D79" s="726"/>
      <c r="E79" s="726"/>
      <c r="F79" s="726"/>
      <c r="G79" s="792"/>
      <c r="H79" s="1157" t="s">
        <v>732</v>
      </c>
      <c r="I79" s="1157"/>
      <c r="J79" s="1157"/>
      <c r="K79" s="1157"/>
      <c r="L79" s="1157"/>
      <c r="M79" s="1157"/>
      <c r="N79" s="777">
        <f>N78</f>
        <v>34.499400337837834</v>
      </c>
      <c r="P79" s="1157" t="s">
        <v>732</v>
      </c>
      <c r="Q79" s="1157"/>
      <c r="R79" s="1157"/>
      <c r="S79" s="1157"/>
      <c r="T79" s="777">
        <f>T78</f>
        <v>33.202263513513515</v>
      </c>
    </row>
    <row r="80" spans="1:20" ht="9.9499999999999993" customHeight="1">
      <c r="A80" s="726"/>
      <c r="B80" s="656"/>
      <c r="C80" s="726"/>
      <c r="D80" s="726"/>
      <c r="E80" s="726"/>
      <c r="F80" s="726"/>
      <c r="G80" s="792"/>
      <c r="H80" s="1262"/>
      <c r="I80" s="1262"/>
      <c r="J80" s="1262"/>
      <c r="K80" s="1262"/>
      <c r="L80" s="1262"/>
      <c r="M80" s="1262"/>
      <c r="N80" s="1262"/>
      <c r="P80" s="1262"/>
      <c r="Q80" s="1262"/>
      <c r="R80" s="1262"/>
      <c r="S80" s="1262"/>
      <c r="T80" s="1262"/>
    </row>
    <row r="81" spans="1:20" ht="20.100000000000001" customHeight="1">
      <c r="A81" s="657">
        <v>1110000</v>
      </c>
      <c r="B81" s="1251" t="s">
        <v>1042</v>
      </c>
      <c r="C81" s="1252"/>
      <c r="D81" s="1252"/>
      <c r="E81" s="1252"/>
      <c r="F81" s="1252"/>
      <c r="G81" s="1252"/>
      <c r="H81" s="1252"/>
      <c r="I81" s="1252"/>
      <c r="J81" s="1252"/>
      <c r="K81" s="1252"/>
      <c r="L81" s="1252"/>
      <c r="M81" s="1252"/>
      <c r="N81" s="1252"/>
      <c r="O81" s="658"/>
      <c r="P81" s="658"/>
      <c r="Q81" s="793"/>
      <c r="R81" s="658"/>
      <c r="S81" s="793"/>
      <c r="T81" s="793"/>
    </row>
    <row r="82" spans="1:20" ht="20.100000000000001" customHeight="1">
      <c r="A82" s="1253" t="s">
        <v>711</v>
      </c>
      <c r="B82" s="1253"/>
      <c r="C82" s="1253"/>
      <c r="D82" s="1253"/>
      <c r="E82" s="1253"/>
      <c r="F82" s="720"/>
      <c r="G82" s="775" t="s">
        <v>697</v>
      </c>
      <c r="H82" s="1135" t="s">
        <v>698</v>
      </c>
      <c r="I82" s="1135"/>
      <c r="J82" s="1135"/>
      <c r="K82" s="1132" t="s">
        <v>712</v>
      </c>
      <c r="L82" s="1132"/>
      <c r="M82" s="1132"/>
      <c r="N82" s="775" t="s">
        <v>713</v>
      </c>
      <c r="P82" s="1135" t="s">
        <v>698</v>
      </c>
      <c r="Q82" s="1135"/>
      <c r="R82" s="1135" t="s">
        <v>712</v>
      </c>
      <c r="S82" s="1135"/>
      <c r="T82" s="775" t="s">
        <v>713</v>
      </c>
    </row>
    <row r="83" spans="1:20" ht="15" customHeight="1">
      <c r="A83" s="559" t="s">
        <v>829</v>
      </c>
      <c r="B83" s="1258" t="s">
        <v>816</v>
      </c>
      <c r="C83" s="1258"/>
      <c r="D83" s="1258"/>
      <c r="E83" s="1258"/>
      <c r="F83" s="718"/>
      <c r="G83" s="794" t="s">
        <v>229</v>
      </c>
      <c r="H83" s="1154">
        <v>1</v>
      </c>
      <c r="I83" s="1154"/>
      <c r="J83" s="1154"/>
      <c r="K83" s="1265">
        <v>709.2521618614403</v>
      </c>
      <c r="L83" s="1265"/>
      <c r="M83" s="1265"/>
      <c r="N83" s="561">
        <f>H83*K83</f>
        <v>709.2521618614403</v>
      </c>
      <c r="P83" s="1154">
        <v>1</v>
      </c>
      <c r="Q83" s="1154"/>
      <c r="R83" s="1266">
        <v>719.75692731416166</v>
      </c>
      <c r="S83" s="1266"/>
      <c r="T83" s="561">
        <f>P83*R83</f>
        <v>719.75692731416166</v>
      </c>
    </row>
    <row r="84" spans="1:20" ht="15" customHeight="1">
      <c r="A84" s="726"/>
      <c r="B84" s="656"/>
      <c r="C84" s="726"/>
      <c r="D84" s="726"/>
      <c r="E84" s="726"/>
      <c r="F84" s="726"/>
      <c r="G84" s="792"/>
      <c r="H84" s="1254" t="s">
        <v>714</v>
      </c>
      <c r="I84" s="1254"/>
      <c r="J84" s="1254"/>
      <c r="K84" s="1254"/>
      <c r="L84" s="1254"/>
      <c r="M84" s="1254"/>
      <c r="N84" s="777">
        <f>N83</f>
        <v>709.2521618614403</v>
      </c>
      <c r="P84" s="1254" t="s">
        <v>714</v>
      </c>
      <c r="Q84" s="1254"/>
      <c r="R84" s="1254"/>
      <c r="S84" s="1254"/>
      <c r="T84" s="777">
        <f>T83</f>
        <v>719.75692731416166</v>
      </c>
    </row>
    <row r="85" spans="1:20" ht="15" customHeight="1">
      <c r="A85" s="726"/>
      <c r="B85" s="656"/>
      <c r="C85" s="726"/>
      <c r="D85" s="726"/>
      <c r="E85" s="726"/>
      <c r="F85" s="726"/>
      <c r="G85" s="792"/>
      <c r="H85" s="1157" t="s">
        <v>731</v>
      </c>
      <c r="I85" s="1157"/>
      <c r="J85" s="1157"/>
      <c r="K85" s="1157"/>
      <c r="L85" s="1157"/>
      <c r="M85" s="1157"/>
      <c r="N85" s="561">
        <f>N84</f>
        <v>709.2521618614403</v>
      </c>
      <c r="P85" s="1157" t="s">
        <v>731</v>
      </c>
      <c r="Q85" s="1157"/>
      <c r="R85" s="1157"/>
      <c r="S85" s="1157"/>
      <c r="T85" s="561">
        <f>T84</f>
        <v>719.75692731416166</v>
      </c>
    </row>
    <row r="86" spans="1:20" ht="15" customHeight="1">
      <c r="A86" s="726"/>
      <c r="B86" s="656"/>
      <c r="C86" s="726"/>
      <c r="D86" s="726"/>
      <c r="E86" s="726"/>
      <c r="F86" s="726"/>
      <c r="G86" s="792"/>
      <c r="H86" s="1157" t="s">
        <v>732</v>
      </c>
      <c r="I86" s="1157"/>
      <c r="J86" s="1157"/>
      <c r="K86" s="1157"/>
      <c r="L86" s="1157"/>
      <c r="M86" s="1157"/>
      <c r="N86" s="777">
        <f>N85</f>
        <v>709.2521618614403</v>
      </c>
      <c r="P86" s="1157" t="s">
        <v>732</v>
      </c>
      <c r="Q86" s="1157"/>
      <c r="R86" s="1157"/>
      <c r="S86" s="1157"/>
      <c r="T86" s="777">
        <f>T85</f>
        <v>719.75692731416166</v>
      </c>
    </row>
    <row r="87" spans="1:20" ht="9.9499999999999993" customHeight="1">
      <c r="A87" s="726"/>
      <c r="B87" s="656"/>
      <c r="C87" s="726"/>
      <c r="D87" s="726"/>
      <c r="E87" s="726"/>
      <c r="F87" s="726"/>
      <c r="G87" s="792"/>
      <c r="H87" s="1262"/>
      <c r="I87" s="1262"/>
      <c r="J87" s="1262"/>
      <c r="K87" s="1262"/>
      <c r="L87" s="1262"/>
      <c r="M87" s="1262"/>
      <c r="N87" s="1262"/>
      <c r="P87" s="1262"/>
      <c r="Q87" s="1262"/>
      <c r="R87" s="1262"/>
      <c r="S87" s="1262"/>
      <c r="T87" s="1262"/>
    </row>
    <row r="88" spans="1:20" ht="20.100000000000001" customHeight="1">
      <c r="A88" s="657">
        <v>1106165</v>
      </c>
      <c r="B88" s="1251" t="s">
        <v>1043</v>
      </c>
      <c r="C88" s="1252"/>
      <c r="D88" s="1252"/>
      <c r="E88" s="1252"/>
      <c r="F88" s="1252"/>
      <c r="G88" s="1252"/>
      <c r="H88" s="1252"/>
      <c r="I88" s="1252"/>
      <c r="J88" s="1252"/>
      <c r="K88" s="1252"/>
      <c r="L88" s="1252"/>
      <c r="M88" s="1252"/>
      <c r="N88" s="1252"/>
      <c r="O88" s="658"/>
      <c r="P88" s="658"/>
      <c r="Q88" s="793"/>
      <c r="R88" s="658"/>
      <c r="S88" s="793"/>
      <c r="T88" s="793"/>
    </row>
    <row r="89" spans="1:20" ht="20.100000000000001" customHeight="1">
      <c r="A89" s="1253" t="s">
        <v>178</v>
      </c>
      <c r="B89" s="1253"/>
      <c r="C89" s="1253"/>
      <c r="D89" s="1253"/>
      <c r="E89" s="1253"/>
      <c r="F89" s="720"/>
      <c r="G89" s="775" t="s">
        <v>697</v>
      </c>
      <c r="H89" s="1135" t="s">
        <v>698</v>
      </c>
      <c r="I89" s="1135"/>
      <c r="J89" s="1135"/>
      <c r="K89" s="1132" t="s">
        <v>699</v>
      </c>
      <c r="L89" s="1132"/>
      <c r="M89" s="1132"/>
      <c r="N89" s="775" t="s">
        <v>693</v>
      </c>
      <c r="P89" s="1135" t="s">
        <v>698</v>
      </c>
      <c r="Q89" s="1135"/>
      <c r="R89" s="1135" t="s">
        <v>699</v>
      </c>
      <c r="S89" s="1135"/>
      <c r="T89" s="775" t="s">
        <v>693</v>
      </c>
    </row>
    <row r="90" spans="1:20" ht="15" customHeight="1">
      <c r="A90" s="559" t="s">
        <v>705</v>
      </c>
      <c r="B90" s="1255" t="s">
        <v>706</v>
      </c>
      <c r="C90" s="1255"/>
      <c r="D90" s="1255"/>
      <c r="E90" s="1255"/>
      <c r="F90" s="723"/>
      <c r="G90" s="794" t="s">
        <v>702</v>
      </c>
      <c r="H90" s="1154">
        <v>2</v>
      </c>
      <c r="I90" s="1154"/>
      <c r="J90" s="1154"/>
      <c r="K90" s="1153">
        <v>24.774799999999999</v>
      </c>
      <c r="L90" s="1153"/>
      <c r="M90" s="1153"/>
      <c r="N90" s="561">
        <f>H90*K90</f>
        <v>49.549599999999998</v>
      </c>
      <c r="P90" s="1154">
        <v>2</v>
      </c>
      <c r="Q90" s="1154"/>
      <c r="R90" s="1155">
        <v>22.710599999999999</v>
      </c>
      <c r="S90" s="1155"/>
      <c r="T90" s="561">
        <f>P90*R90</f>
        <v>45.421199999999999</v>
      </c>
    </row>
    <row r="91" spans="1:20" ht="15" customHeight="1">
      <c r="A91" s="726"/>
      <c r="B91" s="656"/>
      <c r="C91" s="726"/>
      <c r="D91" s="726"/>
      <c r="E91" s="726"/>
      <c r="F91" s="726"/>
      <c r="G91" s="792"/>
      <c r="H91" s="1254" t="s">
        <v>707</v>
      </c>
      <c r="I91" s="1254"/>
      <c r="J91" s="1254"/>
      <c r="K91" s="1254"/>
      <c r="L91" s="1254"/>
      <c r="M91" s="1254"/>
      <c r="N91" s="777">
        <f>N90</f>
        <v>49.549599999999998</v>
      </c>
      <c r="P91" s="1254" t="s">
        <v>707</v>
      </c>
      <c r="Q91" s="1254"/>
      <c r="R91" s="1254"/>
      <c r="S91" s="1254"/>
      <c r="T91" s="777">
        <f>T90</f>
        <v>45.421199999999999</v>
      </c>
    </row>
    <row r="92" spans="1:20" ht="15" customHeight="1">
      <c r="A92" s="726"/>
      <c r="B92" s="656"/>
      <c r="C92" s="726"/>
      <c r="D92" s="726"/>
      <c r="E92" s="726"/>
      <c r="F92" s="726"/>
      <c r="G92" s="792"/>
      <c r="H92" s="1157" t="s">
        <v>708</v>
      </c>
      <c r="I92" s="1157"/>
      <c r="J92" s="1157"/>
      <c r="K92" s="1157"/>
      <c r="L92" s="1157"/>
      <c r="M92" s="1157"/>
      <c r="N92" s="561">
        <f>N91</f>
        <v>49.549599999999998</v>
      </c>
      <c r="P92" s="1157" t="s">
        <v>708</v>
      </c>
      <c r="Q92" s="1157"/>
      <c r="R92" s="1157"/>
      <c r="S92" s="1157"/>
      <c r="T92" s="561">
        <f>T91</f>
        <v>45.421199999999999</v>
      </c>
    </row>
    <row r="93" spans="1:20" ht="15" customHeight="1">
      <c r="A93" s="726"/>
      <c r="B93" s="656"/>
      <c r="C93" s="726"/>
      <c r="D93" s="726"/>
      <c r="E93" s="726"/>
      <c r="F93" s="726"/>
      <c r="G93" s="792"/>
      <c r="H93" s="1157" t="s">
        <v>709</v>
      </c>
      <c r="I93" s="1157"/>
      <c r="J93" s="1157"/>
      <c r="K93" s="1157"/>
      <c r="L93" s="1157"/>
      <c r="M93" s="1157"/>
      <c r="N93" s="561">
        <v>3.9289900000000002</v>
      </c>
      <c r="P93" s="1157" t="s">
        <v>709</v>
      </c>
      <c r="Q93" s="1157"/>
      <c r="R93" s="1157"/>
      <c r="S93" s="1157"/>
      <c r="T93" s="561">
        <v>3.9289900000000002</v>
      </c>
    </row>
    <row r="94" spans="1:20" ht="15" customHeight="1">
      <c r="A94" s="726"/>
      <c r="B94" s="656"/>
      <c r="C94" s="726"/>
      <c r="D94" s="726"/>
      <c r="E94" s="726"/>
      <c r="F94" s="726"/>
      <c r="G94" s="792"/>
      <c r="H94" s="1157" t="s">
        <v>710</v>
      </c>
      <c r="I94" s="1157"/>
      <c r="J94" s="1157"/>
      <c r="K94" s="1157"/>
      <c r="L94" s="1157"/>
      <c r="M94" s="1157"/>
      <c r="N94" s="777">
        <f>N92/N93</f>
        <v>12.611281779795824</v>
      </c>
      <c r="P94" s="1157" t="s">
        <v>710</v>
      </c>
      <c r="Q94" s="1157"/>
      <c r="R94" s="1157"/>
      <c r="S94" s="1157"/>
      <c r="T94" s="777">
        <f>T92/T93</f>
        <v>11.560528278259806</v>
      </c>
    </row>
    <row r="95" spans="1:20" ht="20.100000000000001" customHeight="1">
      <c r="A95" s="1253" t="s">
        <v>711</v>
      </c>
      <c r="B95" s="1253"/>
      <c r="C95" s="1253"/>
      <c r="D95" s="1253"/>
      <c r="E95" s="1253"/>
      <c r="F95" s="720"/>
      <c r="G95" s="775" t="s">
        <v>697</v>
      </c>
      <c r="H95" s="1135" t="s">
        <v>698</v>
      </c>
      <c r="I95" s="1135"/>
      <c r="J95" s="1135"/>
      <c r="K95" s="1132" t="s">
        <v>712</v>
      </c>
      <c r="L95" s="1132"/>
      <c r="M95" s="1132"/>
      <c r="N95" s="775" t="s">
        <v>713</v>
      </c>
      <c r="P95" s="1135" t="s">
        <v>698</v>
      </c>
      <c r="Q95" s="1135"/>
      <c r="R95" s="1135" t="s">
        <v>712</v>
      </c>
      <c r="S95" s="1135"/>
      <c r="T95" s="775" t="s">
        <v>713</v>
      </c>
    </row>
    <row r="96" spans="1:20" ht="15" customHeight="1">
      <c r="A96" s="559" t="s">
        <v>234</v>
      </c>
      <c r="B96" s="1258" t="s">
        <v>612</v>
      </c>
      <c r="C96" s="1258"/>
      <c r="D96" s="1258"/>
      <c r="E96" s="1258"/>
      <c r="F96" s="718"/>
      <c r="G96" s="794" t="s">
        <v>229</v>
      </c>
      <c r="H96" s="1154">
        <v>0.52600000000000002</v>
      </c>
      <c r="I96" s="1154"/>
      <c r="J96" s="1154"/>
      <c r="K96" s="1180">
        <v>129.6833</v>
      </c>
      <c r="L96" s="1180"/>
      <c r="M96" s="1180"/>
      <c r="N96" s="561">
        <f>H96*K96</f>
        <v>68.213415800000007</v>
      </c>
      <c r="P96" s="1154">
        <v>0.52600000000000002</v>
      </c>
      <c r="Q96" s="1154"/>
      <c r="R96" s="1162">
        <f>K96</f>
        <v>129.6833</v>
      </c>
      <c r="S96" s="1162"/>
      <c r="T96" s="561">
        <f>P96*R96</f>
        <v>68.213415800000007</v>
      </c>
    </row>
    <row r="97" spans="1:20" ht="15" customHeight="1">
      <c r="A97" s="726"/>
      <c r="B97" s="656"/>
      <c r="C97" s="726"/>
      <c r="D97" s="726"/>
      <c r="E97" s="726"/>
      <c r="F97" s="726"/>
      <c r="G97" s="792"/>
      <c r="H97" s="1254" t="s">
        <v>714</v>
      </c>
      <c r="I97" s="1254"/>
      <c r="J97" s="1254"/>
      <c r="K97" s="1254"/>
      <c r="L97" s="1254"/>
      <c r="M97" s="1254"/>
      <c r="N97" s="777">
        <f>N96</f>
        <v>68.213415800000007</v>
      </c>
      <c r="P97" s="1254" t="s">
        <v>714</v>
      </c>
      <c r="Q97" s="1254"/>
      <c r="R97" s="1254"/>
      <c r="S97" s="1254"/>
      <c r="T97" s="777">
        <f>T96</f>
        <v>68.213415800000007</v>
      </c>
    </row>
    <row r="98" spans="1:20" ht="20.100000000000001" customHeight="1">
      <c r="A98" s="1253" t="s">
        <v>642</v>
      </c>
      <c r="B98" s="1253"/>
      <c r="C98" s="1253"/>
      <c r="D98" s="1253"/>
      <c r="E98" s="1253"/>
      <c r="F98" s="720"/>
      <c r="G98" s="775" t="s">
        <v>697</v>
      </c>
      <c r="H98" s="1135" t="s">
        <v>698</v>
      </c>
      <c r="I98" s="1135"/>
      <c r="J98" s="1135"/>
      <c r="K98" s="1132" t="s">
        <v>715</v>
      </c>
      <c r="L98" s="1132"/>
      <c r="M98" s="1132"/>
      <c r="N98" s="775" t="s">
        <v>713</v>
      </c>
      <c r="P98" s="1135" t="s">
        <v>698</v>
      </c>
      <c r="Q98" s="1135"/>
      <c r="R98" s="1135" t="s">
        <v>715</v>
      </c>
      <c r="S98" s="1135"/>
      <c r="T98" s="775" t="s">
        <v>713</v>
      </c>
    </row>
    <row r="99" spans="1:20" ht="15.95" customHeight="1">
      <c r="A99" s="559" t="s">
        <v>830</v>
      </c>
      <c r="B99" s="1258" t="s">
        <v>831</v>
      </c>
      <c r="C99" s="1258"/>
      <c r="D99" s="1258"/>
      <c r="E99" s="1258"/>
      <c r="F99" s="718"/>
      <c r="G99" s="794" t="s">
        <v>229</v>
      </c>
      <c r="H99" s="1267">
        <v>0.7</v>
      </c>
      <c r="I99" s="1267"/>
      <c r="J99" s="1267"/>
      <c r="K99" s="1164">
        <f>N149</f>
        <v>547.89418288479362</v>
      </c>
      <c r="L99" s="1165"/>
      <c r="M99" s="1166"/>
      <c r="N99" s="778">
        <f>H99*K99</f>
        <v>383.52592801935549</v>
      </c>
      <c r="O99" s="547"/>
      <c r="P99" s="1167">
        <f>H99</f>
        <v>0.7</v>
      </c>
      <c r="Q99" s="1167"/>
      <c r="R99" s="1168">
        <f>T149</f>
        <v>552.57586435858184</v>
      </c>
      <c r="S99" s="1168"/>
      <c r="T99" s="778">
        <f>P99*R99</f>
        <v>386.80310505100726</v>
      </c>
    </row>
    <row r="100" spans="1:20" ht="15" customHeight="1">
      <c r="A100" s="726"/>
      <c r="B100" s="656"/>
      <c r="C100" s="726"/>
      <c r="D100" s="726"/>
      <c r="E100" s="726"/>
      <c r="F100" s="726"/>
      <c r="G100" s="792"/>
      <c r="H100" s="1254" t="s">
        <v>719</v>
      </c>
      <c r="I100" s="1254"/>
      <c r="J100" s="1254"/>
      <c r="K100" s="1254"/>
      <c r="L100" s="1254"/>
      <c r="M100" s="1254"/>
      <c r="N100" s="777">
        <f>N99</f>
        <v>383.52592801935549</v>
      </c>
      <c r="P100" s="1254" t="s">
        <v>719</v>
      </c>
      <c r="Q100" s="1254"/>
      <c r="R100" s="1254"/>
      <c r="S100" s="1254"/>
      <c r="T100" s="777">
        <f>T99</f>
        <v>386.80310505100726</v>
      </c>
    </row>
    <row r="101" spans="1:20" ht="15" customHeight="1">
      <c r="A101" s="1253" t="s">
        <v>720</v>
      </c>
      <c r="B101" s="1253"/>
      <c r="C101" s="1253"/>
      <c r="D101" s="719" t="s">
        <v>6</v>
      </c>
      <c r="E101" s="1256" t="s">
        <v>721</v>
      </c>
      <c r="F101" s="1256"/>
      <c r="G101" s="1256"/>
      <c r="H101" s="1256" t="s">
        <v>698</v>
      </c>
      <c r="I101" s="1256"/>
      <c r="J101" s="1256"/>
      <c r="K101" s="1257" t="s">
        <v>715</v>
      </c>
      <c r="L101" s="1257"/>
      <c r="M101" s="1257"/>
      <c r="N101" s="795" t="s">
        <v>713</v>
      </c>
      <c r="P101" s="1256" t="s">
        <v>698</v>
      </c>
      <c r="Q101" s="1256"/>
      <c r="R101" s="1256" t="s">
        <v>715</v>
      </c>
      <c r="S101" s="1256"/>
      <c r="T101" s="795" t="s">
        <v>713</v>
      </c>
    </row>
    <row r="102" spans="1:20" ht="20.100000000000001" customHeight="1">
      <c r="A102" s="722" t="s">
        <v>234</v>
      </c>
      <c r="B102" s="1259" t="s">
        <v>832</v>
      </c>
      <c r="C102" s="1259"/>
      <c r="D102" s="722" t="s">
        <v>621</v>
      </c>
      <c r="E102" s="1260" t="s">
        <v>754</v>
      </c>
      <c r="F102" s="1260"/>
      <c r="G102" s="1260"/>
      <c r="H102" s="1261">
        <v>0.78900000000000003</v>
      </c>
      <c r="I102" s="1261"/>
      <c r="J102" s="1261"/>
      <c r="K102" s="1172">
        <v>1.85</v>
      </c>
      <c r="L102" s="1173"/>
      <c r="M102" s="1173"/>
      <c r="N102" s="779">
        <f t="shared" ref="N102" si="11">K102*H102</f>
        <v>1.4596500000000001</v>
      </c>
      <c r="O102" s="602"/>
      <c r="P102" s="1174">
        <f t="shared" ref="P102" si="12">H102</f>
        <v>0.78900000000000003</v>
      </c>
      <c r="Q102" s="1174"/>
      <c r="R102" s="1175">
        <v>1.83</v>
      </c>
      <c r="S102" s="1175"/>
      <c r="T102" s="780">
        <f t="shared" ref="T102" si="13">P102*R102</f>
        <v>1.4438700000000002</v>
      </c>
    </row>
    <row r="103" spans="1:20" ht="15" customHeight="1">
      <c r="A103" s="726"/>
      <c r="B103" s="656"/>
      <c r="C103" s="726"/>
      <c r="D103" s="726"/>
      <c r="E103" s="726"/>
      <c r="F103" s="726"/>
      <c r="G103" s="792"/>
      <c r="H103" s="1254" t="s">
        <v>726</v>
      </c>
      <c r="I103" s="1254"/>
      <c r="J103" s="1254"/>
      <c r="K103" s="1254"/>
      <c r="L103" s="1254"/>
      <c r="M103" s="1254"/>
      <c r="N103" s="777">
        <f>N102</f>
        <v>1.4596500000000001</v>
      </c>
      <c r="P103" s="1254" t="s">
        <v>726</v>
      </c>
      <c r="Q103" s="1254"/>
      <c r="R103" s="1254"/>
      <c r="S103" s="1254"/>
      <c r="T103" s="777">
        <f>T102</f>
        <v>1.4438700000000002</v>
      </c>
    </row>
    <row r="104" spans="1:20" ht="12.95" customHeight="1">
      <c r="A104" s="1253" t="s">
        <v>727</v>
      </c>
      <c r="B104" s="1253"/>
      <c r="C104" s="1256" t="s">
        <v>728</v>
      </c>
      <c r="D104" s="1256" t="s">
        <v>45</v>
      </c>
      <c r="E104" s="1256" t="s">
        <v>44</v>
      </c>
      <c r="F104" s="1256"/>
      <c r="G104" s="1256"/>
      <c r="H104" s="1256" t="s">
        <v>43</v>
      </c>
      <c r="I104" s="1256"/>
      <c r="J104" s="1256"/>
      <c r="K104" s="1257" t="s">
        <v>141</v>
      </c>
      <c r="L104" s="1257"/>
      <c r="M104" s="1257"/>
      <c r="N104" s="1257" t="s">
        <v>713</v>
      </c>
      <c r="P104" s="1256" t="s">
        <v>43</v>
      </c>
      <c r="Q104" s="1256"/>
      <c r="R104" s="1256" t="s">
        <v>141</v>
      </c>
      <c r="S104" s="1256"/>
      <c r="T104" s="1257" t="s">
        <v>713</v>
      </c>
    </row>
    <row r="105" spans="1:20" ht="12" customHeight="1">
      <c r="A105" s="1253"/>
      <c r="B105" s="1253"/>
      <c r="C105" s="1256"/>
      <c r="D105" s="1256"/>
      <c r="E105" s="719" t="s">
        <v>112</v>
      </c>
      <c r="F105" s="719"/>
      <c r="G105" s="795" t="s">
        <v>729</v>
      </c>
      <c r="H105" s="719" t="s">
        <v>112</v>
      </c>
      <c r="I105" s="719"/>
      <c r="J105" s="795" t="s">
        <v>729</v>
      </c>
      <c r="K105" s="795" t="s">
        <v>112</v>
      </c>
      <c r="L105" s="795"/>
      <c r="M105" s="795" t="s">
        <v>729</v>
      </c>
      <c r="N105" s="1257"/>
      <c r="P105" s="719" t="s">
        <v>112</v>
      </c>
      <c r="Q105" s="795" t="s">
        <v>729</v>
      </c>
      <c r="R105" s="719" t="s">
        <v>112</v>
      </c>
      <c r="S105" s="795" t="s">
        <v>729</v>
      </c>
      <c r="T105" s="1257"/>
    </row>
    <row r="106" spans="1:20" ht="20.100000000000001" customHeight="1">
      <c r="A106" s="722" t="s">
        <v>234</v>
      </c>
      <c r="B106" s="721" t="s">
        <v>832</v>
      </c>
      <c r="C106" s="722" t="s">
        <v>227</v>
      </c>
      <c r="D106" s="716">
        <v>0.78900000000000003</v>
      </c>
      <c r="E106" s="553">
        <v>0</v>
      </c>
      <c r="F106" s="606" t="s">
        <v>927</v>
      </c>
      <c r="G106" s="781">
        <v>1.3</v>
      </c>
      <c r="H106" s="554">
        <v>0</v>
      </c>
      <c r="I106" s="607" t="s">
        <v>930</v>
      </c>
      <c r="J106" s="781">
        <v>1.04</v>
      </c>
      <c r="K106" s="796">
        <v>0</v>
      </c>
      <c r="L106" s="783" t="s">
        <v>933</v>
      </c>
      <c r="M106" s="781">
        <v>0.84</v>
      </c>
      <c r="N106" s="782">
        <f t="shared" ref="N106" si="14">$D106*(H106*J106+K106*M106)</f>
        <v>0</v>
      </c>
      <c r="O106" s="602"/>
      <c r="P106" s="554">
        <f t="shared" ref="P106" si="15">H106</f>
        <v>0</v>
      </c>
      <c r="Q106" s="781">
        <v>1.03</v>
      </c>
      <c r="R106" s="554">
        <f t="shared" ref="R106" si="16">K106</f>
        <v>0</v>
      </c>
      <c r="S106" s="781">
        <v>0.83</v>
      </c>
      <c r="T106" s="782">
        <f t="shared" ref="T106" si="17">$D106*(P106*Q106+R106*S106)</f>
        <v>0</v>
      </c>
    </row>
    <row r="107" spans="1:20" ht="15" customHeight="1">
      <c r="A107" s="726"/>
      <c r="B107" s="656"/>
      <c r="C107" s="726"/>
      <c r="D107" s="726"/>
      <c r="E107" s="726"/>
      <c r="F107" s="726"/>
      <c r="G107" s="792"/>
      <c r="H107" s="1254" t="s">
        <v>730</v>
      </c>
      <c r="I107" s="1254"/>
      <c r="J107" s="1254"/>
      <c r="K107" s="1254"/>
      <c r="L107" s="1254"/>
      <c r="M107" s="1254"/>
      <c r="N107" s="561">
        <f>N106</f>
        <v>0</v>
      </c>
      <c r="P107" s="1254" t="s">
        <v>730</v>
      </c>
      <c r="Q107" s="1254"/>
      <c r="R107" s="1254"/>
      <c r="S107" s="1254"/>
      <c r="T107" s="561">
        <f>T106</f>
        <v>0</v>
      </c>
    </row>
    <row r="108" spans="1:20" ht="15" customHeight="1">
      <c r="A108" s="726"/>
      <c r="B108" s="656"/>
      <c r="C108" s="726"/>
      <c r="D108" s="726"/>
      <c r="E108" s="726"/>
      <c r="F108" s="726"/>
      <c r="G108" s="792"/>
      <c r="H108" s="1157" t="s">
        <v>731</v>
      </c>
      <c r="I108" s="1157"/>
      <c r="J108" s="1157"/>
      <c r="K108" s="1157"/>
      <c r="L108" s="1157"/>
      <c r="M108" s="1157"/>
      <c r="N108" s="561">
        <f>SUM(N94,N97,N100,N103,N107)</f>
        <v>465.81027559915134</v>
      </c>
      <c r="P108" s="1157" t="s">
        <v>731</v>
      </c>
      <c r="Q108" s="1157"/>
      <c r="R108" s="1157"/>
      <c r="S108" s="1157"/>
      <c r="T108" s="561">
        <f>SUM(T94,T97,T100,T103,T107)</f>
        <v>468.0209191292671</v>
      </c>
    </row>
    <row r="109" spans="1:20" ht="15" customHeight="1">
      <c r="A109" s="726"/>
      <c r="B109" s="656"/>
      <c r="C109" s="726"/>
      <c r="D109" s="726"/>
      <c r="E109" s="726"/>
      <c r="F109" s="726"/>
      <c r="G109" s="792"/>
      <c r="H109" s="1157" t="s">
        <v>732</v>
      </c>
      <c r="I109" s="1157"/>
      <c r="J109" s="1157"/>
      <c r="K109" s="1157"/>
      <c r="L109" s="1157"/>
      <c r="M109" s="1157"/>
      <c r="N109" s="777">
        <f>N108</f>
        <v>465.81027559915134</v>
      </c>
      <c r="P109" s="1157" t="s">
        <v>732</v>
      </c>
      <c r="Q109" s="1157"/>
      <c r="R109" s="1157"/>
      <c r="S109" s="1157"/>
      <c r="T109" s="777">
        <f>T108</f>
        <v>468.0209191292671</v>
      </c>
    </row>
    <row r="110" spans="1:20" ht="9.9499999999999993" customHeight="1">
      <c r="A110" s="726"/>
      <c r="B110" s="656"/>
      <c r="C110" s="726"/>
      <c r="D110" s="726"/>
      <c r="E110" s="726"/>
      <c r="F110" s="726"/>
      <c r="G110" s="792"/>
      <c r="H110" s="1262"/>
      <c r="I110" s="1262"/>
      <c r="J110" s="1262"/>
      <c r="K110" s="1262"/>
      <c r="L110" s="1262"/>
      <c r="M110" s="1262"/>
      <c r="N110" s="1262"/>
      <c r="P110" s="1262"/>
      <c r="Q110" s="1262"/>
      <c r="R110" s="1262"/>
      <c r="S110" s="1262"/>
      <c r="T110" s="1262"/>
    </row>
    <row r="111" spans="1:20" ht="20.100000000000001" customHeight="1">
      <c r="A111" s="657">
        <v>1107892</v>
      </c>
      <c r="B111" s="1251" t="s">
        <v>1044</v>
      </c>
      <c r="C111" s="1252"/>
      <c r="D111" s="1252"/>
      <c r="E111" s="1252"/>
      <c r="F111" s="1252"/>
      <c r="G111" s="1252"/>
      <c r="H111" s="1252"/>
      <c r="I111" s="1252"/>
      <c r="J111" s="1252"/>
      <c r="K111" s="1252"/>
      <c r="L111" s="1252"/>
      <c r="M111" s="1252"/>
      <c r="N111" s="1252"/>
      <c r="O111" s="658"/>
      <c r="P111" s="658"/>
      <c r="Q111" s="793"/>
      <c r="R111" s="658"/>
      <c r="S111" s="793"/>
      <c r="T111" s="793"/>
    </row>
    <row r="112" spans="1:20" ht="12.95" customHeight="1">
      <c r="A112" s="1263" t="s">
        <v>690</v>
      </c>
      <c r="B112" s="1263"/>
      <c r="C112" s="1263"/>
      <c r="D112" s="1264" t="s">
        <v>14</v>
      </c>
      <c r="E112" s="1135" t="s">
        <v>691</v>
      </c>
      <c r="F112" s="1135"/>
      <c r="G112" s="1135"/>
      <c r="H112" s="1135" t="s">
        <v>692</v>
      </c>
      <c r="I112" s="1135"/>
      <c r="J112" s="1135"/>
      <c r="K112" s="1135"/>
      <c r="L112" s="1135"/>
      <c r="M112" s="1135"/>
      <c r="N112" s="1132" t="s">
        <v>693</v>
      </c>
      <c r="P112" s="1135" t="s">
        <v>692</v>
      </c>
      <c r="Q112" s="1135"/>
      <c r="R112" s="1135"/>
      <c r="S112" s="1135"/>
      <c r="T112" s="1132" t="s">
        <v>693</v>
      </c>
    </row>
    <row r="113" spans="1:20" ht="12" customHeight="1">
      <c r="A113" s="1263"/>
      <c r="B113" s="1263"/>
      <c r="C113" s="1263"/>
      <c r="D113" s="1264"/>
      <c r="E113" s="719" t="s">
        <v>694</v>
      </c>
      <c r="F113" s="719"/>
      <c r="G113" s="795" t="s">
        <v>695</v>
      </c>
      <c r="H113" s="1256" t="s">
        <v>694</v>
      </c>
      <c r="I113" s="1256"/>
      <c r="J113" s="1256"/>
      <c r="K113" s="1257" t="s">
        <v>695</v>
      </c>
      <c r="L113" s="1257"/>
      <c r="M113" s="1257"/>
      <c r="N113" s="1132"/>
      <c r="P113" s="1256" t="s">
        <v>694</v>
      </c>
      <c r="Q113" s="1256"/>
      <c r="R113" s="1256" t="s">
        <v>695</v>
      </c>
      <c r="S113" s="1256"/>
      <c r="T113" s="1132"/>
    </row>
    <row r="114" spans="1:20" ht="15.95" customHeight="1">
      <c r="A114" s="559" t="s">
        <v>645</v>
      </c>
      <c r="B114" s="1258" t="s">
        <v>776</v>
      </c>
      <c r="C114" s="1258"/>
      <c r="D114" s="712">
        <v>1</v>
      </c>
      <c r="E114" s="560">
        <v>1</v>
      </c>
      <c r="F114" s="560"/>
      <c r="G114" s="794">
        <v>0</v>
      </c>
      <c r="H114" s="1137">
        <v>1.1133</v>
      </c>
      <c r="I114" s="1137"/>
      <c r="J114" s="1137"/>
      <c r="K114" s="1138">
        <v>0.74790000000000001</v>
      </c>
      <c r="L114" s="1138"/>
      <c r="M114" s="1138"/>
      <c r="N114" s="772">
        <f t="shared" ref="N114:N117" si="18">D114*(E114*H114+G114*K114)</f>
        <v>1.1133</v>
      </c>
      <c r="O114" s="573"/>
      <c r="P114" s="1139">
        <v>1.1133</v>
      </c>
      <c r="Q114" s="1139"/>
      <c r="R114" s="1139">
        <v>0.74790000000000001</v>
      </c>
      <c r="S114" s="1139"/>
      <c r="T114" s="773">
        <f>D114*(E114*P114+G114*R114)</f>
        <v>1.1133</v>
      </c>
    </row>
    <row r="115" spans="1:20" ht="15" customHeight="1">
      <c r="A115" s="559" t="s">
        <v>646</v>
      </c>
      <c r="B115" s="1258" t="s">
        <v>647</v>
      </c>
      <c r="C115" s="1258"/>
      <c r="D115" s="712">
        <v>1</v>
      </c>
      <c r="E115" s="560">
        <v>1</v>
      </c>
      <c r="F115" s="560"/>
      <c r="G115" s="794">
        <v>0</v>
      </c>
      <c r="H115" s="1137">
        <v>53.273899999999998</v>
      </c>
      <c r="I115" s="1137"/>
      <c r="J115" s="1137"/>
      <c r="K115" s="1138">
        <v>32.102400000000003</v>
      </c>
      <c r="L115" s="1138"/>
      <c r="M115" s="1138"/>
      <c r="N115" s="772">
        <f t="shared" si="18"/>
        <v>53.273899999999998</v>
      </c>
      <c r="O115" s="573"/>
      <c r="P115" s="1139">
        <v>50.757300000000001</v>
      </c>
      <c r="Q115" s="1139"/>
      <c r="R115" s="1139">
        <v>29.585799999999999</v>
      </c>
      <c r="S115" s="1139"/>
      <c r="T115" s="773">
        <f t="shared" ref="T115:T117" si="19">D115*(E115*P115+G115*R115)</f>
        <v>50.757300000000001</v>
      </c>
    </row>
    <row r="116" spans="1:20" ht="15" customHeight="1">
      <c r="A116" s="559" t="s">
        <v>648</v>
      </c>
      <c r="B116" s="1258" t="s">
        <v>649</v>
      </c>
      <c r="C116" s="1258"/>
      <c r="D116" s="712">
        <v>4</v>
      </c>
      <c r="E116" s="560">
        <v>0.9</v>
      </c>
      <c r="F116" s="560"/>
      <c r="G116" s="794">
        <v>0.1</v>
      </c>
      <c r="H116" s="1137">
        <v>0.70520000000000005</v>
      </c>
      <c r="I116" s="1137"/>
      <c r="J116" s="1137"/>
      <c r="K116" s="1138">
        <v>0.47939999999999999</v>
      </c>
      <c r="L116" s="1138"/>
      <c r="M116" s="1138"/>
      <c r="N116" s="772">
        <f t="shared" si="18"/>
        <v>2.73048</v>
      </c>
      <c r="O116" s="573"/>
      <c r="P116" s="1139">
        <v>0.70520000000000005</v>
      </c>
      <c r="Q116" s="1139"/>
      <c r="R116" s="1139">
        <v>0.47939999999999999</v>
      </c>
      <c r="S116" s="1139"/>
      <c r="T116" s="773">
        <f t="shared" si="19"/>
        <v>2.73048</v>
      </c>
    </row>
    <row r="117" spans="1:20" ht="15" customHeight="1">
      <c r="A117" s="559" t="s">
        <v>650</v>
      </c>
      <c r="B117" s="1258" t="s">
        <v>651</v>
      </c>
      <c r="C117" s="1258"/>
      <c r="D117" s="712">
        <v>3</v>
      </c>
      <c r="E117" s="560">
        <v>0.41</v>
      </c>
      <c r="F117" s="560"/>
      <c r="G117" s="794">
        <v>0.59</v>
      </c>
      <c r="H117" s="1137">
        <v>1.5971</v>
      </c>
      <c r="I117" s="1137"/>
      <c r="J117" s="1137"/>
      <c r="K117" s="1138">
        <v>1.0858000000000001</v>
      </c>
      <c r="L117" s="1138"/>
      <c r="M117" s="1138"/>
      <c r="N117" s="772">
        <f t="shared" si="18"/>
        <v>3.8862990000000002</v>
      </c>
      <c r="O117" s="573"/>
      <c r="P117" s="1139">
        <v>1.5971</v>
      </c>
      <c r="Q117" s="1139"/>
      <c r="R117" s="1139">
        <v>1.0858000000000001</v>
      </c>
      <c r="S117" s="1139"/>
      <c r="T117" s="773">
        <f t="shared" si="19"/>
        <v>3.8862990000000002</v>
      </c>
    </row>
    <row r="118" spans="1:20" ht="15" customHeight="1">
      <c r="A118" s="726"/>
      <c r="B118" s="656"/>
      <c r="C118" s="726"/>
      <c r="D118" s="726"/>
      <c r="E118" s="726"/>
      <c r="F118" s="726"/>
      <c r="G118" s="792"/>
      <c r="H118" s="1254" t="s">
        <v>696</v>
      </c>
      <c r="I118" s="1254"/>
      <c r="J118" s="1254"/>
      <c r="K118" s="1254"/>
      <c r="L118" s="1254"/>
      <c r="M118" s="1254"/>
      <c r="N118" s="777">
        <f>SUM(N114:N117)</f>
        <v>61.003979000000001</v>
      </c>
      <c r="P118" s="1254" t="s">
        <v>696</v>
      </c>
      <c r="Q118" s="1254"/>
      <c r="R118" s="1254"/>
      <c r="S118" s="1254"/>
      <c r="T118" s="777">
        <f>SUM(T114:T117)</f>
        <v>58.487379000000004</v>
      </c>
    </row>
    <row r="119" spans="1:20" ht="20.100000000000001" customHeight="1">
      <c r="A119" s="1253" t="s">
        <v>178</v>
      </c>
      <c r="B119" s="1253"/>
      <c r="C119" s="1253"/>
      <c r="D119" s="1253"/>
      <c r="E119" s="1253"/>
      <c r="F119" s="720"/>
      <c r="G119" s="775" t="s">
        <v>697</v>
      </c>
      <c r="H119" s="1135" t="s">
        <v>698</v>
      </c>
      <c r="I119" s="1135"/>
      <c r="J119" s="1135"/>
      <c r="K119" s="1132" t="s">
        <v>699</v>
      </c>
      <c r="L119" s="1132"/>
      <c r="M119" s="1132"/>
      <c r="N119" s="775" t="s">
        <v>693</v>
      </c>
      <c r="P119" s="1135" t="s">
        <v>698</v>
      </c>
      <c r="Q119" s="1135"/>
      <c r="R119" s="1135" t="s">
        <v>699</v>
      </c>
      <c r="S119" s="1135"/>
      <c r="T119" s="775" t="s">
        <v>693</v>
      </c>
    </row>
    <row r="120" spans="1:20" ht="15" customHeight="1">
      <c r="A120" s="559" t="s">
        <v>759</v>
      </c>
      <c r="B120" s="1255" t="s">
        <v>760</v>
      </c>
      <c r="C120" s="1255"/>
      <c r="D120" s="1255"/>
      <c r="E120" s="1255"/>
      <c r="F120" s="723"/>
      <c r="G120" s="794" t="s">
        <v>702</v>
      </c>
      <c r="H120" s="1154">
        <v>1</v>
      </c>
      <c r="I120" s="1154"/>
      <c r="J120" s="1154"/>
      <c r="K120" s="1153">
        <v>33.308799999999998</v>
      </c>
      <c r="L120" s="1153"/>
      <c r="M120" s="1153"/>
      <c r="N120" s="561">
        <f>H120*K120</f>
        <v>33.308799999999998</v>
      </c>
      <c r="P120" s="1154">
        <v>1</v>
      </c>
      <c r="Q120" s="1154"/>
      <c r="R120" s="1155">
        <v>30.215399999999999</v>
      </c>
      <c r="S120" s="1155"/>
      <c r="T120" s="561">
        <f>P120*R120</f>
        <v>30.215399999999999</v>
      </c>
    </row>
    <row r="121" spans="1:20" ht="15" customHeight="1">
      <c r="A121" s="559" t="s">
        <v>705</v>
      </c>
      <c r="B121" s="1255" t="s">
        <v>706</v>
      </c>
      <c r="C121" s="1255"/>
      <c r="D121" s="1255"/>
      <c r="E121" s="1255"/>
      <c r="F121" s="723"/>
      <c r="G121" s="794" t="s">
        <v>702</v>
      </c>
      <c r="H121" s="1154">
        <v>9</v>
      </c>
      <c r="I121" s="1154"/>
      <c r="J121" s="1154"/>
      <c r="K121" s="1153">
        <v>24.774799999999999</v>
      </c>
      <c r="L121" s="1153"/>
      <c r="M121" s="1153"/>
      <c r="N121" s="561">
        <f>H121*K121</f>
        <v>222.97319999999999</v>
      </c>
      <c r="P121" s="1154">
        <v>9</v>
      </c>
      <c r="Q121" s="1154"/>
      <c r="R121" s="1155">
        <v>22.710599999999999</v>
      </c>
      <c r="S121" s="1155"/>
      <c r="T121" s="561">
        <f>P121*R121</f>
        <v>204.3954</v>
      </c>
    </row>
    <row r="122" spans="1:20" ht="15" customHeight="1">
      <c r="A122" s="726"/>
      <c r="B122" s="656"/>
      <c r="C122" s="726"/>
      <c r="D122" s="726"/>
      <c r="E122" s="726"/>
      <c r="F122" s="726"/>
      <c r="G122" s="792"/>
      <c r="H122" s="1254" t="s">
        <v>707</v>
      </c>
      <c r="I122" s="1254"/>
      <c r="J122" s="1254"/>
      <c r="K122" s="1254"/>
      <c r="L122" s="1254"/>
      <c r="M122" s="1254"/>
      <c r="N122" s="777">
        <f>SUM(N120:N121)</f>
        <v>256.28199999999998</v>
      </c>
      <c r="P122" s="1254" t="s">
        <v>707</v>
      </c>
      <c r="Q122" s="1254"/>
      <c r="R122" s="1254"/>
      <c r="S122" s="1254"/>
      <c r="T122" s="777">
        <f>SUM(T120:T121)</f>
        <v>234.61079999999998</v>
      </c>
    </row>
    <row r="123" spans="1:20" ht="15" customHeight="1">
      <c r="A123" s="726"/>
      <c r="B123" s="656"/>
      <c r="C123" s="726"/>
      <c r="D123" s="726"/>
      <c r="E123" s="726"/>
      <c r="F123" s="726"/>
      <c r="G123" s="792"/>
      <c r="H123" s="1157" t="s">
        <v>708</v>
      </c>
      <c r="I123" s="1157"/>
      <c r="J123" s="1157"/>
      <c r="K123" s="1157"/>
      <c r="L123" s="1157"/>
      <c r="M123" s="1157"/>
      <c r="N123" s="561">
        <f>SUM(N118,N122)</f>
        <v>317.285979</v>
      </c>
      <c r="P123" s="1157" t="s">
        <v>708</v>
      </c>
      <c r="Q123" s="1157"/>
      <c r="R123" s="1157"/>
      <c r="S123" s="1157"/>
      <c r="T123" s="561">
        <f>SUM(T118,T122)</f>
        <v>293.09817899999996</v>
      </c>
    </row>
    <row r="124" spans="1:20" ht="15" customHeight="1">
      <c r="A124" s="726"/>
      <c r="B124" s="656"/>
      <c r="C124" s="726"/>
      <c r="D124" s="726"/>
      <c r="E124" s="726"/>
      <c r="F124" s="726"/>
      <c r="G124" s="792"/>
      <c r="H124" s="1157" t="s">
        <v>709</v>
      </c>
      <c r="I124" s="1157"/>
      <c r="J124" s="1157"/>
      <c r="K124" s="1157"/>
      <c r="L124" s="1157"/>
      <c r="M124" s="1157"/>
      <c r="N124" s="561">
        <v>3.9289900000000002</v>
      </c>
      <c r="P124" s="1157" t="s">
        <v>709</v>
      </c>
      <c r="Q124" s="1157"/>
      <c r="R124" s="1157"/>
      <c r="S124" s="1157"/>
      <c r="T124" s="561">
        <v>3.9289900000000002</v>
      </c>
    </row>
    <row r="125" spans="1:20" ht="15" customHeight="1">
      <c r="A125" s="726"/>
      <c r="B125" s="656"/>
      <c r="C125" s="726"/>
      <c r="D125" s="726"/>
      <c r="E125" s="726"/>
      <c r="F125" s="726"/>
      <c r="G125" s="792"/>
      <c r="H125" s="1157" t="s">
        <v>710</v>
      </c>
      <c r="I125" s="1157"/>
      <c r="J125" s="1157"/>
      <c r="K125" s="1157"/>
      <c r="L125" s="1157"/>
      <c r="M125" s="1157"/>
      <c r="N125" s="561">
        <f>N123/N124</f>
        <v>80.755099656654764</v>
      </c>
      <c r="P125" s="1157" t="s">
        <v>710</v>
      </c>
      <c r="Q125" s="1157"/>
      <c r="R125" s="1157"/>
      <c r="S125" s="1157"/>
      <c r="T125" s="561">
        <f>T123/T124</f>
        <v>74.598861030442919</v>
      </c>
    </row>
    <row r="126" spans="1:20" ht="20.100000000000001" customHeight="1">
      <c r="A126" s="1253" t="s">
        <v>711</v>
      </c>
      <c r="B126" s="1253"/>
      <c r="C126" s="1253"/>
      <c r="D126" s="1253"/>
      <c r="E126" s="1253"/>
      <c r="F126" s="720"/>
      <c r="G126" s="775" t="s">
        <v>697</v>
      </c>
      <c r="H126" s="1135" t="s">
        <v>698</v>
      </c>
      <c r="I126" s="1135"/>
      <c r="J126" s="1135"/>
      <c r="K126" s="1132" t="s">
        <v>712</v>
      </c>
      <c r="L126" s="1132"/>
      <c r="M126" s="1132"/>
      <c r="N126" s="775" t="s">
        <v>713</v>
      </c>
      <c r="P126" s="1135" t="s">
        <v>698</v>
      </c>
      <c r="Q126" s="1135"/>
      <c r="R126" s="1135" t="s">
        <v>712</v>
      </c>
      <c r="S126" s="1135"/>
      <c r="T126" s="775" t="s">
        <v>713</v>
      </c>
    </row>
    <row r="127" spans="1:20" ht="15" customHeight="1">
      <c r="A127" s="559" t="s">
        <v>552</v>
      </c>
      <c r="B127" s="1258" t="s">
        <v>553</v>
      </c>
      <c r="C127" s="1258"/>
      <c r="D127" s="1258"/>
      <c r="E127" s="1258"/>
      <c r="F127" s="718"/>
      <c r="G127" s="794" t="s">
        <v>508</v>
      </c>
      <c r="H127" s="1154">
        <v>0.84645999999999999</v>
      </c>
      <c r="I127" s="1154"/>
      <c r="J127" s="1154"/>
      <c r="K127" s="1180">
        <v>6.5724</v>
      </c>
      <c r="L127" s="1180"/>
      <c r="M127" s="1180"/>
      <c r="N127" s="561">
        <f>H127*K127</f>
        <v>5.5632737040000002</v>
      </c>
      <c r="P127" s="1154">
        <v>0.84645999999999999</v>
      </c>
      <c r="Q127" s="1154"/>
      <c r="R127" s="1162">
        <f>K127</f>
        <v>6.5724</v>
      </c>
      <c r="S127" s="1162"/>
      <c r="T127" s="561">
        <f>P127*R127</f>
        <v>5.5632737040000002</v>
      </c>
    </row>
    <row r="128" spans="1:20" ht="15" customHeight="1">
      <c r="A128" s="559" t="s">
        <v>228</v>
      </c>
      <c r="B128" s="1258" t="s">
        <v>516</v>
      </c>
      <c r="C128" s="1258"/>
      <c r="D128" s="1258"/>
      <c r="E128" s="1258"/>
      <c r="F128" s="718"/>
      <c r="G128" s="794" t="s">
        <v>229</v>
      </c>
      <c r="H128" s="1154">
        <v>0.63334000000000001</v>
      </c>
      <c r="I128" s="1154"/>
      <c r="J128" s="1154"/>
      <c r="K128" s="1180">
        <v>99.213752583515785</v>
      </c>
      <c r="L128" s="1180"/>
      <c r="M128" s="1180"/>
      <c r="N128" s="561">
        <f t="shared" ref="N128:N131" si="20">H128*K128</f>
        <v>62.83603806124389</v>
      </c>
      <c r="P128" s="1154">
        <v>0.63334000000000001</v>
      </c>
      <c r="Q128" s="1154"/>
      <c r="R128" s="1162">
        <f t="shared" ref="R128:R131" si="21">K128</f>
        <v>99.213752583515785</v>
      </c>
      <c r="S128" s="1162"/>
      <c r="T128" s="561">
        <f t="shared" ref="T128:T131" si="22">P128*R128</f>
        <v>62.83603806124389</v>
      </c>
    </row>
    <row r="129" spans="1:20" ht="15" customHeight="1">
      <c r="A129" s="559" t="s">
        <v>230</v>
      </c>
      <c r="B129" s="1258" t="s">
        <v>231</v>
      </c>
      <c r="C129" s="1258"/>
      <c r="D129" s="1258"/>
      <c r="E129" s="1258"/>
      <c r="F129" s="718"/>
      <c r="G129" s="794" t="s">
        <v>229</v>
      </c>
      <c r="H129" s="1154">
        <v>0.36753999999999998</v>
      </c>
      <c r="I129" s="1154"/>
      <c r="J129" s="1154"/>
      <c r="K129" s="1180">
        <v>138.8992536169221</v>
      </c>
      <c r="L129" s="1180"/>
      <c r="M129" s="1180"/>
      <c r="N129" s="561">
        <f t="shared" si="20"/>
        <v>51.051031674363543</v>
      </c>
      <c r="P129" s="1154">
        <v>0.36753999999999998</v>
      </c>
      <c r="Q129" s="1154"/>
      <c r="R129" s="1162">
        <f t="shared" si="21"/>
        <v>138.8992536169221</v>
      </c>
      <c r="S129" s="1162"/>
      <c r="T129" s="561">
        <f t="shared" si="22"/>
        <v>51.051031674363543</v>
      </c>
    </row>
    <row r="130" spans="1:20" ht="15" customHeight="1">
      <c r="A130" s="559" t="s">
        <v>232</v>
      </c>
      <c r="B130" s="1258" t="s">
        <v>233</v>
      </c>
      <c r="C130" s="1258"/>
      <c r="D130" s="1258"/>
      <c r="E130" s="1258"/>
      <c r="F130" s="718"/>
      <c r="G130" s="794" t="s">
        <v>229</v>
      </c>
      <c r="H130" s="1154">
        <v>0.36753999999999998</v>
      </c>
      <c r="I130" s="1154"/>
      <c r="J130" s="1154"/>
      <c r="K130" s="1180">
        <v>138.8992536169221</v>
      </c>
      <c r="L130" s="1180"/>
      <c r="M130" s="1180"/>
      <c r="N130" s="561">
        <f t="shared" si="20"/>
        <v>51.051031674363543</v>
      </c>
      <c r="P130" s="1154">
        <v>0.36753999999999998</v>
      </c>
      <c r="Q130" s="1154"/>
      <c r="R130" s="1162">
        <f t="shared" si="21"/>
        <v>138.8992536169221</v>
      </c>
      <c r="S130" s="1162"/>
      <c r="T130" s="561">
        <f t="shared" si="22"/>
        <v>51.051031674363543</v>
      </c>
    </row>
    <row r="131" spans="1:20" ht="15" customHeight="1">
      <c r="A131" s="559" t="s">
        <v>509</v>
      </c>
      <c r="B131" s="1258" t="s">
        <v>510</v>
      </c>
      <c r="C131" s="1258"/>
      <c r="D131" s="1258"/>
      <c r="E131" s="1258"/>
      <c r="F131" s="718"/>
      <c r="G131" s="794" t="s">
        <v>508</v>
      </c>
      <c r="H131" s="1154">
        <v>282.15206999999998</v>
      </c>
      <c r="I131" s="1154"/>
      <c r="J131" s="1154"/>
      <c r="K131" s="1180">
        <v>0.92864072418170773</v>
      </c>
      <c r="L131" s="1180"/>
      <c r="M131" s="1180"/>
      <c r="N131" s="561">
        <f t="shared" si="20"/>
        <v>262.01790261416789</v>
      </c>
      <c r="P131" s="1154">
        <v>282.15206999999998</v>
      </c>
      <c r="Q131" s="1154"/>
      <c r="R131" s="1162">
        <f t="shared" si="21"/>
        <v>0.92864072418170773</v>
      </c>
      <c r="S131" s="1162"/>
      <c r="T131" s="561">
        <f t="shared" si="22"/>
        <v>262.01790261416789</v>
      </c>
    </row>
    <row r="132" spans="1:20" ht="15" customHeight="1">
      <c r="A132" s="726"/>
      <c r="B132" s="656"/>
      <c r="C132" s="726"/>
      <c r="D132" s="726"/>
      <c r="E132" s="726"/>
      <c r="F132" s="726"/>
      <c r="G132" s="792"/>
      <c r="H132" s="1254" t="s">
        <v>714</v>
      </c>
      <c r="I132" s="1254"/>
      <c r="J132" s="1254"/>
      <c r="K132" s="1254"/>
      <c r="L132" s="1254"/>
      <c r="M132" s="1254"/>
      <c r="N132" s="777">
        <f>SUM(N127:N131)</f>
        <v>432.51927772813889</v>
      </c>
      <c r="P132" s="1254" t="s">
        <v>714</v>
      </c>
      <c r="Q132" s="1254"/>
      <c r="R132" s="1254"/>
      <c r="S132" s="1254"/>
      <c r="T132" s="777">
        <f>SUM(T127:T131)</f>
        <v>432.51927772813889</v>
      </c>
    </row>
    <row r="133" spans="1:20" ht="15" customHeight="1">
      <c r="A133" s="1253" t="s">
        <v>720</v>
      </c>
      <c r="B133" s="1253"/>
      <c r="C133" s="1253"/>
      <c r="D133" s="719" t="s">
        <v>6</v>
      </c>
      <c r="E133" s="1256" t="s">
        <v>721</v>
      </c>
      <c r="F133" s="1256"/>
      <c r="G133" s="1256"/>
      <c r="H133" s="1256" t="s">
        <v>698</v>
      </c>
      <c r="I133" s="1256"/>
      <c r="J133" s="1256"/>
      <c r="K133" s="1257" t="s">
        <v>715</v>
      </c>
      <c r="L133" s="1257"/>
      <c r="M133" s="1257"/>
      <c r="N133" s="795" t="s">
        <v>713</v>
      </c>
      <c r="P133" s="1256" t="s">
        <v>698</v>
      </c>
      <c r="Q133" s="1256"/>
      <c r="R133" s="1256" t="s">
        <v>715</v>
      </c>
      <c r="S133" s="1256"/>
      <c r="T133" s="795" t="s">
        <v>713</v>
      </c>
    </row>
    <row r="134" spans="1:20" ht="20.100000000000001" customHeight="1">
      <c r="A134" s="722" t="s">
        <v>552</v>
      </c>
      <c r="B134" s="1259" t="s">
        <v>777</v>
      </c>
      <c r="C134" s="1259"/>
      <c r="D134" s="722" t="s">
        <v>621</v>
      </c>
      <c r="E134" s="1260" t="s">
        <v>723</v>
      </c>
      <c r="F134" s="1260"/>
      <c r="G134" s="1260"/>
      <c r="H134" s="1261">
        <v>8.4999999999999995E-4</v>
      </c>
      <c r="I134" s="1261"/>
      <c r="J134" s="1261"/>
      <c r="K134" s="1172">
        <v>34.5</v>
      </c>
      <c r="L134" s="1173"/>
      <c r="M134" s="1173"/>
      <c r="N134" s="779">
        <f t="shared" ref="N134:N138" si="23">K134*H134</f>
        <v>2.9324999999999997E-2</v>
      </c>
      <c r="O134" s="602"/>
      <c r="P134" s="1174">
        <f t="shared" ref="P134:P138" si="24">H134</f>
        <v>8.4999999999999995E-4</v>
      </c>
      <c r="Q134" s="1174"/>
      <c r="R134" s="1175">
        <v>33.200000000000003</v>
      </c>
      <c r="S134" s="1175"/>
      <c r="T134" s="780">
        <f t="shared" ref="T134:T138" si="25">P134*R134</f>
        <v>2.8220000000000002E-2</v>
      </c>
    </row>
    <row r="135" spans="1:20" ht="20.100000000000001" customHeight="1">
      <c r="A135" s="722" t="s">
        <v>228</v>
      </c>
      <c r="B135" s="1259" t="s">
        <v>753</v>
      </c>
      <c r="C135" s="1259"/>
      <c r="D135" s="722" t="s">
        <v>621</v>
      </c>
      <c r="E135" s="1260" t="s">
        <v>754</v>
      </c>
      <c r="F135" s="1260"/>
      <c r="G135" s="1260"/>
      <c r="H135" s="1261">
        <v>0.95001000000000002</v>
      </c>
      <c r="I135" s="1261"/>
      <c r="J135" s="1261"/>
      <c r="K135" s="1172">
        <v>1.85</v>
      </c>
      <c r="L135" s="1173"/>
      <c r="M135" s="1173"/>
      <c r="N135" s="779">
        <f t="shared" si="23"/>
        <v>1.7575185000000002</v>
      </c>
      <c r="O135" s="602"/>
      <c r="P135" s="1174">
        <f t="shared" si="24"/>
        <v>0.95001000000000002</v>
      </c>
      <c r="Q135" s="1174"/>
      <c r="R135" s="1175">
        <v>1.83</v>
      </c>
      <c r="S135" s="1175"/>
      <c r="T135" s="780">
        <f t="shared" si="25"/>
        <v>1.7385183000000002</v>
      </c>
    </row>
    <row r="136" spans="1:20" ht="15" customHeight="1">
      <c r="A136" s="722" t="s">
        <v>230</v>
      </c>
      <c r="B136" s="1259" t="s">
        <v>778</v>
      </c>
      <c r="C136" s="1259"/>
      <c r="D136" s="722" t="s">
        <v>621</v>
      </c>
      <c r="E136" s="1260" t="s">
        <v>754</v>
      </c>
      <c r="F136" s="1260"/>
      <c r="G136" s="1260"/>
      <c r="H136" s="1261">
        <v>0.55130999999999997</v>
      </c>
      <c r="I136" s="1261"/>
      <c r="J136" s="1261"/>
      <c r="K136" s="1172">
        <v>1.85</v>
      </c>
      <c r="L136" s="1173"/>
      <c r="M136" s="1173"/>
      <c r="N136" s="779">
        <f t="shared" si="23"/>
        <v>1.0199235</v>
      </c>
      <c r="O136" s="602"/>
      <c r="P136" s="1174">
        <f t="shared" si="24"/>
        <v>0.55130999999999997</v>
      </c>
      <c r="Q136" s="1174"/>
      <c r="R136" s="1175">
        <v>1.83</v>
      </c>
      <c r="S136" s="1175"/>
      <c r="T136" s="780">
        <f t="shared" si="25"/>
        <v>1.0088972999999999</v>
      </c>
    </row>
    <row r="137" spans="1:20" ht="15" customHeight="1">
      <c r="A137" s="722" t="s">
        <v>232</v>
      </c>
      <c r="B137" s="1259" t="s">
        <v>761</v>
      </c>
      <c r="C137" s="1259"/>
      <c r="D137" s="722" t="s">
        <v>621</v>
      </c>
      <c r="E137" s="1260" t="s">
        <v>754</v>
      </c>
      <c r="F137" s="1260"/>
      <c r="G137" s="1260"/>
      <c r="H137" s="1261">
        <v>0.55130999999999997</v>
      </c>
      <c r="I137" s="1261"/>
      <c r="J137" s="1261"/>
      <c r="K137" s="1172">
        <v>1.85</v>
      </c>
      <c r="L137" s="1173"/>
      <c r="M137" s="1173"/>
      <c r="N137" s="779">
        <f t="shared" si="23"/>
        <v>1.0199235</v>
      </c>
      <c r="O137" s="602"/>
      <c r="P137" s="1174">
        <f t="shared" si="24"/>
        <v>0.55130999999999997</v>
      </c>
      <c r="Q137" s="1174"/>
      <c r="R137" s="1175">
        <v>1.83</v>
      </c>
      <c r="S137" s="1175"/>
      <c r="T137" s="780">
        <f t="shared" si="25"/>
        <v>1.0088972999999999</v>
      </c>
    </row>
    <row r="138" spans="1:20" ht="20.100000000000001" customHeight="1">
      <c r="A138" s="722" t="s">
        <v>509</v>
      </c>
      <c r="B138" s="1259" t="s">
        <v>755</v>
      </c>
      <c r="C138" s="1259"/>
      <c r="D138" s="722" t="s">
        <v>621</v>
      </c>
      <c r="E138" s="1260" t="s">
        <v>723</v>
      </c>
      <c r="F138" s="1260"/>
      <c r="G138" s="1260"/>
      <c r="H138" s="1261">
        <v>0.28215000000000001</v>
      </c>
      <c r="I138" s="1261"/>
      <c r="J138" s="1261"/>
      <c r="K138" s="1172">
        <v>34.5</v>
      </c>
      <c r="L138" s="1173"/>
      <c r="M138" s="1173"/>
      <c r="N138" s="779">
        <f t="shared" si="23"/>
        <v>9.7341750000000005</v>
      </c>
      <c r="O138" s="602"/>
      <c r="P138" s="1174">
        <f t="shared" si="24"/>
        <v>0.28215000000000001</v>
      </c>
      <c r="Q138" s="1174"/>
      <c r="R138" s="1175">
        <v>33.200000000000003</v>
      </c>
      <c r="S138" s="1175"/>
      <c r="T138" s="780">
        <f t="shared" si="25"/>
        <v>9.3673800000000007</v>
      </c>
    </row>
    <row r="139" spans="1:20" ht="15" customHeight="1">
      <c r="A139" s="726"/>
      <c r="B139" s="656"/>
      <c r="C139" s="726"/>
      <c r="D139" s="726"/>
      <c r="E139" s="726"/>
      <c r="F139" s="726"/>
      <c r="G139" s="792"/>
      <c r="H139" s="1254" t="s">
        <v>726</v>
      </c>
      <c r="I139" s="1254"/>
      <c r="J139" s="1254"/>
      <c r="K139" s="1254"/>
      <c r="L139" s="1254"/>
      <c r="M139" s="1254"/>
      <c r="N139" s="777">
        <f>SUM(N134:N138)</f>
        <v>13.5608655</v>
      </c>
      <c r="P139" s="1254" t="s">
        <v>726</v>
      </c>
      <c r="Q139" s="1254"/>
      <c r="R139" s="1254"/>
      <c r="S139" s="1254"/>
      <c r="T139" s="777">
        <f>SUM(T134:T138)</f>
        <v>13.151912900000001</v>
      </c>
    </row>
    <row r="140" spans="1:20" ht="12.95" customHeight="1">
      <c r="A140" s="1253" t="s">
        <v>727</v>
      </c>
      <c r="B140" s="1253"/>
      <c r="C140" s="1256" t="s">
        <v>728</v>
      </c>
      <c r="D140" s="1256" t="s">
        <v>45</v>
      </c>
      <c r="E140" s="1256" t="s">
        <v>44</v>
      </c>
      <c r="F140" s="1256"/>
      <c r="G140" s="1256"/>
      <c r="H140" s="1256" t="s">
        <v>43</v>
      </c>
      <c r="I140" s="1256"/>
      <c r="J140" s="1256"/>
      <c r="K140" s="1257" t="s">
        <v>141</v>
      </c>
      <c r="L140" s="1257"/>
      <c r="M140" s="1257"/>
      <c r="N140" s="1257" t="s">
        <v>713</v>
      </c>
      <c r="P140" s="1256" t="s">
        <v>43</v>
      </c>
      <c r="Q140" s="1256"/>
      <c r="R140" s="1256" t="s">
        <v>141</v>
      </c>
      <c r="S140" s="1256"/>
      <c r="T140" s="1257" t="s">
        <v>713</v>
      </c>
    </row>
    <row r="141" spans="1:20" ht="12" customHeight="1">
      <c r="A141" s="1253"/>
      <c r="B141" s="1253"/>
      <c r="C141" s="1256"/>
      <c r="D141" s="1256"/>
      <c r="E141" s="719" t="s">
        <v>112</v>
      </c>
      <c r="F141" s="719"/>
      <c r="G141" s="795" t="s">
        <v>729</v>
      </c>
      <c r="H141" s="719" t="s">
        <v>112</v>
      </c>
      <c r="I141" s="719"/>
      <c r="J141" s="795" t="s">
        <v>729</v>
      </c>
      <c r="K141" s="795" t="s">
        <v>112</v>
      </c>
      <c r="L141" s="795"/>
      <c r="M141" s="795" t="s">
        <v>729</v>
      </c>
      <c r="N141" s="1257"/>
      <c r="P141" s="719" t="s">
        <v>112</v>
      </c>
      <c r="Q141" s="795" t="s">
        <v>729</v>
      </c>
      <c r="R141" s="719" t="s">
        <v>112</v>
      </c>
      <c r="S141" s="795" t="s">
        <v>729</v>
      </c>
      <c r="T141" s="1257"/>
    </row>
    <row r="142" spans="1:20" ht="27.95" customHeight="1">
      <c r="A142" s="722" t="s">
        <v>552</v>
      </c>
      <c r="B142" s="721" t="s">
        <v>777</v>
      </c>
      <c r="C142" s="722" t="s">
        <v>227</v>
      </c>
      <c r="D142" s="716">
        <v>8.4999999999999995E-4</v>
      </c>
      <c r="E142" s="553">
        <v>0</v>
      </c>
      <c r="F142" s="606" t="s">
        <v>937</v>
      </c>
      <c r="G142" s="781">
        <v>1.08</v>
      </c>
      <c r="H142" s="554">
        <v>20.3</v>
      </c>
      <c r="I142" s="607" t="s">
        <v>938</v>
      </c>
      <c r="J142" s="781">
        <v>0.87</v>
      </c>
      <c r="K142" s="796">
        <v>305</v>
      </c>
      <c r="L142" s="783" t="s">
        <v>939</v>
      </c>
      <c r="M142" s="781">
        <v>0.7</v>
      </c>
      <c r="N142" s="782">
        <f t="shared" ref="N142:N146" si="26">$D142*(H142*J142+K142*M142)</f>
        <v>0.19648684999999999</v>
      </c>
      <c r="O142" s="602"/>
      <c r="P142" s="554">
        <f t="shared" ref="P142:P146" si="27">H142</f>
        <v>20.3</v>
      </c>
      <c r="Q142" s="781">
        <v>1.35</v>
      </c>
      <c r="R142" s="554">
        <f t="shared" ref="R142:R146" si="28">K142</f>
        <v>305</v>
      </c>
      <c r="S142" s="781">
        <v>1.07</v>
      </c>
      <c r="T142" s="782">
        <f t="shared" ref="T142:T146" si="29">$D142*(P142*Q142+R142*S142)</f>
        <v>0.30069174999999998</v>
      </c>
    </row>
    <row r="143" spans="1:20" ht="20.100000000000001" customHeight="1">
      <c r="A143" s="722" t="s">
        <v>228</v>
      </c>
      <c r="B143" s="721" t="s">
        <v>753</v>
      </c>
      <c r="C143" s="722" t="s">
        <v>227</v>
      </c>
      <c r="D143" s="716">
        <v>0.95001000000000002</v>
      </c>
      <c r="E143" s="553">
        <v>0</v>
      </c>
      <c r="F143" s="606" t="s">
        <v>927</v>
      </c>
      <c r="G143" s="781">
        <v>1.3</v>
      </c>
      <c r="H143" s="554">
        <v>0</v>
      </c>
      <c r="I143" s="607" t="s">
        <v>930</v>
      </c>
      <c r="J143" s="781">
        <v>1.04</v>
      </c>
      <c r="K143" s="796">
        <v>0</v>
      </c>
      <c r="L143" s="783" t="s">
        <v>933</v>
      </c>
      <c r="M143" s="781">
        <v>0.84</v>
      </c>
      <c r="N143" s="782">
        <f t="shared" si="26"/>
        <v>0</v>
      </c>
      <c r="O143" s="602"/>
      <c r="P143" s="554">
        <f t="shared" si="27"/>
        <v>0</v>
      </c>
      <c r="Q143" s="781">
        <v>1.03</v>
      </c>
      <c r="R143" s="554">
        <f t="shared" si="28"/>
        <v>0</v>
      </c>
      <c r="S143" s="781">
        <v>0.83</v>
      </c>
      <c r="T143" s="782">
        <f t="shared" si="29"/>
        <v>0</v>
      </c>
    </row>
    <row r="144" spans="1:20" ht="20.100000000000001" customHeight="1">
      <c r="A144" s="722" t="s">
        <v>230</v>
      </c>
      <c r="B144" s="721" t="s">
        <v>778</v>
      </c>
      <c r="C144" s="722" t="s">
        <v>227</v>
      </c>
      <c r="D144" s="716">
        <v>0.55130999999999997</v>
      </c>
      <c r="E144" s="553">
        <v>0</v>
      </c>
      <c r="F144" s="606" t="s">
        <v>927</v>
      </c>
      <c r="G144" s="781">
        <v>1.3</v>
      </c>
      <c r="H144" s="554">
        <v>0</v>
      </c>
      <c r="I144" s="607" t="s">
        <v>930</v>
      </c>
      <c r="J144" s="781">
        <v>1.04</v>
      </c>
      <c r="K144" s="796">
        <v>0</v>
      </c>
      <c r="L144" s="783" t="s">
        <v>933</v>
      </c>
      <c r="M144" s="781">
        <v>0.84</v>
      </c>
      <c r="N144" s="782">
        <f t="shared" si="26"/>
        <v>0</v>
      </c>
      <c r="O144" s="602"/>
      <c r="P144" s="554">
        <f t="shared" si="27"/>
        <v>0</v>
      </c>
      <c r="Q144" s="781">
        <v>1.03</v>
      </c>
      <c r="R144" s="554">
        <f t="shared" si="28"/>
        <v>0</v>
      </c>
      <c r="S144" s="781">
        <v>0.83</v>
      </c>
      <c r="T144" s="782">
        <f t="shared" si="29"/>
        <v>0</v>
      </c>
    </row>
    <row r="145" spans="1:20" ht="20.100000000000001" customHeight="1">
      <c r="A145" s="722" t="s">
        <v>232</v>
      </c>
      <c r="B145" s="721" t="s">
        <v>761</v>
      </c>
      <c r="C145" s="722" t="s">
        <v>227</v>
      </c>
      <c r="D145" s="716">
        <v>0.55130999999999997</v>
      </c>
      <c r="E145" s="553">
        <v>0</v>
      </c>
      <c r="F145" s="606" t="s">
        <v>927</v>
      </c>
      <c r="G145" s="781">
        <v>1.3</v>
      </c>
      <c r="H145" s="554">
        <v>0</v>
      </c>
      <c r="I145" s="607" t="s">
        <v>930</v>
      </c>
      <c r="J145" s="781">
        <v>1.04</v>
      </c>
      <c r="K145" s="796">
        <v>0</v>
      </c>
      <c r="L145" s="783" t="s">
        <v>933</v>
      </c>
      <c r="M145" s="781">
        <v>0.84</v>
      </c>
      <c r="N145" s="782">
        <f t="shared" si="26"/>
        <v>0</v>
      </c>
      <c r="O145" s="602"/>
      <c r="P145" s="554">
        <f t="shared" si="27"/>
        <v>0</v>
      </c>
      <c r="Q145" s="781">
        <v>1.03</v>
      </c>
      <c r="R145" s="554">
        <f t="shared" si="28"/>
        <v>0</v>
      </c>
      <c r="S145" s="781">
        <v>0.83</v>
      </c>
      <c r="T145" s="782">
        <f t="shared" si="29"/>
        <v>0</v>
      </c>
    </row>
    <row r="146" spans="1:20" ht="20.100000000000001" customHeight="1">
      <c r="A146" s="722" t="s">
        <v>509</v>
      </c>
      <c r="B146" s="721" t="s">
        <v>755</v>
      </c>
      <c r="C146" s="722" t="s">
        <v>227</v>
      </c>
      <c r="D146" s="716">
        <v>0.28215000000000001</v>
      </c>
      <c r="E146" s="553">
        <v>0</v>
      </c>
      <c r="F146" s="606" t="s">
        <v>937</v>
      </c>
      <c r="G146" s="781">
        <v>1.08</v>
      </c>
      <c r="H146" s="554">
        <v>20.3</v>
      </c>
      <c r="I146" s="607" t="s">
        <v>938</v>
      </c>
      <c r="J146" s="781">
        <v>0.87</v>
      </c>
      <c r="K146" s="796">
        <v>80.400000000000006</v>
      </c>
      <c r="L146" s="783" t="s">
        <v>939</v>
      </c>
      <c r="M146" s="781">
        <v>0.7</v>
      </c>
      <c r="N146" s="782">
        <f t="shared" si="26"/>
        <v>20.86245315</v>
      </c>
      <c r="O146" s="602"/>
      <c r="P146" s="554">
        <f t="shared" si="27"/>
        <v>20.3</v>
      </c>
      <c r="Q146" s="781">
        <v>1.35</v>
      </c>
      <c r="R146" s="554">
        <f t="shared" si="28"/>
        <v>80.400000000000006</v>
      </c>
      <c r="S146" s="781">
        <v>1.07</v>
      </c>
      <c r="T146" s="782">
        <f t="shared" si="29"/>
        <v>32.005120950000006</v>
      </c>
    </row>
    <row r="147" spans="1:20" ht="15" customHeight="1">
      <c r="A147" s="726"/>
      <c r="B147" s="656"/>
      <c r="C147" s="726"/>
      <c r="D147" s="726"/>
      <c r="E147" s="726"/>
      <c r="F147" s="726"/>
      <c r="G147" s="792"/>
      <c r="H147" s="1254" t="s">
        <v>730</v>
      </c>
      <c r="I147" s="1254"/>
      <c r="J147" s="1254"/>
      <c r="K147" s="1254"/>
      <c r="L147" s="1254"/>
      <c r="M147" s="1254"/>
      <c r="N147" s="561">
        <f>SUM(N142:N146)</f>
        <v>21.05894</v>
      </c>
      <c r="P147" s="1254" t="s">
        <v>730</v>
      </c>
      <c r="Q147" s="1254"/>
      <c r="R147" s="1254"/>
      <c r="S147" s="1254"/>
      <c r="T147" s="561">
        <f>SUM(T142:T146)</f>
        <v>32.305812700000004</v>
      </c>
    </row>
    <row r="148" spans="1:20" ht="15" customHeight="1">
      <c r="A148" s="726"/>
      <c r="B148" s="656"/>
      <c r="C148" s="726"/>
      <c r="D148" s="726"/>
      <c r="E148" s="726"/>
      <c r="F148" s="726"/>
      <c r="G148" s="792"/>
      <c r="H148" s="1157" t="s">
        <v>731</v>
      </c>
      <c r="I148" s="1157"/>
      <c r="J148" s="1157"/>
      <c r="K148" s="1157"/>
      <c r="L148" s="1157"/>
      <c r="M148" s="1157"/>
      <c r="N148" s="561">
        <f>SUM(N125,N132,N139,N147)</f>
        <v>547.89418288479362</v>
      </c>
      <c r="P148" s="1157" t="s">
        <v>731</v>
      </c>
      <c r="Q148" s="1157"/>
      <c r="R148" s="1157"/>
      <c r="S148" s="1157"/>
      <c r="T148" s="561">
        <f>SUM(T125,T132,T139,T147)</f>
        <v>552.57586435858184</v>
      </c>
    </row>
    <row r="149" spans="1:20" ht="15" customHeight="1">
      <c r="A149" s="726"/>
      <c r="B149" s="656"/>
      <c r="C149" s="726"/>
      <c r="D149" s="726"/>
      <c r="E149" s="726"/>
      <c r="F149" s="726"/>
      <c r="G149" s="792"/>
      <c r="H149" s="1157" t="s">
        <v>732</v>
      </c>
      <c r="I149" s="1157"/>
      <c r="J149" s="1157"/>
      <c r="K149" s="1157"/>
      <c r="L149" s="1157"/>
      <c r="M149" s="1157"/>
      <c r="N149" s="777">
        <f>N148</f>
        <v>547.89418288479362</v>
      </c>
      <c r="P149" s="1157" t="s">
        <v>732</v>
      </c>
      <c r="Q149" s="1157"/>
      <c r="R149" s="1157"/>
      <c r="S149" s="1157"/>
      <c r="T149" s="777">
        <f>T148</f>
        <v>552.57586435858184</v>
      </c>
    </row>
    <row r="150" spans="1:20" ht="9.9499999999999993" customHeight="1">
      <c r="A150" s="726"/>
      <c r="B150" s="656"/>
      <c r="C150" s="726"/>
      <c r="D150" s="726"/>
      <c r="E150" s="726"/>
      <c r="F150" s="726"/>
      <c r="G150" s="792"/>
      <c r="H150" s="1262"/>
      <c r="I150" s="1262"/>
      <c r="J150" s="1262"/>
      <c r="K150" s="1262"/>
      <c r="L150" s="1262"/>
      <c r="M150" s="1262"/>
      <c r="N150" s="1262"/>
      <c r="P150" s="1262"/>
      <c r="Q150" s="1262"/>
      <c r="R150" s="1262"/>
      <c r="S150" s="1262"/>
      <c r="T150" s="1262"/>
    </row>
    <row r="151" spans="1:20" ht="20.100000000000001" customHeight="1">
      <c r="A151" s="657">
        <v>2306605</v>
      </c>
      <c r="B151" s="1251" t="s">
        <v>1045</v>
      </c>
      <c r="C151" s="1252"/>
      <c r="D151" s="1252"/>
      <c r="E151" s="1252"/>
      <c r="F151" s="1252"/>
      <c r="G151" s="1252"/>
      <c r="H151" s="1252"/>
      <c r="I151" s="1252"/>
      <c r="J151" s="1252"/>
      <c r="K151" s="1252"/>
      <c r="L151" s="1252"/>
      <c r="M151" s="1252"/>
      <c r="N151" s="1252"/>
      <c r="O151" s="658"/>
      <c r="P151" s="658"/>
      <c r="Q151" s="793"/>
      <c r="R151" s="658"/>
      <c r="S151" s="793"/>
      <c r="T151" s="793"/>
    </row>
    <row r="152" spans="1:20" ht="12.95" customHeight="1">
      <c r="A152" s="1263" t="s">
        <v>690</v>
      </c>
      <c r="B152" s="1263"/>
      <c r="C152" s="1263"/>
      <c r="D152" s="1264" t="s">
        <v>14</v>
      </c>
      <c r="E152" s="1135" t="s">
        <v>691</v>
      </c>
      <c r="F152" s="1135"/>
      <c r="G152" s="1135"/>
      <c r="H152" s="1135" t="s">
        <v>692</v>
      </c>
      <c r="I152" s="1135"/>
      <c r="J152" s="1135"/>
      <c r="K152" s="1135"/>
      <c r="L152" s="1135"/>
      <c r="M152" s="1135"/>
      <c r="N152" s="1132" t="s">
        <v>693</v>
      </c>
      <c r="P152" s="1135" t="s">
        <v>692</v>
      </c>
      <c r="Q152" s="1135"/>
      <c r="R152" s="1135"/>
      <c r="S152" s="1135"/>
      <c r="T152" s="1132" t="s">
        <v>693</v>
      </c>
    </row>
    <row r="153" spans="1:20" ht="12" customHeight="1">
      <c r="A153" s="1263"/>
      <c r="B153" s="1263"/>
      <c r="C153" s="1263"/>
      <c r="D153" s="1264"/>
      <c r="E153" s="719" t="s">
        <v>694</v>
      </c>
      <c r="F153" s="719"/>
      <c r="G153" s="795" t="s">
        <v>695</v>
      </c>
      <c r="H153" s="1256" t="s">
        <v>694</v>
      </c>
      <c r="I153" s="1256"/>
      <c r="J153" s="1256"/>
      <c r="K153" s="1257" t="s">
        <v>695</v>
      </c>
      <c r="L153" s="1257"/>
      <c r="M153" s="1257"/>
      <c r="N153" s="1132"/>
      <c r="P153" s="1256" t="s">
        <v>694</v>
      </c>
      <c r="Q153" s="1256"/>
      <c r="R153" s="1256" t="s">
        <v>695</v>
      </c>
      <c r="S153" s="1256"/>
      <c r="T153" s="1132"/>
    </row>
    <row r="154" spans="1:20" ht="15" customHeight="1">
      <c r="A154" s="559" t="s">
        <v>833</v>
      </c>
      <c r="B154" s="1258" t="s">
        <v>834</v>
      </c>
      <c r="C154" s="1258"/>
      <c r="D154" s="712">
        <v>1</v>
      </c>
      <c r="E154" s="560">
        <v>1</v>
      </c>
      <c r="F154" s="560"/>
      <c r="G154" s="794">
        <v>0</v>
      </c>
      <c r="H154" s="1137">
        <v>125.378</v>
      </c>
      <c r="I154" s="1137"/>
      <c r="J154" s="1137"/>
      <c r="K154" s="1138">
        <v>88.425700000000006</v>
      </c>
      <c r="L154" s="1138"/>
      <c r="M154" s="1138"/>
      <c r="N154" s="772">
        <f t="shared" ref="N154:N156" si="30">D154*(E154*H154+G154*K154)</f>
        <v>125.378</v>
      </c>
      <c r="O154" s="573"/>
      <c r="P154" s="1139">
        <v>122.8614</v>
      </c>
      <c r="Q154" s="1139"/>
      <c r="R154" s="1139">
        <v>85.909099999999995</v>
      </c>
      <c r="S154" s="1139"/>
      <c r="T154" s="773">
        <f>D154*(E154*P154+G154*R154)</f>
        <v>122.8614</v>
      </c>
    </row>
    <row r="155" spans="1:20" ht="15" customHeight="1">
      <c r="A155" s="559" t="s">
        <v>663</v>
      </c>
      <c r="B155" s="1258" t="s">
        <v>835</v>
      </c>
      <c r="C155" s="1258"/>
      <c r="D155" s="712">
        <v>1</v>
      </c>
      <c r="E155" s="560">
        <v>1</v>
      </c>
      <c r="F155" s="560"/>
      <c r="G155" s="794">
        <v>0</v>
      </c>
      <c r="H155" s="1137">
        <v>106.8257</v>
      </c>
      <c r="I155" s="1137"/>
      <c r="J155" s="1137"/>
      <c r="K155" s="1138">
        <v>8.3359000000000005</v>
      </c>
      <c r="L155" s="1138"/>
      <c r="M155" s="1138"/>
      <c r="N155" s="772">
        <f t="shared" si="30"/>
        <v>106.8257</v>
      </c>
      <c r="O155" s="573"/>
      <c r="P155" s="1139">
        <v>106.8257</v>
      </c>
      <c r="Q155" s="1139"/>
      <c r="R155" s="1139">
        <v>8.3359000000000005</v>
      </c>
      <c r="S155" s="1139"/>
      <c r="T155" s="773">
        <f t="shared" ref="T155:T156" si="31">D155*(E155*P155+G155*R155)</f>
        <v>106.8257</v>
      </c>
    </row>
    <row r="156" spans="1:20" ht="15" customHeight="1">
      <c r="A156" s="559" t="s">
        <v>836</v>
      </c>
      <c r="B156" s="1258" t="s">
        <v>837</v>
      </c>
      <c r="C156" s="1258"/>
      <c r="D156" s="712">
        <v>1</v>
      </c>
      <c r="E156" s="560">
        <v>0.2</v>
      </c>
      <c r="F156" s="560"/>
      <c r="G156" s="794">
        <v>0.8</v>
      </c>
      <c r="H156" s="1137">
        <v>61.089300000000001</v>
      </c>
      <c r="I156" s="1137"/>
      <c r="J156" s="1137"/>
      <c r="K156" s="1138">
        <v>51.082599999999999</v>
      </c>
      <c r="L156" s="1138"/>
      <c r="M156" s="1138"/>
      <c r="N156" s="772">
        <f t="shared" si="30"/>
        <v>53.083940000000005</v>
      </c>
      <c r="O156" s="573"/>
      <c r="P156" s="1139">
        <v>58.572699999999998</v>
      </c>
      <c r="Q156" s="1139"/>
      <c r="R156" s="1139">
        <v>48.566000000000003</v>
      </c>
      <c r="S156" s="1139"/>
      <c r="T156" s="773">
        <f t="shared" si="31"/>
        <v>50.567340000000002</v>
      </c>
    </row>
    <row r="157" spans="1:20" ht="15" customHeight="1">
      <c r="A157" s="726"/>
      <c r="B157" s="656"/>
      <c r="C157" s="726"/>
      <c r="D157" s="726"/>
      <c r="E157" s="726"/>
      <c r="F157" s="726"/>
      <c r="G157" s="792"/>
      <c r="H157" s="1254" t="s">
        <v>696</v>
      </c>
      <c r="I157" s="1254"/>
      <c r="J157" s="1254"/>
      <c r="K157" s="1254"/>
      <c r="L157" s="1254"/>
      <c r="M157" s="1254"/>
      <c r="N157" s="777">
        <f>SUM(N154:N156)</f>
        <v>285.28764000000001</v>
      </c>
      <c r="P157" s="1254" t="s">
        <v>696</v>
      </c>
      <c r="Q157" s="1254"/>
      <c r="R157" s="1254"/>
      <c r="S157" s="1254"/>
      <c r="T157" s="777">
        <f>SUM(T154:T156)</f>
        <v>280.25443999999999</v>
      </c>
    </row>
    <row r="158" spans="1:20" ht="20.100000000000001" customHeight="1">
      <c r="A158" s="1253" t="s">
        <v>178</v>
      </c>
      <c r="B158" s="1253"/>
      <c r="C158" s="1253"/>
      <c r="D158" s="1253"/>
      <c r="E158" s="1253"/>
      <c r="F158" s="720"/>
      <c r="G158" s="775" t="s">
        <v>697</v>
      </c>
      <c r="H158" s="1135" t="s">
        <v>698</v>
      </c>
      <c r="I158" s="1135"/>
      <c r="J158" s="1135"/>
      <c r="K158" s="1132" t="s">
        <v>699</v>
      </c>
      <c r="L158" s="1132"/>
      <c r="M158" s="1132"/>
      <c r="N158" s="775" t="s">
        <v>693</v>
      </c>
      <c r="P158" s="1135" t="s">
        <v>698</v>
      </c>
      <c r="Q158" s="1135"/>
      <c r="R158" s="1135" t="s">
        <v>699</v>
      </c>
      <c r="S158" s="1135"/>
      <c r="T158" s="775" t="s">
        <v>693</v>
      </c>
    </row>
    <row r="159" spans="1:20" ht="15" customHeight="1">
      <c r="A159" s="559" t="s">
        <v>762</v>
      </c>
      <c r="B159" s="1255" t="s">
        <v>763</v>
      </c>
      <c r="C159" s="1255"/>
      <c r="D159" s="1255"/>
      <c r="E159" s="1255"/>
      <c r="F159" s="723"/>
      <c r="G159" s="794" t="s">
        <v>702</v>
      </c>
      <c r="H159" s="1154">
        <v>2</v>
      </c>
      <c r="I159" s="1154"/>
      <c r="J159" s="1154"/>
      <c r="K159" s="1153">
        <v>24.789000000000001</v>
      </c>
      <c r="L159" s="1153"/>
      <c r="M159" s="1153"/>
      <c r="N159" s="561">
        <f>H159*K159</f>
        <v>49.578000000000003</v>
      </c>
      <c r="P159" s="1154">
        <v>2</v>
      </c>
      <c r="Q159" s="1154"/>
      <c r="R159" s="1155">
        <v>22.724799999999998</v>
      </c>
      <c r="S159" s="1155"/>
      <c r="T159" s="561">
        <f>P159*R159</f>
        <v>45.449599999999997</v>
      </c>
    </row>
    <row r="160" spans="1:20" ht="15" customHeight="1">
      <c r="A160" s="726"/>
      <c r="B160" s="656"/>
      <c r="C160" s="726"/>
      <c r="D160" s="726"/>
      <c r="E160" s="726"/>
      <c r="F160" s="726"/>
      <c r="G160" s="792"/>
      <c r="H160" s="1254" t="s">
        <v>707</v>
      </c>
      <c r="I160" s="1254"/>
      <c r="J160" s="1254"/>
      <c r="K160" s="1254"/>
      <c r="L160" s="1254"/>
      <c r="M160" s="1254"/>
      <c r="N160" s="777">
        <f>N159</f>
        <v>49.578000000000003</v>
      </c>
      <c r="P160" s="1254" t="s">
        <v>707</v>
      </c>
      <c r="Q160" s="1254"/>
      <c r="R160" s="1254"/>
      <c r="S160" s="1254"/>
      <c r="T160" s="777">
        <f>T159</f>
        <v>45.449599999999997</v>
      </c>
    </row>
    <row r="161" spans="1:20" ht="15" customHeight="1">
      <c r="A161" s="726"/>
      <c r="B161" s="656"/>
      <c r="C161" s="726"/>
      <c r="D161" s="726"/>
      <c r="E161" s="726"/>
      <c r="F161" s="726"/>
      <c r="G161" s="792"/>
      <c r="H161" s="1157" t="s">
        <v>708</v>
      </c>
      <c r="I161" s="1157"/>
      <c r="J161" s="1157"/>
      <c r="K161" s="1157"/>
      <c r="L161" s="1157"/>
      <c r="M161" s="1157"/>
      <c r="N161" s="561">
        <f>SUM(N157,N160)</f>
        <v>334.86563999999998</v>
      </c>
      <c r="P161" s="1157" t="s">
        <v>708</v>
      </c>
      <c r="Q161" s="1157"/>
      <c r="R161" s="1157"/>
      <c r="S161" s="1157"/>
      <c r="T161" s="561">
        <f>SUM(T157,T160)</f>
        <v>325.70403999999996</v>
      </c>
    </row>
    <row r="162" spans="1:20" ht="15" customHeight="1">
      <c r="A162" s="726"/>
      <c r="B162" s="656"/>
      <c r="C162" s="726"/>
      <c r="D162" s="726"/>
      <c r="E162" s="726"/>
      <c r="F162" s="726"/>
      <c r="G162" s="792"/>
      <c r="H162" s="1157" t="s">
        <v>709</v>
      </c>
      <c r="I162" s="1157"/>
      <c r="J162" s="1157"/>
      <c r="K162" s="1157"/>
      <c r="L162" s="1157"/>
      <c r="M162" s="1157"/>
      <c r="N162" s="561">
        <v>6.36015</v>
      </c>
      <c r="P162" s="1157" t="s">
        <v>709</v>
      </c>
      <c r="Q162" s="1157"/>
      <c r="R162" s="1157"/>
      <c r="S162" s="1157"/>
      <c r="T162" s="561">
        <v>6.36015</v>
      </c>
    </row>
    <row r="163" spans="1:20" ht="15" customHeight="1">
      <c r="A163" s="726"/>
      <c r="B163" s="656"/>
      <c r="C163" s="726"/>
      <c r="D163" s="726"/>
      <c r="E163" s="726"/>
      <c r="F163" s="726"/>
      <c r="G163" s="792"/>
      <c r="H163" s="1157" t="s">
        <v>710</v>
      </c>
      <c r="I163" s="1157"/>
      <c r="J163" s="1157"/>
      <c r="K163" s="1157"/>
      <c r="L163" s="1157"/>
      <c r="M163" s="1157"/>
      <c r="N163" s="777">
        <f>N161/N162</f>
        <v>52.650588429518173</v>
      </c>
      <c r="P163" s="1157" t="s">
        <v>710</v>
      </c>
      <c r="Q163" s="1157"/>
      <c r="R163" s="1157"/>
      <c r="S163" s="1157"/>
      <c r="T163" s="777">
        <f>T161/T162</f>
        <v>51.210119258193593</v>
      </c>
    </row>
    <row r="164" spans="1:20" ht="20.100000000000001" customHeight="1">
      <c r="A164" s="1253" t="s">
        <v>711</v>
      </c>
      <c r="B164" s="1253"/>
      <c r="C164" s="1253"/>
      <c r="D164" s="1253"/>
      <c r="E164" s="1253"/>
      <c r="F164" s="720"/>
      <c r="G164" s="775" t="s">
        <v>697</v>
      </c>
      <c r="H164" s="1135" t="s">
        <v>698</v>
      </c>
      <c r="I164" s="1135"/>
      <c r="J164" s="1135"/>
      <c r="K164" s="1132" t="s">
        <v>712</v>
      </c>
      <c r="L164" s="1132"/>
      <c r="M164" s="1132"/>
      <c r="N164" s="775" t="s">
        <v>713</v>
      </c>
      <c r="P164" s="1135" t="s">
        <v>698</v>
      </c>
      <c r="Q164" s="1135"/>
      <c r="R164" s="1135" t="s">
        <v>712</v>
      </c>
      <c r="S164" s="1135"/>
      <c r="T164" s="775" t="s">
        <v>713</v>
      </c>
    </row>
    <row r="165" spans="1:20" ht="15" customHeight="1">
      <c r="A165" s="559" t="s">
        <v>520</v>
      </c>
      <c r="B165" s="1258" t="s">
        <v>521</v>
      </c>
      <c r="C165" s="1258"/>
      <c r="D165" s="1258"/>
      <c r="E165" s="1258"/>
      <c r="F165" s="718"/>
      <c r="G165" s="794" t="s">
        <v>508</v>
      </c>
      <c r="H165" s="1154">
        <v>84.789280000000005</v>
      </c>
      <c r="I165" s="1154"/>
      <c r="J165" s="1154"/>
      <c r="K165" s="1180">
        <v>7.7439471372996884</v>
      </c>
      <c r="L165" s="1180"/>
      <c r="M165" s="1180"/>
      <c r="N165" s="561">
        <f>H165*K165</f>
        <v>656.60370212970179</v>
      </c>
      <c r="P165" s="1154">
        <v>84.789280000000005</v>
      </c>
      <c r="Q165" s="1154"/>
      <c r="R165" s="1162">
        <f>K165</f>
        <v>7.7439471372996884</v>
      </c>
      <c r="S165" s="1162"/>
      <c r="T165" s="561">
        <f>P165*R165</f>
        <v>656.60370212970179</v>
      </c>
    </row>
    <row r="166" spans="1:20" ht="15" customHeight="1">
      <c r="A166" s="726"/>
      <c r="B166" s="656"/>
      <c r="C166" s="726"/>
      <c r="D166" s="726"/>
      <c r="E166" s="726"/>
      <c r="F166" s="726"/>
      <c r="G166" s="792"/>
      <c r="H166" s="1254" t="s">
        <v>714</v>
      </c>
      <c r="I166" s="1254"/>
      <c r="J166" s="1254"/>
      <c r="K166" s="1254"/>
      <c r="L166" s="1254"/>
      <c r="M166" s="1254"/>
      <c r="N166" s="777">
        <f>N165</f>
        <v>656.60370212970179</v>
      </c>
      <c r="P166" s="1254" t="s">
        <v>714</v>
      </c>
      <c r="Q166" s="1254"/>
      <c r="R166" s="1254"/>
      <c r="S166" s="1254"/>
      <c r="T166" s="777">
        <f>T165</f>
        <v>656.60370212970179</v>
      </c>
    </row>
    <row r="167" spans="1:20" ht="20.100000000000001" customHeight="1">
      <c r="A167" s="1253" t="s">
        <v>642</v>
      </c>
      <c r="B167" s="1253"/>
      <c r="C167" s="1253"/>
      <c r="D167" s="1253"/>
      <c r="E167" s="1253"/>
      <c r="F167" s="720"/>
      <c r="G167" s="775" t="s">
        <v>697</v>
      </c>
      <c r="H167" s="1135" t="s">
        <v>698</v>
      </c>
      <c r="I167" s="1135"/>
      <c r="J167" s="1135"/>
      <c r="K167" s="1132" t="s">
        <v>715</v>
      </c>
      <c r="L167" s="1132"/>
      <c r="M167" s="1132"/>
      <c r="N167" s="775" t="s">
        <v>713</v>
      </c>
      <c r="P167" s="1135" t="s">
        <v>698</v>
      </c>
      <c r="Q167" s="1135"/>
      <c r="R167" s="1135" t="s">
        <v>715</v>
      </c>
      <c r="S167" s="1135"/>
      <c r="T167" s="775" t="s">
        <v>713</v>
      </c>
    </row>
    <row r="168" spans="1:20" ht="15" customHeight="1">
      <c r="A168" s="559" t="s">
        <v>838</v>
      </c>
      <c r="B168" s="1258" t="s">
        <v>839</v>
      </c>
      <c r="C168" s="1258"/>
      <c r="D168" s="1258"/>
      <c r="E168" s="1258"/>
      <c r="F168" s="718"/>
      <c r="G168" s="794" t="s">
        <v>524</v>
      </c>
      <c r="H168" s="1267">
        <v>1</v>
      </c>
      <c r="I168" s="1267"/>
      <c r="J168" s="1267"/>
      <c r="K168" s="1164">
        <f>N264</f>
        <v>2.096925332516129</v>
      </c>
      <c r="L168" s="1165"/>
      <c r="M168" s="1166"/>
      <c r="N168" s="778">
        <f t="shared" ref="N168:N169" si="32">H168*K168</f>
        <v>2.096925332516129</v>
      </c>
      <c r="O168" s="547"/>
      <c r="P168" s="1167">
        <f t="shared" ref="P168:P169" si="33">H168</f>
        <v>1</v>
      </c>
      <c r="Q168" s="1167"/>
      <c r="R168" s="1168">
        <f>T264</f>
        <v>1.9971059776774194</v>
      </c>
      <c r="S168" s="1168"/>
      <c r="T168" s="778">
        <f t="shared" ref="T168:T169" si="34">P168*R168</f>
        <v>1.9971059776774194</v>
      </c>
    </row>
    <row r="169" spans="1:20" ht="15" customHeight="1">
      <c r="A169" s="559" t="s">
        <v>840</v>
      </c>
      <c r="B169" s="1258" t="s">
        <v>841</v>
      </c>
      <c r="C169" s="1258"/>
      <c r="D169" s="1258"/>
      <c r="E169" s="1258"/>
      <c r="F169" s="718"/>
      <c r="G169" s="794" t="s">
        <v>524</v>
      </c>
      <c r="H169" s="1267">
        <v>1.8944399999999999</v>
      </c>
      <c r="I169" s="1267"/>
      <c r="J169" s="1267"/>
      <c r="K169" s="1164">
        <f>N461</f>
        <v>50.082054336000006</v>
      </c>
      <c r="L169" s="1165"/>
      <c r="M169" s="1166"/>
      <c r="N169" s="778">
        <f t="shared" si="32"/>
        <v>94.877447016291853</v>
      </c>
      <c r="O169" s="547"/>
      <c r="P169" s="1167">
        <f t="shared" si="33"/>
        <v>1.8944399999999999</v>
      </c>
      <c r="Q169" s="1167"/>
      <c r="R169" s="1168">
        <f>T461</f>
        <v>50.100248436000008</v>
      </c>
      <c r="S169" s="1168"/>
      <c r="T169" s="778">
        <f t="shared" si="34"/>
        <v>94.911914647095855</v>
      </c>
    </row>
    <row r="170" spans="1:20" ht="15" customHeight="1">
      <c r="A170" s="726"/>
      <c r="B170" s="656"/>
      <c r="C170" s="726"/>
      <c r="D170" s="726"/>
      <c r="E170" s="726"/>
      <c r="F170" s="726"/>
      <c r="G170" s="792"/>
      <c r="H170" s="1254" t="s">
        <v>719</v>
      </c>
      <c r="I170" s="1254"/>
      <c r="J170" s="1254"/>
      <c r="K170" s="1254"/>
      <c r="L170" s="1254"/>
      <c r="M170" s="1254"/>
      <c r="N170" s="777">
        <f>SUM(N168:N169)</f>
        <v>96.974372348807975</v>
      </c>
      <c r="P170" s="1254" t="s">
        <v>719</v>
      </c>
      <c r="Q170" s="1254"/>
      <c r="R170" s="1254"/>
      <c r="S170" s="1254"/>
      <c r="T170" s="777">
        <f>SUM(T168:T169)</f>
        <v>96.909020624773277</v>
      </c>
    </row>
    <row r="171" spans="1:20" ht="15" customHeight="1">
      <c r="A171" s="1253" t="s">
        <v>720</v>
      </c>
      <c r="B171" s="1253"/>
      <c r="C171" s="1253"/>
      <c r="D171" s="719" t="s">
        <v>6</v>
      </c>
      <c r="E171" s="1256" t="s">
        <v>721</v>
      </c>
      <c r="F171" s="1256"/>
      <c r="G171" s="1256"/>
      <c r="H171" s="1256" t="s">
        <v>698</v>
      </c>
      <c r="I171" s="1256"/>
      <c r="J171" s="1256"/>
      <c r="K171" s="1257" t="s">
        <v>715</v>
      </c>
      <c r="L171" s="1257"/>
      <c r="M171" s="1257"/>
      <c r="N171" s="795" t="s">
        <v>713</v>
      </c>
      <c r="P171" s="1256" t="s">
        <v>698</v>
      </c>
      <c r="Q171" s="1256"/>
      <c r="R171" s="1256" t="s">
        <v>715</v>
      </c>
      <c r="S171" s="1256"/>
      <c r="T171" s="795" t="s">
        <v>713</v>
      </c>
    </row>
    <row r="172" spans="1:20" ht="20.100000000000001" customHeight="1">
      <c r="A172" s="722" t="s">
        <v>520</v>
      </c>
      <c r="B172" s="1259" t="s">
        <v>842</v>
      </c>
      <c r="C172" s="1259"/>
      <c r="D172" s="722" t="s">
        <v>621</v>
      </c>
      <c r="E172" s="1260" t="s">
        <v>789</v>
      </c>
      <c r="F172" s="1260"/>
      <c r="G172" s="1260"/>
      <c r="H172" s="1261">
        <v>8.4790000000000004E-2</v>
      </c>
      <c r="I172" s="1261"/>
      <c r="J172" s="1261"/>
      <c r="K172" s="1172">
        <v>33.28</v>
      </c>
      <c r="L172" s="1173"/>
      <c r="M172" s="1173"/>
      <c r="N172" s="779">
        <f t="shared" ref="N172" si="35">K172*H172</f>
        <v>2.8218112000000004</v>
      </c>
      <c r="O172" s="602"/>
      <c r="P172" s="1174">
        <f t="shared" ref="P172" si="36">H172</f>
        <v>8.4790000000000004E-2</v>
      </c>
      <c r="Q172" s="1174"/>
      <c r="R172" s="1175">
        <v>32.520000000000003</v>
      </c>
      <c r="S172" s="1175"/>
      <c r="T172" s="780">
        <f t="shared" ref="T172" si="37">P172*R172</f>
        <v>2.7573708000000003</v>
      </c>
    </row>
    <row r="173" spans="1:20" ht="15" customHeight="1">
      <c r="A173" s="726"/>
      <c r="B173" s="656"/>
      <c r="C173" s="726"/>
      <c r="D173" s="726"/>
      <c r="E173" s="726"/>
      <c r="F173" s="726"/>
      <c r="G173" s="792"/>
      <c r="H173" s="1254" t="s">
        <v>726</v>
      </c>
      <c r="I173" s="1254"/>
      <c r="J173" s="1254"/>
      <c r="K173" s="1254"/>
      <c r="L173" s="1254"/>
      <c r="M173" s="1254"/>
      <c r="N173" s="777">
        <f>SUM(N172)</f>
        <v>2.8218112000000004</v>
      </c>
      <c r="P173" s="1254" t="s">
        <v>726</v>
      </c>
      <c r="Q173" s="1254"/>
      <c r="R173" s="1254"/>
      <c r="S173" s="1254"/>
      <c r="T173" s="777">
        <f>SUM(T172)</f>
        <v>2.7573708000000003</v>
      </c>
    </row>
    <row r="174" spans="1:20" ht="12.95" customHeight="1">
      <c r="A174" s="1253" t="s">
        <v>727</v>
      </c>
      <c r="B174" s="1253"/>
      <c r="C174" s="1256" t="s">
        <v>728</v>
      </c>
      <c r="D174" s="1256" t="s">
        <v>45</v>
      </c>
      <c r="E174" s="1256" t="s">
        <v>44</v>
      </c>
      <c r="F174" s="1256"/>
      <c r="G174" s="1256"/>
      <c r="H174" s="1256" t="s">
        <v>43</v>
      </c>
      <c r="I174" s="1256"/>
      <c r="J174" s="1256"/>
      <c r="K174" s="1257" t="s">
        <v>141</v>
      </c>
      <c r="L174" s="1257"/>
      <c r="M174" s="1257"/>
      <c r="N174" s="1257" t="s">
        <v>713</v>
      </c>
      <c r="P174" s="1256" t="s">
        <v>43</v>
      </c>
      <c r="Q174" s="1256"/>
      <c r="R174" s="1256" t="s">
        <v>141</v>
      </c>
      <c r="S174" s="1256"/>
      <c r="T174" s="1257" t="s">
        <v>713</v>
      </c>
    </row>
    <row r="175" spans="1:20" ht="12" customHeight="1">
      <c r="A175" s="1253"/>
      <c r="B175" s="1253"/>
      <c r="C175" s="1256"/>
      <c r="D175" s="1256"/>
      <c r="E175" s="719" t="s">
        <v>112</v>
      </c>
      <c r="F175" s="719"/>
      <c r="G175" s="795" t="s">
        <v>729</v>
      </c>
      <c r="H175" s="719" t="s">
        <v>112</v>
      </c>
      <c r="I175" s="719"/>
      <c r="J175" s="795" t="s">
        <v>729</v>
      </c>
      <c r="K175" s="795" t="s">
        <v>112</v>
      </c>
      <c r="L175" s="795"/>
      <c r="M175" s="795" t="s">
        <v>729</v>
      </c>
      <c r="N175" s="1257"/>
      <c r="P175" s="719" t="s">
        <v>112</v>
      </c>
      <c r="Q175" s="795" t="s">
        <v>729</v>
      </c>
      <c r="R175" s="719" t="s">
        <v>112</v>
      </c>
      <c r="S175" s="795" t="s">
        <v>729</v>
      </c>
      <c r="T175" s="1257"/>
    </row>
    <row r="176" spans="1:20" ht="20.100000000000001" customHeight="1">
      <c r="A176" s="722" t="s">
        <v>520</v>
      </c>
      <c r="B176" s="721" t="s">
        <v>842</v>
      </c>
      <c r="C176" s="722" t="s">
        <v>227</v>
      </c>
      <c r="D176" s="716">
        <v>8.4790000000000004E-2</v>
      </c>
      <c r="E176" s="553">
        <v>0</v>
      </c>
      <c r="F176" s="606" t="s">
        <v>937</v>
      </c>
      <c r="G176" s="781">
        <v>1.08</v>
      </c>
      <c r="H176" s="554">
        <v>20.3</v>
      </c>
      <c r="I176" s="607" t="s">
        <v>938</v>
      </c>
      <c r="J176" s="781">
        <v>0.87</v>
      </c>
      <c r="K176" s="796">
        <v>522</v>
      </c>
      <c r="L176" s="783" t="s">
        <v>939</v>
      </c>
      <c r="M176" s="781">
        <v>0.7</v>
      </c>
      <c r="N176" s="782">
        <f t="shared" ref="N176" si="38">$D176*(H176*J176+K176*M176)</f>
        <v>32.479742190000003</v>
      </c>
      <c r="O176" s="602"/>
      <c r="P176" s="554">
        <f t="shared" ref="P176" si="39">H176</f>
        <v>20.3</v>
      </c>
      <c r="Q176" s="781">
        <v>1.35</v>
      </c>
      <c r="R176" s="554">
        <f t="shared" ref="R176" si="40">K176</f>
        <v>522</v>
      </c>
      <c r="S176" s="781">
        <v>1.07</v>
      </c>
      <c r="T176" s="782">
        <f t="shared" ref="T176" si="41">$D176*(P176*Q176+R176*S176)</f>
        <v>49.682276550000005</v>
      </c>
    </row>
    <row r="177" spans="1:20" ht="15" customHeight="1">
      <c r="A177" s="726"/>
      <c r="B177" s="656"/>
      <c r="C177" s="726"/>
      <c r="D177" s="726"/>
      <c r="E177" s="726"/>
      <c r="F177" s="726"/>
      <c r="G177" s="792"/>
      <c r="H177" s="1254" t="s">
        <v>730</v>
      </c>
      <c r="I177" s="1254"/>
      <c r="J177" s="1254"/>
      <c r="K177" s="1254"/>
      <c r="L177" s="1254"/>
      <c r="M177" s="1254"/>
      <c r="N177" s="561">
        <f>N176</f>
        <v>32.479742190000003</v>
      </c>
      <c r="P177" s="1254" t="s">
        <v>730</v>
      </c>
      <c r="Q177" s="1254"/>
      <c r="R177" s="1254"/>
      <c r="S177" s="1254"/>
      <c r="T177" s="561">
        <f>T176</f>
        <v>49.682276550000005</v>
      </c>
    </row>
    <row r="178" spans="1:20" ht="15" customHeight="1">
      <c r="A178" s="726"/>
      <c r="B178" s="656"/>
      <c r="C178" s="726"/>
      <c r="D178" s="726"/>
      <c r="E178" s="726"/>
      <c r="F178" s="726"/>
      <c r="G178" s="792"/>
      <c r="H178" s="1157" t="s">
        <v>731</v>
      </c>
      <c r="I178" s="1157"/>
      <c r="J178" s="1157"/>
      <c r="K178" s="1157"/>
      <c r="L178" s="1157"/>
      <c r="M178" s="1157"/>
      <c r="N178" s="561">
        <f>SUM(N163,N166,N170,N173,N177)</f>
        <v>841.53021629802788</v>
      </c>
      <c r="P178" s="1157" t="s">
        <v>731</v>
      </c>
      <c r="Q178" s="1157"/>
      <c r="R178" s="1157"/>
      <c r="S178" s="1157"/>
      <c r="T178" s="561">
        <f>SUM(T163,T166,T170,T173,T177)</f>
        <v>857.16248936266857</v>
      </c>
    </row>
    <row r="179" spans="1:20" ht="15" customHeight="1">
      <c r="A179" s="726"/>
      <c r="B179" s="656"/>
      <c r="C179" s="726"/>
      <c r="D179" s="726"/>
      <c r="E179" s="726"/>
      <c r="F179" s="726"/>
      <c r="G179" s="792"/>
      <c r="H179" s="1157" t="s">
        <v>732</v>
      </c>
      <c r="I179" s="1157"/>
      <c r="J179" s="1157"/>
      <c r="K179" s="1157"/>
      <c r="L179" s="1157"/>
      <c r="M179" s="1157"/>
      <c r="N179" s="777">
        <f>N178</f>
        <v>841.53021629802788</v>
      </c>
      <c r="P179" s="1157" t="s">
        <v>732</v>
      </c>
      <c r="Q179" s="1157"/>
      <c r="R179" s="1157"/>
      <c r="S179" s="1157"/>
      <c r="T179" s="777">
        <f>T178</f>
        <v>857.16248936266857</v>
      </c>
    </row>
    <row r="180" spans="1:20" ht="15" customHeight="1">
      <c r="A180" s="726"/>
      <c r="B180" s="656"/>
      <c r="C180" s="726"/>
      <c r="D180" s="726"/>
      <c r="E180" s="726"/>
      <c r="F180" s="726"/>
      <c r="G180" s="792"/>
      <c r="H180" s="660"/>
      <c r="I180" s="660"/>
      <c r="J180" s="785"/>
      <c r="K180" s="785"/>
      <c r="L180" s="785"/>
      <c r="M180" s="785"/>
      <c r="N180" s="785"/>
      <c r="P180" s="660"/>
      <c r="Q180" s="785"/>
      <c r="R180" s="660"/>
      <c r="S180" s="785"/>
      <c r="T180" s="785"/>
    </row>
    <row r="181" spans="1:20" ht="15" customHeight="1">
      <c r="A181" s="657">
        <v>2306606</v>
      </c>
      <c r="B181" s="1251" t="s">
        <v>1069</v>
      </c>
      <c r="C181" s="1252"/>
      <c r="D181" s="1252"/>
      <c r="E181" s="1252"/>
      <c r="F181" s="1252"/>
      <c r="G181" s="1252"/>
      <c r="H181" s="1252"/>
      <c r="I181" s="1252"/>
      <c r="J181" s="1252"/>
      <c r="K181" s="1252"/>
      <c r="L181" s="1252"/>
      <c r="M181" s="1252"/>
      <c r="N181" s="1252"/>
      <c r="O181" s="658"/>
      <c r="P181" s="658"/>
      <c r="Q181" s="793"/>
      <c r="R181" s="658"/>
      <c r="S181" s="793"/>
      <c r="T181" s="793"/>
    </row>
    <row r="182" spans="1:20" ht="15" customHeight="1">
      <c r="A182" s="1263" t="s">
        <v>690</v>
      </c>
      <c r="B182" s="1263"/>
      <c r="C182" s="1263"/>
      <c r="D182" s="1264" t="s">
        <v>14</v>
      </c>
      <c r="E182" s="1135" t="s">
        <v>691</v>
      </c>
      <c r="F182" s="1135"/>
      <c r="G182" s="1135"/>
      <c r="H182" s="1135" t="s">
        <v>692</v>
      </c>
      <c r="I182" s="1135"/>
      <c r="J182" s="1135"/>
      <c r="K182" s="1135"/>
      <c r="L182" s="1135"/>
      <c r="M182" s="1135"/>
      <c r="N182" s="1132" t="s">
        <v>693</v>
      </c>
      <c r="P182" s="1135" t="s">
        <v>692</v>
      </c>
      <c r="Q182" s="1135"/>
      <c r="R182" s="1135"/>
      <c r="S182" s="1135"/>
      <c r="T182" s="1132" t="s">
        <v>693</v>
      </c>
    </row>
    <row r="183" spans="1:20" ht="15" customHeight="1">
      <c r="A183" s="1263"/>
      <c r="B183" s="1263"/>
      <c r="C183" s="1263"/>
      <c r="D183" s="1264"/>
      <c r="E183" s="719" t="s">
        <v>694</v>
      </c>
      <c r="F183" s="719"/>
      <c r="G183" s="795" t="s">
        <v>695</v>
      </c>
      <c r="H183" s="1256" t="s">
        <v>694</v>
      </c>
      <c r="I183" s="1256"/>
      <c r="J183" s="1256"/>
      <c r="K183" s="1257" t="s">
        <v>695</v>
      </c>
      <c r="L183" s="1257"/>
      <c r="M183" s="1257"/>
      <c r="N183" s="1132"/>
      <c r="P183" s="1256" t="s">
        <v>694</v>
      </c>
      <c r="Q183" s="1256"/>
      <c r="R183" s="1256" t="s">
        <v>695</v>
      </c>
      <c r="S183" s="1256"/>
      <c r="T183" s="1132"/>
    </row>
    <row r="184" spans="1:20" ht="15" customHeight="1">
      <c r="A184" s="559" t="s">
        <v>833</v>
      </c>
      <c r="B184" s="1258" t="s">
        <v>834</v>
      </c>
      <c r="C184" s="1258"/>
      <c r="D184" s="712">
        <v>1</v>
      </c>
      <c r="E184" s="560">
        <v>1</v>
      </c>
      <c r="F184" s="560"/>
      <c r="G184" s="794">
        <v>0</v>
      </c>
      <c r="H184" s="1137">
        <v>125.378</v>
      </c>
      <c r="I184" s="1137"/>
      <c r="J184" s="1137"/>
      <c r="K184" s="1138">
        <v>88.425700000000006</v>
      </c>
      <c r="L184" s="1138"/>
      <c r="M184" s="1138"/>
      <c r="N184" s="772">
        <f t="shared" ref="N184:N186" si="42">D184*(E184*H184+G184*K184)</f>
        <v>125.378</v>
      </c>
      <c r="O184" s="573"/>
      <c r="P184" s="1139">
        <v>122.8614</v>
      </c>
      <c r="Q184" s="1139"/>
      <c r="R184" s="1139">
        <v>85.909099999999995</v>
      </c>
      <c r="S184" s="1139"/>
      <c r="T184" s="773">
        <f>D184*(E184*P184+G184*R184)</f>
        <v>122.8614</v>
      </c>
    </row>
    <row r="185" spans="1:20" ht="15" customHeight="1">
      <c r="A185" s="559" t="s">
        <v>663</v>
      </c>
      <c r="B185" s="1258" t="s">
        <v>835</v>
      </c>
      <c r="C185" s="1258"/>
      <c r="D185" s="712">
        <v>1</v>
      </c>
      <c r="E185" s="560">
        <v>1</v>
      </c>
      <c r="F185" s="560"/>
      <c r="G185" s="794">
        <v>0</v>
      </c>
      <c r="H185" s="1137">
        <v>106.8257</v>
      </c>
      <c r="I185" s="1137"/>
      <c r="J185" s="1137"/>
      <c r="K185" s="1138">
        <v>8.3359000000000005</v>
      </c>
      <c r="L185" s="1138"/>
      <c r="M185" s="1138"/>
      <c r="N185" s="772">
        <f t="shared" si="42"/>
        <v>106.8257</v>
      </c>
      <c r="O185" s="573"/>
      <c r="P185" s="1139">
        <v>106.8257</v>
      </c>
      <c r="Q185" s="1139"/>
      <c r="R185" s="1139">
        <v>8.3359000000000005</v>
      </c>
      <c r="S185" s="1139"/>
      <c r="T185" s="773">
        <f t="shared" ref="T185:T186" si="43">D185*(E185*P185+G185*R185)</f>
        <v>106.8257</v>
      </c>
    </row>
    <row r="186" spans="1:20" ht="15" customHeight="1">
      <c r="A186" s="559" t="s">
        <v>836</v>
      </c>
      <c r="B186" s="1258" t="s">
        <v>837</v>
      </c>
      <c r="C186" s="1258"/>
      <c r="D186" s="712">
        <v>1</v>
      </c>
      <c r="E186" s="560">
        <v>0.2</v>
      </c>
      <c r="F186" s="560"/>
      <c r="G186" s="794">
        <v>0.8</v>
      </c>
      <c r="H186" s="1137">
        <v>61.089300000000001</v>
      </c>
      <c r="I186" s="1137"/>
      <c r="J186" s="1137"/>
      <c r="K186" s="1138">
        <v>51.082599999999999</v>
      </c>
      <c r="L186" s="1138"/>
      <c r="M186" s="1138"/>
      <c r="N186" s="772">
        <f t="shared" si="42"/>
        <v>53.083940000000005</v>
      </c>
      <c r="O186" s="573"/>
      <c r="P186" s="1139">
        <v>58.572699999999998</v>
      </c>
      <c r="Q186" s="1139"/>
      <c r="R186" s="1139">
        <v>48.566000000000003</v>
      </c>
      <c r="S186" s="1139"/>
      <c r="T186" s="773">
        <f t="shared" si="43"/>
        <v>50.567340000000002</v>
      </c>
    </row>
    <row r="187" spans="1:20" ht="15" customHeight="1">
      <c r="A187" s="726"/>
      <c r="B187" s="656"/>
      <c r="C187" s="726"/>
      <c r="D187" s="726"/>
      <c r="E187" s="726"/>
      <c r="F187" s="726"/>
      <c r="G187" s="792"/>
      <c r="H187" s="1254" t="s">
        <v>696</v>
      </c>
      <c r="I187" s="1254"/>
      <c r="J187" s="1254"/>
      <c r="K187" s="1254"/>
      <c r="L187" s="1254"/>
      <c r="M187" s="1254"/>
      <c r="N187" s="777">
        <f>SUM(N184:N186)</f>
        <v>285.28764000000001</v>
      </c>
      <c r="P187" s="1254" t="s">
        <v>696</v>
      </c>
      <c r="Q187" s="1254"/>
      <c r="R187" s="1254"/>
      <c r="S187" s="1254"/>
      <c r="T187" s="777">
        <f>SUM(T184:T186)</f>
        <v>280.25443999999999</v>
      </c>
    </row>
    <row r="188" spans="1:20" ht="15" customHeight="1">
      <c r="A188" s="1253" t="s">
        <v>178</v>
      </c>
      <c r="B188" s="1253"/>
      <c r="C188" s="1253"/>
      <c r="D188" s="1253"/>
      <c r="E188" s="1253"/>
      <c r="F188" s="720"/>
      <c r="G188" s="775" t="s">
        <v>697</v>
      </c>
      <c r="H188" s="1135" t="s">
        <v>698</v>
      </c>
      <c r="I188" s="1135"/>
      <c r="J188" s="1135"/>
      <c r="K188" s="1132" t="s">
        <v>699</v>
      </c>
      <c r="L188" s="1132"/>
      <c r="M188" s="1132"/>
      <c r="N188" s="775" t="s">
        <v>693</v>
      </c>
      <c r="P188" s="1135" t="s">
        <v>698</v>
      </c>
      <c r="Q188" s="1135"/>
      <c r="R188" s="1135" t="s">
        <v>699</v>
      </c>
      <c r="S188" s="1135"/>
      <c r="T188" s="775" t="s">
        <v>693</v>
      </c>
    </row>
    <row r="189" spans="1:20" ht="15" customHeight="1">
      <c r="A189" s="559" t="s">
        <v>762</v>
      </c>
      <c r="B189" s="1255" t="s">
        <v>763</v>
      </c>
      <c r="C189" s="1255"/>
      <c r="D189" s="1255"/>
      <c r="E189" s="1255"/>
      <c r="F189" s="723"/>
      <c r="G189" s="794" t="s">
        <v>702</v>
      </c>
      <c r="H189" s="1154">
        <v>2</v>
      </c>
      <c r="I189" s="1154"/>
      <c r="J189" s="1154"/>
      <c r="K189" s="1153">
        <v>24.789000000000001</v>
      </c>
      <c r="L189" s="1153"/>
      <c r="M189" s="1153"/>
      <c r="N189" s="561">
        <f>H189*K189</f>
        <v>49.578000000000003</v>
      </c>
      <c r="P189" s="1154">
        <v>2</v>
      </c>
      <c r="Q189" s="1154"/>
      <c r="R189" s="1155">
        <v>22.724799999999998</v>
      </c>
      <c r="S189" s="1155"/>
      <c r="T189" s="561">
        <f>P189*R189</f>
        <v>45.449599999999997</v>
      </c>
    </row>
    <row r="190" spans="1:20" ht="15" customHeight="1">
      <c r="A190" s="726"/>
      <c r="B190" s="656"/>
      <c r="C190" s="726"/>
      <c r="D190" s="726"/>
      <c r="E190" s="726"/>
      <c r="F190" s="726"/>
      <c r="G190" s="792"/>
      <c r="H190" s="1254" t="s">
        <v>707</v>
      </c>
      <c r="I190" s="1254"/>
      <c r="J190" s="1254"/>
      <c r="K190" s="1254"/>
      <c r="L190" s="1254"/>
      <c r="M190" s="1254"/>
      <c r="N190" s="777">
        <f>N189</f>
        <v>49.578000000000003</v>
      </c>
      <c r="P190" s="1254" t="s">
        <v>707</v>
      </c>
      <c r="Q190" s="1254"/>
      <c r="R190" s="1254"/>
      <c r="S190" s="1254"/>
      <c r="T190" s="777">
        <f>T189</f>
        <v>45.449599999999997</v>
      </c>
    </row>
    <row r="191" spans="1:20" ht="15" customHeight="1">
      <c r="A191" s="726"/>
      <c r="B191" s="656"/>
      <c r="C191" s="726"/>
      <c r="D191" s="726"/>
      <c r="E191" s="726"/>
      <c r="F191" s="726"/>
      <c r="G191" s="792"/>
      <c r="H191" s="1157" t="s">
        <v>708</v>
      </c>
      <c r="I191" s="1157"/>
      <c r="J191" s="1157"/>
      <c r="K191" s="1157"/>
      <c r="L191" s="1157"/>
      <c r="M191" s="1157"/>
      <c r="N191" s="561">
        <f>SUM(N187,N190)</f>
        <v>334.86563999999998</v>
      </c>
      <c r="P191" s="1157" t="s">
        <v>708</v>
      </c>
      <c r="Q191" s="1157"/>
      <c r="R191" s="1157"/>
      <c r="S191" s="1157"/>
      <c r="T191" s="561">
        <f>SUM(T187,T190)</f>
        <v>325.70403999999996</v>
      </c>
    </row>
    <row r="192" spans="1:20" ht="15" customHeight="1">
      <c r="A192" s="726"/>
      <c r="B192" s="656"/>
      <c r="C192" s="726"/>
      <c r="D192" s="726"/>
      <c r="E192" s="726"/>
      <c r="F192" s="726"/>
      <c r="G192" s="792"/>
      <c r="H192" s="1157" t="s">
        <v>709</v>
      </c>
      <c r="I192" s="1157"/>
      <c r="J192" s="1157"/>
      <c r="K192" s="1157"/>
      <c r="L192" s="1157"/>
      <c r="M192" s="1157"/>
      <c r="N192" s="561">
        <v>6.36015</v>
      </c>
      <c r="P192" s="1157" t="s">
        <v>709</v>
      </c>
      <c r="Q192" s="1157"/>
      <c r="R192" s="1157"/>
      <c r="S192" s="1157"/>
      <c r="T192" s="561">
        <v>6.36015</v>
      </c>
    </row>
    <row r="193" spans="1:20" ht="15" customHeight="1">
      <c r="A193" s="726"/>
      <c r="B193" s="656"/>
      <c r="C193" s="726"/>
      <c r="D193" s="726"/>
      <c r="E193" s="726"/>
      <c r="F193" s="726"/>
      <c r="G193" s="792"/>
      <c r="H193" s="1157" t="s">
        <v>710</v>
      </c>
      <c r="I193" s="1157"/>
      <c r="J193" s="1157"/>
      <c r="K193" s="1157"/>
      <c r="L193" s="1157"/>
      <c r="M193" s="1157"/>
      <c r="N193" s="777">
        <f>N191/N192</f>
        <v>52.650588429518173</v>
      </c>
      <c r="P193" s="1157" t="s">
        <v>710</v>
      </c>
      <c r="Q193" s="1157"/>
      <c r="R193" s="1157"/>
      <c r="S193" s="1157"/>
      <c r="T193" s="777">
        <f>T191/T192</f>
        <v>51.210119258193593</v>
      </c>
    </row>
    <row r="194" spans="1:20" ht="15" customHeight="1">
      <c r="A194" s="1253" t="s">
        <v>711</v>
      </c>
      <c r="B194" s="1253"/>
      <c r="C194" s="1253"/>
      <c r="D194" s="1253"/>
      <c r="E194" s="1253"/>
      <c r="F194" s="720"/>
      <c r="G194" s="775" t="s">
        <v>697</v>
      </c>
      <c r="H194" s="1135" t="s">
        <v>698</v>
      </c>
      <c r="I194" s="1135"/>
      <c r="J194" s="1135"/>
      <c r="K194" s="1132" t="s">
        <v>712</v>
      </c>
      <c r="L194" s="1132"/>
      <c r="M194" s="1132"/>
      <c r="N194" s="775" t="s">
        <v>713</v>
      </c>
      <c r="P194" s="1135" t="s">
        <v>698</v>
      </c>
      <c r="Q194" s="1135"/>
      <c r="R194" s="1135" t="s">
        <v>712</v>
      </c>
      <c r="S194" s="1135"/>
      <c r="T194" s="775" t="s">
        <v>713</v>
      </c>
    </row>
    <row r="195" spans="1:20" ht="15" customHeight="1">
      <c r="A195" s="559" t="s">
        <v>520</v>
      </c>
      <c r="B195" s="1258" t="s">
        <v>521</v>
      </c>
      <c r="C195" s="1258"/>
      <c r="D195" s="1258"/>
      <c r="E195" s="1258"/>
      <c r="F195" s="718"/>
      <c r="G195" s="794" t="s">
        <v>508</v>
      </c>
      <c r="H195" s="1154">
        <v>98.92</v>
      </c>
      <c r="I195" s="1154"/>
      <c r="J195" s="1154"/>
      <c r="K195" s="1180">
        <v>7.7439471372996884</v>
      </c>
      <c r="L195" s="1180"/>
      <c r="M195" s="1180"/>
      <c r="N195" s="561">
        <f>H195*K195</f>
        <v>766.03125082168515</v>
      </c>
      <c r="P195" s="1154">
        <v>84.789280000000005</v>
      </c>
      <c r="Q195" s="1154"/>
      <c r="R195" s="1162">
        <f>K195</f>
        <v>7.7439471372996884</v>
      </c>
      <c r="S195" s="1162"/>
      <c r="T195" s="561">
        <f>P195*R195</f>
        <v>656.60370212970179</v>
      </c>
    </row>
    <row r="196" spans="1:20" ht="15" customHeight="1">
      <c r="A196" s="726"/>
      <c r="B196" s="656"/>
      <c r="C196" s="726"/>
      <c r="D196" s="726"/>
      <c r="E196" s="726"/>
      <c r="F196" s="726"/>
      <c r="G196" s="792"/>
      <c r="H196" s="1254" t="s">
        <v>714</v>
      </c>
      <c r="I196" s="1254"/>
      <c r="J196" s="1254"/>
      <c r="K196" s="1254"/>
      <c r="L196" s="1254"/>
      <c r="M196" s="1254"/>
      <c r="N196" s="777">
        <f>N195</f>
        <v>766.03125082168515</v>
      </c>
      <c r="P196" s="1254" t="s">
        <v>714</v>
      </c>
      <c r="Q196" s="1254"/>
      <c r="R196" s="1254"/>
      <c r="S196" s="1254"/>
      <c r="T196" s="777">
        <f>T195</f>
        <v>656.60370212970179</v>
      </c>
    </row>
    <row r="197" spans="1:20" ht="15" customHeight="1">
      <c r="A197" s="1253" t="s">
        <v>642</v>
      </c>
      <c r="B197" s="1253"/>
      <c r="C197" s="1253"/>
      <c r="D197" s="1253"/>
      <c r="E197" s="1253"/>
      <c r="F197" s="720"/>
      <c r="G197" s="775" t="s">
        <v>697</v>
      </c>
      <c r="H197" s="1135" t="s">
        <v>698</v>
      </c>
      <c r="I197" s="1135"/>
      <c r="J197" s="1135"/>
      <c r="K197" s="1132" t="s">
        <v>715</v>
      </c>
      <c r="L197" s="1132"/>
      <c r="M197" s="1132"/>
      <c r="N197" s="775" t="s">
        <v>713</v>
      </c>
      <c r="P197" s="1135" t="s">
        <v>698</v>
      </c>
      <c r="Q197" s="1135"/>
      <c r="R197" s="1135" t="s">
        <v>715</v>
      </c>
      <c r="S197" s="1135"/>
      <c r="T197" s="775" t="s">
        <v>713</v>
      </c>
    </row>
    <row r="198" spans="1:20" ht="15" customHeight="1">
      <c r="A198" s="559" t="s">
        <v>838</v>
      </c>
      <c r="B198" s="1258" t="s">
        <v>839</v>
      </c>
      <c r="C198" s="1258"/>
      <c r="D198" s="1258"/>
      <c r="E198" s="1258"/>
      <c r="F198" s="718"/>
      <c r="G198" s="794" t="s">
        <v>524</v>
      </c>
      <c r="H198" s="1267">
        <v>1</v>
      </c>
      <c r="I198" s="1267"/>
      <c r="J198" s="1267"/>
      <c r="K198" s="1164">
        <f>N294</f>
        <v>2.6106675350048847E-2</v>
      </c>
      <c r="L198" s="1165"/>
      <c r="M198" s="1166"/>
      <c r="N198" s="778">
        <f t="shared" ref="N198:N199" si="44">H198*K198</f>
        <v>2.6106675350048847E-2</v>
      </c>
      <c r="O198" s="547"/>
      <c r="P198" s="1167">
        <f t="shared" ref="P198:P199" si="45">H198</f>
        <v>1</v>
      </c>
      <c r="Q198" s="1167"/>
      <c r="R198" s="1168">
        <f>T294</f>
        <v>2.3587626180397267E-2</v>
      </c>
      <c r="S198" s="1168"/>
      <c r="T198" s="778">
        <f t="shared" ref="T198:T199" si="46">P198*R198</f>
        <v>2.3587626180397267E-2</v>
      </c>
    </row>
    <row r="199" spans="1:20" ht="15" customHeight="1">
      <c r="A199" s="559" t="s">
        <v>840</v>
      </c>
      <c r="B199" s="1258" t="s">
        <v>841</v>
      </c>
      <c r="C199" s="1258"/>
      <c r="D199" s="1258"/>
      <c r="E199" s="1258"/>
      <c r="F199" s="718"/>
      <c r="G199" s="794" t="s">
        <v>524</v>
      </c>
      <c r="H199" s="1267">
        <v>1.8944399999999999</v>
      </c>
      <c r="I199" s="1267"/>
      <c r="J199" s="1267"/>
      <c r="K199" s="1164">
        <f>N491</f>
        <v>0</v>
      </c>
      <c r="L199" s="1165"/>
      <c r="M199" s="1166"/>
      <c r="N199" s="778">
        <f t="shared" si="44"/>
        <v>0</v>
      </c>
      <c r="O199" s="547"/>
      <c r="P199" s="1167">
        <f t="shared" si="45"/>
        <v>1.8944399999999999</v>
      </c>
      <c r="Q199" s="1167"/>
      <c r="R199" s="1168">
        <f>T491</f>
        <v>0</v>
      </c>
      <c r="S199" s="1168"/>
      <c r="T199" s="778">
        <f t="shared" si="46"/>
        <v>0</v>
      </c>
    </row>
    <row r="200" spans="1:20" ht="15" customHeight="1">
      <c r="A200" s="726"/>
      <c r="B200" s="656"/>
      <c r="C200" s="726"/>
      <c r="D200" s="726"/>
      <c r="E200" s="726"/>
      <c r="F200" s="726"/>
      <c r="G200" s="792"/>
      <c r="H200" s="1254" t="s">
        <v>719</v>
      </c>
      <c r="I200" s="1254"/>
      <c r="J200" s="1254"/>
      <c r="K200" s="1254"/>
      <c r="L200" s="1254"/>
      <c r="M200" s="1254"/>
      <c r="N200" s="777">
        <f>SUM(N198:N199)</f>
        <v>2.6106675350048847E-2</v>
      </c>
      <c r="P200" s="1254" t="s">
        <v>719</v>
      </c>
      <c r="Q200" s="1254"/>
      <c r="R200" s="1254"/>
      <c r="S200" s="1254"/>
      <c r="T200" s="777">
        <f>SUM(T198:T199)</f>
        <v>2.3587626180397267E-2</v>
      </c>
    </row>
    <row r="201" spans="1:20" ht="15" customHeight="1">
      <c r="A201" s="1253" t="s">
        <v>720</v>
      </c>
      <c r="B201" s="1253"/>
      <c r="C201" s="1253"/>
      <c r="D201" s="719" t="s">
        <v>6</v>
      </c>
      <c r="E201" s="1256" t="s">
        <v>721</v>
      </c>
      <c r="F201" s="1256"/>
      <c r="G201" s="1256"/>
      <c r="H201" s="1256" t="s">
        <v>698</v>
      </c>
      <c r="I201" s="1256"/>
      <c r="J201" s="1256"/>
      <c r="K201" s="1257" t="s">
        <v>715</v>
      </c>
      <c r="L201" s="1257"/>
      <c r="M201" s="1257"/>
      <c r="N201" s="795" t="s">
        <v>713</v>
      </c>
      <c r="P201" s="1256" t="s">
        <v>698</v>
      </c>
      <c r="Q201" s="1256"/>
      <c r="R201" s="1256" t="s">
        <v>715</v>
      </c>
      <c r="S201" s="1256"/>
      <c r="T201" s="795" t="s">
        <v>713</v>
      </c>
    </row>
    <row r="202" spans="1:20" ht="15" customHeight="1">
      <c r="A202" s="722" t="s">
        <v>520</v>
      </c>
      <c r="B202" s="1259" t="s">
        <v>842</v>
      </c>
      <c r="C202" s="1259"/>
      <c r="D202" s="722" t="s">
        <v>621</v>
      </c>
      <c r="E202" s="1260" t="s">
        <v>789</v>
      </c>
      <c r="F202" s="1260"/>
      <c r="G202" s="1260"/>
      <c r="H202" s="1261">
        <v>9.8919999999999994E-2</v>
      </c>
      <c r="I202" s="1261"/>
      <c r="J202" s="1261"/>
      <c r="K202" s="1172">
        <v>33.28</v>
      </c>
      <c r="L202" s="1173"/>
      <c r="M202" s="1173"/>
      <c r="N202" s="779">
        <f t="shared" ref="N202" si="47">K202*H202</f>
        <v>3.2920575999999997</v>
      </c>
      <c r="O202" s="602"/>
      <c r="P202" s="1174">
        <f t="shared" ref="P202" si="48">H202</f>
        <v>9.8919999999999994E-2</v>
      </c>
      <c r="Q202" s="1174"/>
      <c r="R202" s="1175">
        <v>32.520000000000003</v>
      </c>
      <c r="S202" s="1175"/>
      <c r="T202" s="780">
        <f t="shared" ref="T202" si="49">P202*R202</f>
        <v>3.2168784000000001</v>
      </c>
    </row>
    <row r="203" spans="1:20" ht="15" customHeight="1">
      <c r="A203" s="726"/>
      <c r="B203" s="656"/>
      <c r="C203" s="726"/>
      <c r="D203" s="726"/>
      <c r="E203" s="726"/>
      <c r="F203" s="726"/>
      <c r="G203" s="792"/>
      <c r="H203" s="1254" t="s">
        <v>726</v>
      </c>
      <c r="I203" s="1254"/>
      <c r="J203" s="1254"/>
      <c r="K203" s="1254"/>
      <c r="L203" s="1254"/>
      <c r="M203" s="1254"/>
      <c r="N203" s="777">
        <f>SUM(N202)</f>
        <v>3.2920575999999997</v>
      </c>
      <c r="P203" s="1254" t="s">
        <v>726</v>
      </c>
      <c r="Q203" s="1254"/>
      <c r="R203" s="1254"/>
      <c r="S203" s="1254"/>
      <c r="T203" s="777">
        <f>SUM(T202)</f>
        <v>3.2168784000000001</v>
      </c>
    </row>
    <row r="204" spans="1:20" ht="15" customHeight="1">
      <c r="A204" s="1253" t="s">
        <v>727</v>
      </c>
      <c r="B204" s="1253"/>
      <c r="C204" s="1256" t="s">
        <v>728</v>
      </c>
      <c r="D204" s="1256" t="s">
        <v>45</v>
      </c>
      <c r="E204" s="1256" t="s">
        <v>44</v>
      </c>
      <c r="F204" s="1256"/>
      <c r="G204" s="1256"/>
      <c r="H204" s="1256" t="s">
        <v>43</v>
      </c>
      <c r="I204" s="1256"/>
      <c r="J204" s="1256"/>
      <c r="K204" s="1257" t="s">
        <v>141</v>
      </c>
      <c r="L204" s="1257"/>
      <c r="M204" s="1257"/>
      <c r="N204" s="1257" t="s">
        <v>713</v>
      </c>
      <c r="P204" s="1256" t="s">
        <v>43</v>
      </c>
      <c r="Q204" s="1256"/>
      <c r="R204" s="1256" t="s">
        <v>141</v>
      </c>
      <c r="S204" s="1256"/>
      <c r="T204" s="1257" t="s">
        <v>713</v>
      </c>
    </row>
    <row r="205" spans="1:20" ht="15" customHeight="1">
      <c r="A205" s="1253"/>
      <c r="B205" s="1253"/>
      <c r="C205" s="1256"/>
      <c r="D205" s="1256"/>
      <c r="E205" s="719" t="s">
        <v>112</v>
      </c>
      <c r="F205" s="719"/>
      <c r="G205" s="795" t="s">
        <v>729</v>
      </c>
      <c r="H205" s="719" t="s">
        <v>112</v>
      </c>
      <c r="I205" s="719"/>
      <c r="J205" s="795" t="s">
        <v>729</v>
      </c>
      <c r="K205" s="795" t="s">
        <v>112</v>
      </c>
      <c r="L205" s="795"/>
      <c r="M205" s="795" t="s">
        <v>729</v>
      </c>
      <c r="N205" s="1257"/>
      <c r="P205" s="719" t="s">
        <v>112</v>
      </c>
      <c r="Q205" s="795" t="s">
        <v>729</v>
      </c>
      <c r="R205" s="719" t="s">
        <v>112</v>
      </c>
      <c r="S205" s="795" t="s">
        <v>729</v>
      </c>
      <c r="T205" s="1257"/>
    </row>
    <row r="206" spans="1:20" ht="15" customHeight="1">
      <c r="A206" s="722" t="s">
        <v>520</v>
      </c>
      <c r="B206" s="721" t="s">
        <v>842</v>
      </c>
      <c r="C206" s="722" t="s">
        <v>227</v>
      </c>
      <c r="D206" s="716">
        <v>9.8919999999999994E-2</v>
      </c>
      <c r="E206" s="553">
        <v>0</v>
      </c>
      <c r="F206" s="606" t="s">
        <v>937</v>
      </c>
      <c r="G206" s="781">
        <v>1.08</v>
      </c>
      <c r="H206" s="554">
        <v>20.3</v>
      </c>
      <c r="I206" s="607" t="s">
        <v>938</v>
      </c>
      <c r="J206" s="781">
        <v>0.87</v>
      </c>
      <c r="K206" s="796">
        <v>522</v>
      </c>
      <c r="L206" s="783" t="s">
        <v>939</v>
      </c>
      <c r="M206" s="781">
        <v>0.7</v>
      </c>
      <c r="N206" s="782">
        <f t="shared" ref="N206" si="50">$D206*(H206*J206+K206*M206)</f>
        <v>37.892394119999999</v>
      </c>
      <c r="O206" s="602"/>
      <c r="P206" s="554">
        <f t="shared" ref="P206" si="51">H206</f>
        <v>20.3</v>
      </c>
      <c r="Q206" s="781">
        <v>1.35</v>
      </c>
      <c r="R206" s="554">
        <f t="shared" ref="R206" si="52">K206</f>
        <v>522</v>
      </c>
      <c r="S206" s="781">
        <v>1.07</v>
      </c>
      <c r="T206" s="782">
        <f t="shared" ref="T206" si="53">$D206*(P206*Q206+R206*S206)</f>
        <v>57.961679400000001</v>
      </c>
    </row>
    <row r="207" spans="1:20" ht="15" customHeight="1">
      <c r="A207" s="726"/>
      <c r="B207" s="656"/>
      <c r="C207" s="726"/>
      <c r="D207" s="726"/>
      <c r="E207" s="726"/>
      <c r="F207" s="726"/>
      <c r="G207" s="792"/>
      <c r="H207" s="1254" t="s">
        <v>730</v>
      </c>
      <c r="I207" s="1254"/>
      <c r="J207" s="1254"/>
      <c r="K207" s="1254"/>
      <c r="L207" s="1254"/>
      <c r="M207" s="1254"/>
      <c r="N207" s="561">
        <f>N206</f>
        <v>37.892394119999999</v>
      </c>
      <c r="P207" s="1254" t="s">
        <v>730</v>
      </c>
      <c r="Q207" s="1254"/>
      <c r="R207" s="1254"/>
      <c r="S207" s="1254"/>
      <c r="T207" s="561">
        <f>T206</f>
        <v>57.961679400000001</v>
      </c>
    </row>
    <row r="208" spans="1:20" ht="15" customHeight="1">
      <c r="A208" s="726"/>
      <c r="B208" s="656"/>
      <c r="C208" s="726"/>
      <c r="D208" s="726"/>
      <c r="E208" s="726"/>
      <c r="F208" s="726"/>
      <c r="G208" s="792"/>
      <c r="H208" s="1157" t="s">
        <v>731</v>
      </c>
      <c r="I208" s="1157"/>
      <c r="J208" s="1157"/>
      <c r="K208" s="1157"/>
      <c r="L208" s="1157"/>
      <c r="M208" s="1157"/>
      <c r="N208" s="561">
        <f>SUM(N193,N196,N200,N203,N207)</f>
        <v>859.89239764655338</v>
      </c>
      <c r="P208" s="1157" t="s">
        <v>731</v>
      </c>
      <c r="Q208" s="1157"/>
      <c r="R208" s="1157"/>
      <c r="S208" s="1157"/>
      <c r="T208" s="561">
        <f>SUM(T193,T196,T200,T203,T207)</f>
        <v>769.0159668140758</v>
      </c>
    </row>
    <row r="209" spans="1:20" ht="15" customHeight="1">
      <c r="A209" s="726"/>
      <c r="B209" s="656"/>
      <c r="C209" s="726"/>
      <c r="D209" s="726"/>
      <c r="E209" s="726"/>
      <c r="F209" s="726"/>
      <c r="G209" s="792"/>
      <c r="H209" s="1157" t="s">
        <v>732</v>
      </c>
      <c r="I209" s="1157"/>
      <c r="J209" s="1157"/>
      <c r="K209" s="1157"/>
      <c r="L209" s="1157"/>
      <c r="M209" s="1157"/>
      <c r="N209" s="777">
        <f>N208</f>
        <v>859.89239764655338</v>
      </c>
      <c r="P209" s="1157" t="s">
        <v>732</v>
      </c>
      <c r="Q209" s="1157"/>
      <c r="R209" s="1157"/>
      <c r="S209" s="1157"/>
      <c r="T209" s="777">
        <f>T208</f>
        <v>769.0159668140758</v>
      </c>
    </row>
    <row r="210" spans="1:20" ht="15" customHeight="1">
      <c r="A210" s="726"/>
      <c r="B210" s="656"/>
      <c r="C210" s="726"/>
      <c r="D210" s="726"/>
      <c r="E210" s="726"/>
      <c r="F210" s="726"/>
      <c r="G210" s="792"/>
      <c r="H210" s="660"/>
      <c r="I210" s="660"/>
      <c r="J210" s="785"/>
      <c r="K210" s="785"/>
      <c r="L210" s="785"/>
      <c r="M210" s="785"/>
      <c r="N210" s="785"/>
      <c r="P210" s="660"/>
      <c r="Q210" s="785"/>
      <c r="R210" s="660"/>
      <c r="S210" s="785"/>
      <c r="T210" s="785"/>
    </row>
    <row r="211" spans="1:20" ht="9.9499999999999993" customHeight="1">
      <c r="A211" s="726"/>
      <c r="B211" s="656"/>
      <c r="C211" s="726"/>
      <c r="D211" s="726"/>
      <c r="E211" s="726"/>
      <c r="F211" s="726"/>
      <c r="G211" s="792"/>
      <c r="H211" s="1262"/>
      <c r="I211" s="1262"/>
      <c r="J211" s="1262"/>
      <c r="K211" s="1262"/>
      <c r="L211" s="1262"/>
      <c r="M211" s="1262"/>
      <c r="N211" s="1262"/>
      <c r="P211" s="1262"/>
      <c r="Q211" s="1262"/>
      <c r="R211" s="1262"/>
      <c r="S211" s="1262"/>
      <c r="T211" s="1262"/>
    </row>
    <row r="212" spans="1:20" ht="20.100000000000001" customHeight="1">
      <c r="A212" s="657">
        <v>1400973</v>
      </c>
      <c r="B212" s="1251" t="s">
        <v>986</v>
      </c>
      <c r="C212" s="1252"/>
      <c r="D212" s="1252"/>
      <c r="E212" s="1252"/>
      <c r="F212" s="1252"/>
      <c r="G212" s="1252"/>
      <c r="H212" s="1252"/>
      <c r="I212" s="1252"/>
      <c r="J212" s="1252"/>
      <c r="K212" s="1252"/>
      <c r="L212" s="1252"/>
      <c r="M212" s="1252"/>
      <c r="N212" s="1252"/>
      <c r="O212" s="658"/>
      <c r="P212" s="658"/>
      <c r="Q212" s="793"/>
      <c r="R212" s="658"/>
      <c r="S212" s="793"/>
      <c r="T212" s="793"/>
    </row>
    <row r="213" spans="1:20" ht="12.95" customHeight="1">
      <c r="A213" s="1263" t="s">
        <v>690</v>
      </c>
      <c r="B213" s="1263"/>
      <c r="C213" s="1263"/>
      <c r="D213" s="1264" t="s">
        <v>14</v>
      </c>
      <c r="E213" s="1135" t="s">
        <v>691</v>
      </c>
      <c r="F213" s="1135"/>
      <c r="G213" s="1135"/>
      <c r="H213" s="1135" t="s">
        <v>692</v>
      </c>
      <c r="I213" s="1135"/>
      <c r="J213" s="1135"/>
      <c r="K213" s="1135"/>
      <c r="L213" s="1135"/>
      <c r="M213" s="1135"/>
      <c r="N213" s="1132" t="s">
        <v>693</v>
      </c>
      <c r="P213" s="1135" t="s">
        <v>692</v>
      </c>
      <c r="Q213" s="1135"/>
      <c r="R213" s="1135"/>
      <c r="S213" s="1135"/>
      <c r="T213" s="1132" t="s">
        <v>693</v>
      </c>
    </row>
    <row r="214" spans="1:20" ht="12" customHeight="1">
      <c r="A214" s="1263"/>
      <c r="B214" s="1263"/>
      <c r="C214" s="1263"/>
      <c r="D214" s="1264"/>
      <c r="E214" s="719" t="s">
        <v>694</v>
      </c>
      <c r="F214" s="719"/>
      <c r="G214" s="795" t="s">
        <v>695</v>
      </c>
      <c r="H214" s="1256" t="s">
        <v>694</v>
      </c>
      <c r="I214" s="1256"/>
      <c r="J214" s="1256"/>
      <c r="K214" s="1257" t="s">
        <v>695</v>
      </c>
      <c r="L214" s="1257"/>
      <c r="M214" s="1257"/>
      <c r="N214" s="1132"/>
      <c r="P214" s="1256" t="s">
        <v>694</v>
      </c>
      <c r="Q214" s="1256"/>
      <c r="R214" s="1256" t="s">
        <v>695</v>
      </c>
      <c r="S214" s="1256"/>
      <c r="T214" s="1132"/>
    </row>
    <row r="215" spans="1:20" ht="15" customHeight="1">
      <c r="A215" s="559" t="s">
        <v>674</v>
      </c>
      <c r="B215" s="1258" t="s">
        <v>843</v>
      </c>
      <c r="C215" s="1258"/>
      <c r="D215" s="712">
        <v>1</v>
      </c>
      <c r="E215" s="560">
        <v>1</v>
      </c>
      <c r="F215" s="560"/>
      <c r="G215" s="794">
        <v>0</v>
      </c>
      <c r="H215" s="1137">
        <v>0.52149999999999996</v>
      </c>
      <c r="I215" s="1137"/>
      <c r="J215" s="1137"/>
      <c r="K215" s="1138">
        <v>0.2878</v>
      </c>
      <c r="L215" s="1138"/>
      <c r="M215" s="1138"/>
      <c r="N215" s="772">
        <f t="shared" ref="N215" si="54">D215*(E215*H215+G215*K215)</f>
        <v>0.52149999999999996</v>
      </c>
      <c r="O215" s="573"/>
      <c r="P215" s="1139">
        <v>0.52149999999999996</v>
      </c>
      <c r="Q215" s="1139"/>
      <c r="R215" s="1139">
        <v>0.2878</v>
      </c>
      <c r="S215" s="1139"/>
      <c r="T215" s="773">
        <f>D215*(E215*P215+G215*R215)</f>
        <v>0.52149999999999996</v>
      </c>
    </row>
    <row r="216" spans="1:20" ht="15" customHeight="1">
      <c r="A216" s="726"/>
      <c r="B216" s="656"/>
      <c r="C216" s="726"/>
      <c r="D216" s="726"/>
      <c r="E216" s="726"/>
      <c r="F216" s="726"/>
      <c r="G216" s="792"/>
      <c r="H216" s="1254" t="s">
        <v>696</v>
      </c>
      <c r="I216" s="1254"/>
      <c r="J216" s="1254"/>
      <c r="K216" s="1254"/>
      <c r="L216" s="1254"/>
      <c r="M216" s="1254"/>
      <c r="N216" s="777">
        <f>N215</f>
        <v>0.52149999999999996</v>
      </c>
      <c r="P216" s="1254" t="s">
        <v>696</v>
      </c>
      <c r="Q216" s="1254"/>
      <c r="R216" s="1254"/>
      <c r="S216" s="1254"/>
      <c r="T216" s="777">
        <f>T215</f>
        <v>0.52149999999999996</v>
      </c>
    </row>
    <row r="217" spans="1:20" ht="20.100000000000001" customHeight="1">
      <c r="A217" s="1253" t="s">
        <v>178</v>
      </c>
      <c r="B217" s="1253"/>
      <c r="C217" s="1253"/>
      <c r="D217" s="1253"/>
      <c r="E217" s="1253"/>
      <c r="F217" s="720"/>
      <c r="G217" s="775" t="s">
        <v>697</v>
      </c>
      <c r="H217" s="1135" t="s">
        <v>698</v>
      </c>
      <c r="I217" s="1135"/>
      <c r="J217" s="1135"/>
      <c r="K217" s="1132" t="s">
        <v>699</v>
      </c>
      <c r="L217" s="1132"/>
      <c r="M217" s="1132"/>
      <c r="N217" s="775" t="s">
        <v>693</v>
      </c>
      <c r="P217" s="1135" t="s">
        <v>698</v>
      </c>
      <c r="Q217" s="1135"/>
      <c r="R217" s="1135" t="s">
        <v>699</v>
      </c>
      <c r="S217" s="1135"/>
      <c r="T217" s="775" t="s">
        <v>693</v>
      </c>
    </row>
    <row r="218" spans="1:20" ht="15" customHeight="1">
      <c r="A218" s="559" t="s">
        <v>844</v>
      </c>
      <c r="B218" s="1255" t="s">
        <v>845</v>
      </c>
      <c r="C218" s="1255"/>
      <c r="D218" s="1255"/>
      <c r="E218" s="1255"/>
      <c r="F218" s="723"/>
      <c r="G218" s="794" t="s">
        <v>702</v>
      </c>
      <c r="H218" s="1154">
        <v>1</v>
      </c>
      <c r="I218" s="1154"/>
      <c r="J218" s="1154"/>
      <c r="K218" s="1153">
        <v>39.565300000000001</v>
      </c>
      <c r="L218" s="1153"/>
      <c r="M218" s="1153"/>
      <c r="N218" s="561">
        <f>H218*K218</f>
        <v>39.565300000000001</v>
      </c>
      <c r="P218" s="1154">
        <v>1</v>
      </c>
      <c r="Q218" s="1154"/>
      <c r="R218" s="1155">
        <v>35.697299999999998</v>
      </c>
      <c r="S218" s="1155"/>
      <c r="T218" s="561">
        <f>P218*R218</f>
        <v>35.697299999999998</v>
      </c>
    </row>
    <row r="219" spans="1:20" ht="15" customHeight="1">
      <c r="A219" s="726"/>
      <c r="B219" s="656"/>
      <c r="C219" s="726"/>
      <c r="D219" s="726"/>
      <c r="E219" s="726"/>
      <c r="F219" s="726"/>
      <c r="G219" s="792"/>
      <c r="H219" s="1254" t="s">
        <v>707</v>
      </c>
      <c r="I219" s="1254"/>
      <c r="J219" s="1254"/>
      <c r="K219" s="1254"/>
      <c r="L219" s="1254"/>
      <c r="M219" s="1254"/>
      <c r="N219" s="777">
        <f>SUM(N218)</f>
        <v>39.565300000000001</v>
      </c>
      <c r="P219" s="1254" t="s">
        <v>707</v>
      </c>
      <c r="Q219" s="1254"/>
      <c r="R219" s="1254"/>
      <c r="S219" s="1254"/>
      <c r="T219" s="777">
        <f>SUM(T218)</f>
        <v>35.697299999999998</v>
      </c>
    </row>
    <row r="220" spans="1:20" ht="15" customHeight="1">
      <c r="A220" s="726"/>
      <c r="B220" s="656"/>
      <c r="C220" s="726"/>
      <c r="D220" s="726"/>
      <c r="E220" s="726"/>
      <c r="F220" s="726"/>
      <c r="G220" s="792"/>
      <c r="H220" s="1157" t="s">
        <v>708</v>
      </c>
      <c r="I220" s="1157"/>
      <c r="J220" s="1157"/>
      <c r="K220" s="1157"/>
      <c r="L220" s="1157"/>
      <c r="M220" s="1157"/>
      <c r="N220" s="561">
        <f>SUM(N216,N219)</f>
        <v>40.086800000000004</v>
      </c>
      <c r="P220" s="1157" t="s">
        <v>708</v>
      </c>
      <c r="Q220" s="1157"/>
      <c r="R220" s="1157"/>
      <c r="S220" s="1157"/>
      <c r="T220" s="561">
        <f>SUM(T216,T219)</f>
        <v>36.218800000000002</v>
      </c>
    </row>
    <row r="221" spans="1:20" ht="15" customHeight="1">
      <c r="A221" s="726"/>
      <c r="B221" s="656"/>
      <c r="C221" s="726"/>
      <c r="D221" s="726"/>
      <c r="E221" s="726"/>
      <c r="F221" s="726"/>
      <c r="G221" s="792"/>
      <c r="H221" s="1157" t="s">
        <v>709</v>
      </c>
      <c r="I221" s="1157"/>
      <c r="J221" s="1157"/>
      <c r="K221" s="1157"/>
      <c r="L221" s="1157"/>
      <c r="M221" s="1157"/>
      <c r="N221" s="561">
        <v>45.85</v>
      </c>
      <c r="P221" s="1157" t="s">
        <v>709</v>
      </c>
      <c r="Q221" s="1157"/>
      <c r="R221" s="1157"/>
      <c r="S221" s="1157"/>
      <c r="T221" s="561">
        <v>45.85</v>
      </c>
    </row>
    <row r="222" spans="1:20" ht="15" customHeight="1">
      <c r="A222" s="726"/>
      <c r="B222" s="656"/>
      <c r="C222" s="726"/>
      <c r="D222" s="726"/>
      <c r="E222" s="726"/>
      <c r="F222" s="726"/>
      <c r="G222" s="792"/>
      <c r="H222" s="1157" t="s">
        <v>710</v>
      </c>
      <c r="I222" s="1157"/>
      <c r="J222" s="1157"/>
      <c r="K222" s="1157"/>
      <c r="L222" s="1157"/>
      <c r="M222" s="1157"/>
      <c r="N222" s="777">
        <f>N220/N221</f>
        <v>0.87430316248636863</v>
      </c>
      <c r="P222" s="1157" t="s">
        <v>710</v>
      </c>
      <c r="Q222" s="1157"/>
      <c r="R222" s="1157"/>
      <c r="S222" s="1157"/>
      <c r="T222" s="777">
        <f>T220/T221</f>
        <v>0.78994111232279174</v>
      </c>
    </row>
    <row r="223" spans="1:20" ht="20.100000000000001" customHeight="1">
      <c r="A223" s="1253" t="s">
        <v>711</v>
      </c>
      <c r="B223" s="1253"/>
      <c r="C223" s="1253"/>
      <c r="D223" s="1253"/>
      <c r="E223" s="1253"/>
      <c r="F223" s="720"/>
      <c r="G223" s="775" t="s">
        <v>697</v>
      </c>
      <c r="H223" s="1135" t="s">
        <v>698</v>
      </c>
      <c r="I223" s="1135"/>
      <c r="J223" s="1135"/>
      <c r="K223" s="1132" t="s">
        <v>712</v>
      </c>
      <c r="L223" s="1132"/>
      <c r="M223" s="1132"/>
      <c r="N223" s="775" t="s">
        <v>713</v>
      </c>
      <c r="P223" s="1135" t="s">
        <v>698</v>
      </c>
      <c r="Q223" s="1135"/>
      <c r="R223" s="1135" t="s">
        <v>712</v>
      </c>
      <c r="S223" s="1135"/>
      <c r="T223" s="775" t="s">
        <v>713</v>
      </c>
    </row>
    <row r="224" spans="1:20" ht="15" customHeight="1">
      <c r="A224" s="559" t="s">
        <v>560</v>
      </c>
      <c r="B224" s="1258" t="s">
        <v>561</v>
      </c>
      <c r="C224" s="1258"/>
      <c r="D224" s="1258"/>
      <c r="E224" s="1258"/>
      <c r="F224" s="718"/>
      <c r="G224" s="794" t="s">
        <v>508</v>
      </c>
      <c r="H224" s="1154">
        <v>4.9399999999999999E-3</v>
      </c>
      <c r="I224" s="1154"/>
      <c r="J224" s="1154"/>
      <c r="K224" s="1180">
        <v>90.300799999999995</v>
      </c>
      <c r="L224" s="1180"/>
      <c r="M224" s="1180"/>
      <c r="N224" s="561">
        <f>H224*K224</f>
        <v>0.44608595199999995</v>
      </c>
      <c r="P224" s="1154">
        <v>4.9399999999999999E-3</v>
      </c>
      <c r="Q224" s="1154"/>
      <c r="R224" s="1162">
        <f>K224</f>
        <v>90.300799999999995</v>
      </c>
      <c r="S224" s="1162"/>
      <c r="T224" s="561">
        <f>P224*R224</f>
        <v>0.44608595199999995</v>
      </c>
    </row>
    <row r="225" spans="1:20" ht="15" customHeight="1">
      <c r="A225" s="559" t="s">
        <v>573</v>
      </c>
      <c r="B225" s="1258" t="s">
        <v>574</v>
      </c>
      <c r="C225" s="1258"/>
      <c r="D225" s="1258"/>
      <c r="E225" s="1258"/>
      <c r="F225" s="718"/>
      <c r="G225" s="794" t="s">
        <v>229</v>
      </c>
      <c r="H225" s="1154">
        <v>1.6729999999999998E-2</v>
      </c>
      <c r="I225" s="1154"/>
      <c r="J225" s="1154"/>
      <c r="K225" s="1180">
        <v>17.207000000000001</v>
      </c>
      <c r="L225" s="1180"/>
      <c r="M225" s="1180"/>
      <c r="N225" s="561">
        <f>H225*K225</f>
        <v>0.28787310999999999</v>
      </c>
      <c r="P225" s="1154">
        <v>1.6729999999999998E-2</v>
      </c>
      <c r="Q225" s="1154"/>
      <c r="R225" s="1162">
        <f>K225</f>
        <v>17.207000000000001</v>
      </c>
      <c r="S225" s="1162"/>
      <c r="T225" s="561">
        <f>P225*R225</f>
        <v>0.28787310999999999</v>
      </c>
    </row>
    <row r="226" spans="1:20" ht="15" customHeight="1">
      <c r="A226" s="726"/>
      <c r="B226" s="656"/>
      <c r="C226" s="726"/>
      <c r="D226" s="726"/>
      <c r="E226" s="726"/>
      <c r="F226" s="726"/>
      <c r="G226" s="792"/>
      <c r="H226" s="1254" t="s">
        <v>714</v>
      </c>
      <c r="I226" s="1254"/>
      <c r="J226" s="1254"/>
      <c r="K226" s="1254"/>
      <c r="L226" s="1254"/>
      <c r="M226" s="1254"/>
      <c r="N226" s="777">
        <f>SUM(N224:N225)</f>
        <v>0.73395906199999994</v>
      </c>
      <c r="P226" s="1254" t="s">
        <v>714</v>
      </c>
      <c r="Q226" s="1254"/>
      <c r="R226" s="1254"/>
      <c r="S226" s="1254"/>
      <c r="T226" s="777">
        <f>SUM(T224:T225)</f>
        <v>0.73395906199999994</v>
      </c>
    </row>
    <row r="227" spans="1:20" ht="15" customHeight="1">
      <c r="A227" s="726"/>
      <c r="B227" s="656"/>
      <c r="C227" s="726"/>
      <c r="D227" s="726"/>
      <c r="E227" s="726"/>
      <c r="F227" s="726"/>
      <c r="G227" s="792"/>
      <c r="H227" s="1157" t="s">
        <v>731</v>
      </c>
      <c r="I227" s="1157"/>
      <c r="J227" s="1157"/>
      <c r="K227" s="1157"/>
      <c r="L227" s="1157"/>
      <c r="M227" s="1157"/>
      <c r="N227" s="561">
        <f>SUM(N222,N226)</f>
        <v>1.6082622244863685</v>
      </c>
      <c r="P227" s="1157" t="s">
        <v>731</v>
      </c>
      <c r="Q227" s="1157"/>
      <c r="R227" s="1157"/>
      <c r="S227" s="1157"/>
      <c r="T227" s="561">
        <f>SUM(T222,T226)</f>
        <v>1.5239001743227916</v>
      </c>
    </row>
    <row r="228" spans="1:20" ht="15" customHeight="1">
      <c r="A228" s="726"/>
      <c r="B228" s="656"/>
      <c r="C228" s="726"/>
      <c r="D228" s="726"/>
      <c r="E228" s="726"/>
      <c r="F228" s="726"/>
      <c r="G228" s="792"/>
      <c r="H228" s="1157" t="s">
        <v>732</v>
      </c>
      <c r="I228" s="1157"/>
      <c r="J228" s="1157"/>
      <c r="K228" s="1157"/>
      <c r="L228" s="1157"/>
      <c r="M228" s="1157"/>
      <c r="N228" s="777">
        <f>N227</f>
        <v>1.6082622244863685</v>
      </c>
      <c r="P228" s="1157" t="s">
        <v>732</v>
      </c>
      <c r="Q228" s="1157"/>
      <c r="R228" s="1157"/>
      <c r="S228" s="1157"/>
      <c r="T228" s="777">
        <f>T227</f>
        <v>1.5239001743227916</v>
      </c>
    </row>
    <row r="229" spans="1:20" ht="9.9499999999999993" customHeight="1">
      <c r="A229" s="726"/>
      <c r="B229" s="656"/>
      <c r="C229" s="726"/>
      <c r="D229" s="726"/>
      <c r="E229" s="726"/>
      <c r="F229" s="726"/>
      <c r="G229" s="792"/>
      <c r="H229" s="1262"/>
      <c r="I229" s="1262"/>
      <c r="J229" s="1262"/>
      <c r="K229" s="1262"/>
      <c r="L229" s="1262"/>
      <c r="M229" s="1262"/>
      <c r="N229" s="1262"/>
      <c r="P229" s="1262"/>
      <c r="Q229" s="1262"/>
      <c r="R229" s="1262"/>
      <c r="S229" s="1262"/>
      <c r="T229" s="1262"/>
    </row>
    <row r="230" spans="1:20" ht="20.100000000000001" customHeight="1">
      <c r="A230" s="657">
        <v>1400974</v>
      </c>
      <c r="B230" s="1251" t="s">
        <v>1046</v>
      </c>
      <c r="C230" s="1252"/>
      <c r="D230" s="1252"/>
      <c r="E230" s="1252"/>
      <c r="F230" s="1252"/>
      <c r="G230" s="1252"/>
      <c r="H230" s="1252"/>
      <c r="I230" s="1252"/>
      <c r="J230" s="1252"/>
      <c r="K230" s="1252"/>
      <c r="L230" s="1252"/>
      <c r="M230" s="1252"/>
      <c r="N230" s="1252"/>
      <c r="O230" s="658"/>
      <c r="P230" s="658"/>
      <c r="Q230" s="793"/>
      <c r="R230" s="658"/>
      <c r="S230" s="793"/>
      <c r="T230" s="793"/>
    </row>
    <row r="231" spans="1:20" ht="12.95" customHeight="1">
      <c r="A231" s="1263" t="s">
        <v>690</v>
      </c>
      <c r="B231" s="1263"/>
      <c r="C231" s="1263"/>
      <c r="D231" s="1264" t="s">
        <v>14</v>
      </c>
      <c r="E231" s="1135" t="s">
        <v>691</v>
      </c>
      <c r="F231" s="1135"/>
      <c r="G231" s="1135"/>
      <c r="H231" s="1135" t="s">
        <v>692</v>
      </c>
      <c r="I231" s="1135"/>
      <c r="J231" s="1135"/>
      <c r="K231" s="1135"/>
      <c r="L231" s="1135"/>
      <c r="M231" s="1135"/>
      <c r="N231" s="1132" t="s">
        <v>693</v>
      </c>
      <c r="P231" s="1135" t="s">
        <v>692</v>
      </c>
      <c r="Q231" s="1135"/>
      <c r="R231" s="1135"/>
      <c r="S231" s="1135"/>
      <c r="T231" s="1132" t="s">
        <v>693</v>
      </c>
    </row>
    <row r="232" spans="1:20" ht="12" customHeight="1">
      <c r="A232" s="1263"/>
      <c r="B232" s="1263"/>
      <c r="C232" s="1263"/>
      <c r="D232" s="1264"/>
      <c r="E232" s="719" t="s">
        <v>694</v>
      </c>
      <c r="F232" s="719"/>
      <c r="G232" s="795" t="s">
        <v>695</v>
      </c>
      <c r="H232" s="1256" t="s">
        <v>694</v>
      </c>
      <c r="I232" s="1256"/>
      <c r="J232" s="1256"/>
      <c r="K232" s="1257" t="s">
        <v>695</v>
      </c>
      <c r="L232" s="1257"/>
      <c r="M232" s="1257"/>
      <c r="N232" s="1132"/>
      <c r="P232" s="1256" t="s">
        <v>694</v>
      </c>
      <c r="Q232" s="1256"/>
      <c r="R232" s="1256" t="s">
        <v>695</v>
      </c>
      <c r="S232" s="1256"/>
      <c r="T232" s="1132"/>
    </row>
    <row r="233" spans="1:20" ht="15" customHeight="1">
      <c r="A233" s="559" t="s">
        <v>674</v>
      </c>
      <c r="B233" s="1258" t="s">
        <v>843</v>
      </c>
      <c r="C233" s="1258"/>
      <c r="D233" s="712">
        <v>1</v>
      </c>
      <c r="E233" s="560">
        <v>1</v>
      </c>
      <c r="F233" s="560"/>
      <c r="G233" s="794">
        <v>0</v>
      </c>
      <c r="H233" s="1137">
        <v>0.52149999999999996</v>
      </c>
      <c r="I233" s="1137"/>
      <c r="J233" s="1137"/>
      <c r="K233" s="1138">
        <v>0.2878</v>
      </c>
      <c r="L233" s="1138"/>
      <c r="M233" s="1138"/>
      <c r="N233" s="772">
        <f t="shared" ref="N233" si="55">D233*(E233*H233+G233*K233)</f>
        <v>0.52149999999999996</v>
      </c>
      <c r="O233" s="573"/>
      <c r="P233" s="1139">
        <v>0.52149999999999996</v>
      </c>
      <c r="Q233" s="1139"/>
      <c r="R233" s="1139">
        <v>0.2878</v>
      </c>
      <c r="S233" s="1139"/>
      <c r="T233" s="773">
        <f>D233*(E233*P233+G233*R233)</f>
        <v>0.52149999999999996</v>
      </c>
    </row>
    <row r="234" spans="1:20" ht="15" customHeight="1">
      <c r="A234" s="726"/>
      <c r="B234" s="656"/>
      <c r="C234" s="726"/>
      <c r="D234" s="726"/>
      <c r="E234" s="726"/>
      <c r="F234" s="726"/>
      <c r="G234" s="792"/>
      <c r="H234" s="1254" t="s">
        <v>696</v>
      </c>
      <c r="I234" s="1254"/>
      <c r="J234" s="1254"/>
      <c r="K234" s="1254"/>
      <c r="L234" s="1254"/>
      <c r="M234" s="1254"/>
      <c r="N234" s="777">
        <f>N233</f>
        <v>0.52149999999999996</v>
      </c>
      <c r="P234" s="1254" t="s">
        <v>696</v>
      </c>
      <c r="Q234" s="1254"/>
      <c r="R234" s="1254"/>
      <c r="S234" s="1254"/>
      <c r="T234" s="777">
        <f>T233</f>
        <v>0.52149999999999996</v>
      </c>
    </row>
    <row r="235" spans="1:20" ht="20.100000000000001" customHeight="1">
      <c r="A235" s="1253" t="s">
        <v>178</v>
      </c>
      <c r="B235" s="1253"/>
      <c r="C235" s="1253"/>
      <c r="D235" s="1253"/>
      <c r="E235" s="1253"/>
      <c r="F235" s="720"/>
      <c r="G235" s="775" t="s">
        <v>697</v>
      </c>
      <c r="H235" s="1135" t="s">
        <v>698</v>
      </c>
      <c r="I235" s="1135"/>
      <c r="J235" s="1135"/>
      <c r="K235" s="1132" t="s">
        <v>699</v>
      </c>
      <c r="L235" s="1132"/>
      <c r="M235" s="1132"/>
      <c r="N235" s="775" t="s">
        <v>693</v>
      </c>
      <c r="P235" s="1135" t="s">
        <v>698</v>
      </c>
      <c r="Q235" s="1135"/>
      <c r="R235" s="1135" t="s">
        <v>699</v>
      </c>
      <c r="S235" s="1135"/>
      <c r="T235" s="775" t="s">
        <v>693</v>
      </c>
    </row>
    <row r="236" spans="1:20" ht="15" customHeight="1">
      <c r="A236" s="559" t="s">
        <v>844</v>
      </c>
      <c r="B236" s="1255" t="s">
        <v>845</v>
      </c>
      <c r="C236" s="1255"/>
      <c r="D236" s="1255"/>
      <c r="E236" s="1255"/>
      <c r="F236" s="723"/>
      <c r="G236" s="794" t="s">
        <v>702</v>
      </c>
      <c r="H236" s="1154">
        <v>1</v>
      </c>
      <c r="I236" s="1154"/>
      <c r="J236" s="1154"/>
      <c r="K236" s="1153">
        <v>39.565300000000001</v>
      </c>
      <c r="L236" s="1153"/>
      <c r="M236" s="1153"/>
      <c r="N236" s="561">
        <f>H236*K236</f>
        <v>39.565300000000001</v>
      </c>
      <c r="P236" s="1154">
        <v>1</v>
      </c>
      <c r="Q236" s="1154"/>
      <c r="R236" s="1155">
        <v>35.697299999999998</v>
      </c>
      <c r="S236" s="1155"/>
      <c r="T236" s="561">
        <f>P236*R236</f>
        <v>35.697299999999998</v>
      </c>
    </row>
    <row r="237" spans="1:20" ht="15" customHeight="1">
      <c r="A237" s="726"/>
      <c r="B237" s="656"/>
      <c r="C237" s="726"/>
      <c r="D237" s="726"/>
      <c r="E237" s="726"/>
      <c r="F237" s="726"/>
      <c r="G237" s="792"/>
      <c r="H237" s="1254" t="s">
        <v>707</v>
      </c>
      <c r="I237" s="1254"/>
      <c r="J237" s="1254"/>
      <c r="K237" s="1254"/>
      <c r="L237" s="1254"/>
      <c r="M237" s="1254"/>
      <c r="N237" s="777">
        <f>N236</f>
        <v>39.565300000000001</v>
      </c>
      <c r="P237" s="1254" t="s">
        <v>707</v>
      </c>
      <c r="Q237" s="1254"/>
      <c r="R237" s="1254"/>
      <c r="S237" s="1254"/>
      <c r="T237" s="777">
        <f>T236</f>
        <v>35.697299999999998</v>
      </c>
    </row>
    <row r="238" spans="1:20" ht="15" customHeight="1">
      <c r="A238" s="726"/>
      <c r="B238" s="656"/>
      <c r="C238" s="726"/>
      <c r="D238" s="726"/>
      <c r="E238" s="726"/>
      <c r="F238" s="726"/>
      <c r="G238" s="792"/>
      <c r="H238" s="1157" t="s">
        <v>708</v>
      </c>
      <c r="I238" s="1157"/>
      <c r="J238" s="1157"/>
      <c r="K238" s="1157"/>
      <c r="L238" s="1157"/>
      <c r="M238" s="1157"/>
      <c r="N238" s="561">
        <f>SUM(N234,N237)</f>
        <v>40.086800000000004</v>
      </c>
      <c r="P238" s="1157" t="s">
        <v>708</v>
      </c>
      <c r="Q238" s="1157"/>
      <c r="R238" s="1157"/>
      <c r="S238" s="1157"/>
      <c r="T238" s="561">
        <f>SUM(T234,T237)</f>
        <v>36.218800000000002</v>
      </c>
    </row>
    <row r="239" spans="1:20" ht="15" customHeight="1">
      <c r="A239" s="726"/>
      <c r="B239" s="656"/>
      <c r="C239" s="726"/>
      <c r="D239" s="726"/>
      <c r="E239" s="726"/>
      <c r="F239" s="726"/>
      <c r="G239" s="792"/>
      <c r="H239" s="1157" t="s">
        <v>709</v>
      </c>
      <c r="I239" s="1157"/>
      <c r="J239" s="1157"/>
      <c r="K239" s="1157"/>
      <c r="L239" s="1157"/>
      <c r="M239" s="1157"/>
      <c r="N239" s="561">
        <v>41.55</v>
      </c>
      <c r="P239" s="1157" t="s">
        <v>709</v>
      </c>
      <c r="Q239" s="1157"/>
      <c r="R239" s="1157"/>
      <c r="S239" s="1157"/>
      <c r="T239" s="561">
        <v>41.55</v>
      </c>
    </row>
    <row r="240" spans="1:20" ht="15" customHeight="1">
      <c r="A240" s="726"/>
      <c r="B240" s="656"/>
      <c r="C240" s="726"/>
      <c r="D240" s="726"/>
      <c r="E240" s="726"/>
      <c r="F240" s="726"/>
      <c r="G240" s="792"/>
      <c r="H240" s="1157" t="s">
        <v>710</v>
      </c>
      <c r="I240" s="1157"/>
      <c r="J240" s="1157"/>
      <c r="K240" s="1157"/>
      <c r="L240" s="1157"/>
      <c r="M240" s="1157"/>
      <c r="N240" s="777">
        <f>N238/N239</f>
        <v>0.96478459687123963</v>
      </c>
      <c r="P240" s="1157" t="s">
        <v>710</v>
      </c>
      <c r="Q240" s="1157"/>
      <c r="R240" s="1157"/>
      <c r="S240" s="1157"/>
      <c r="T240" s="777">
        <f>T238/T239</f>
        <v>0.87169193742478956</v>
      </c>
    </row>
    <row r="241" spans="1:20" ht="20.100000000000001" customHeight="1">
      <c r="A241" s="1253" t="s">
        <v>711</v>
      </c>
      <c r="B241" s="1253"/>
      <c r="C241" s="1253"/>
      <c r="D241" s="1253"/>
      <c r="E241" s="1253"/>
      <c r="F241" s="720"/>
      <c r="G241" s="775" t="s">
        <v>697</v>
      </c>
      <c r="H241" s="1135" t="s">
        <v>698</v>
      </c>
      <c r="I241" s="1135"/>
      <c r="J241" s="1135"/>
      <c r="K241" s="1132" t="s">
        <v>712</v>
      </c>
      <c r="L241" s="1132"/>
      <c r="M241" s="1132"/>
      <c r="N241" s="775" t="s">
        <v>713</v>
      </c>
      <c r="P241" s="1135" t="s">
        <v>698</v>
      </c>
      <c r="Q241" s="1135"/>
      <c r="R241" s="1135" t="s">
        <v>712</v>
      </c>
      <c r="S241" s="1135"/>
      <c r="T241" s="775" t="s">
        <v>713</v>
      </c>
    </row>
    <row r="242" spans="1:20" ht="15" customHeight="1">
      <c r="A242" s="559" t="s">
        <v>560</v>
      </c>
      <c r="B242" s="1258" t="s">
        <v>561</v>
      </c>
      <c r="C242" s="1258"/>
      <c r="D242" s="1258"/>
      <c r="E242" s="1258"/>
      <c r="F242" s="718"/>
      <c r="G242" s="794" t="s">
        <v>508</v>
      </c>
      <c r="H242" s="1154">
        <v>5.8300000000000001E-3</v>
      </c>
      <c r="I242" s="1154"/>
      <c r="J242" s="1154"/>
      <c r="K242" s="1180">
        <v>90.300799999999995</v>
      </c>
      <c r="L242" s="1180"/>
      <c r="M242" s="1180"/>
      <c r="N242" s="561">
        <v>0.41039999999999999</v>
      </c>
      <c r="P242" s="1154">
        <v>5.8300000000000001E-3</v>
      </c>
      <c r="Q242" s="1154"/>
      <c r="R242" s="1162">
        <v>70.402199999999993</v>
      </c>
      <c r="S242" s="1162"/>
      <c r="T242" s="561">
        <v>0.41039999999999999</v>
      </c>
    </row>
    <row r="243" spans="1:20" ht="15" customHeight="1">
      <c r="A243" s="559" t="s">
        <v>573</v>
      </c>
      <c r="B243" s="1258" t="s">
        <v>574</v>
      </c>
      <c r="C243" s="1258"/>
      <c r="D243" s="1258"/>
      <c r="E243" s="1258"/>
      <c r="F243" s="718"/>
      <c r="G243" s="794" t="s">
        <v>229</v>
      </c>
      <c r="H243" s="1154">
        <v>2.2870000000000001E-2</v>
      </c>
      <c r="I243" s="1154"/>
      <c r="J243" s="1154"/>
      <c r="K243" s="1268">
        <v>14.524699999999999</v>
      </c>
      <c r="L243" s="1268"/>
      <c r="M243" s="1268"/>
      <c r="N243" s="561">
        <v>0.3322</v>
      </c>
      <c r="P243" s="1154">
        <v>2.2870000000000001E-2</v>
      </c>
      <c r="Q243" s="1154"/>
      <c r="R243" s="1162">
        <v>14.524699999999999</v>
      </c>
      <c r="S243" s="1162"/>
      <c r="T243" s="561">
        <v>0.3322</v>
      </c>
    </row>
    <row r="244" spans="1:20" ht="15" customHeight="1">
      <c r="A244" s="726"/>
      <c r="B244" s="656"/>
      <c r="C244" s="726"/>
      <c r="D244" s="726"/>
      <c r="E244" s="726"/>
      <c r="F244" s="726"/>
      <c r="G244" s="792"/>
      <c r="H244" s="1254" t="s">
        <v>714</v>
      </c>
      <c r="I244" s="1254"/>
      <c r="J244" s="1254"/>
      <c r="K244" s="1254"/>
      <c r="L244" s="1254"/>
      <c r="M244" s="1254"/>
      <c r="N244" s="777">
        <v>0.74260000000000004</v>
      </c>
      <c r="P244" s="1254" t="s">
        <v>714</v>
      </c>
      <c r="Q244" s="1254"/>
      <c r="R244" s="1254"/>
      <c r="S244" s="1254"/>
      <c r="T244" s="777">
        <v>0.74260000000000004</v>
      </c>
    </row>
    <row r="245" spans="1:20" ht="15" customHeight="1">
      <c r="A245" s="726"/>
      <c r="B245" s="656"/>
      <c r="C245" s="726"/>
      <c r="D245" s="726"/>
      <c r="E245" s="726"/>
      <c r="F245" s="726"/>
      <c r="G245" s="792"/>
      <c r="H245" s="1157" t="s">
        <v>731</v>
      </c>
      <c r="I245" s="1157"/>
      <c r="J245" s="1157"/>
      <c r="K245" s="1157"/>
      <c r="L245" s="1157"/>
      <c r="M245" s="1157"/>
      <c r="N245" s="561">
        <f>SUM(N240,N244)</f>
        <v>1.7073845968712398</v>
      </c>
      <c r="P245" s="1157" t="s">
        <v>731</v>
      </c>
      <c r="Q245" s="1157"/>
      <c r="R245" s="1157"/>
      <c r="S245" s="1157"/>
      <c r="T245" s="561">
        <f>SUM(T240,T244)</f>
        <v>1.6142919374247895</v>
      </c>
    </row>
    <row r="246" spans="1:20" ht="15" customHeight="1">
      <c r="A246" s="726"/>
      <c r="B246" s="656"/>
      <c r="C246" s="726"/>
      <c r="D246" s="726"/>
      <c r="E246" s="726"/>
      <c r="F246" s="726"/>
      <c r="G246" s="792"/>
      <c r="H246" s="1157" t="s">
        <v>732</v>
      </c>
      <c r="I246" s="1157"/>
      <c r="J246" s="1157"/>
      <c r="K246" s="1157"/>
      <c r="L246" s="1157"/>
      <c r="M246" s="1157"/>
      <c r="N246" s="777">
        <f>N245</f>
        <v>1.7073845968712398</v>
      </c>
      <c r="P246" s="1157" t="s">
        <v>732</v>
      </c>
      <c r="Q246" s="1157"/>
      <c r="R246" s="1157"/>
      <c r="S246" s="1157"/>
      <c r="T246" s="777">
        <f>T245</f>
        <v>1.6142919374247895</v>
      </c>
    </row>
    <row r="247" spans="1:20" ht="9.9499999999999993" customHeight="1">
      <c r="A247" s="726"/>
      <c r="B247" s="656"/>
      <c r="C247" s="726"/>
      <c r="D247" s="726"/>
      <c r="E247" s="726"/>
      <c r="F247" s="726"/>
      <c r="G247" s="792"/>
      <c r="H247" s="1262"/>
      <c r="I247" s="1262"/>
      <c r="J247" s="1262"/>
      <c r="K247" s="1262"/>
      <c r="L247" s="1262"/>
      <c r="M247" s="1262"/>
      <c r="N247" s="1262"/>
      <c r="P247" s="1262"/>
      <c r="Q247" s="1262"/>
      <c r="R247" s="1262"/>
      <c r="S247" s="1262"/>
      <c r="T247" s="1262"/>
    </row>
    <row r="248" spans="1:20" ht="20.100000000000001" customHeight="1">
      <c r="A248" s="657">
        <v>1416139</v>
      </c>
      <c r="B248" s="1251" t="s">
        <v>1047</v>
      </c>
      <c r="C248" s="1252"/>
      <c r="D248" s="1252"/>
      <c r="E248" s="1252"/>
      <c r="F248" s="1252"/>
      <c r="G248" s="1252"/>
      <c r="H248" s="1252"/>
      <c r="I248" s="1252"/>
      <c r="J248" s="1252"/>
      <c r="K248" s="1252"/>
      <c r="L248" s="1252"/>
      <c r="M248" s="1252"/>
      <c r="N248" s="1252"/>
      <c r="O248" s="658"/>
      <c r="P248" s="658"/>
      <c r="Q248" s="793"/>
      <c r="R248" s="658"/>
      <c r="S248" s="793"/>
      <c r="T248" s="793"/>
    </row>
    <row r="249" spans="1:20" ht="12.95" customHeight="1">
      <c r="A249" s="1263" t="s">
        <v>690</v>
      </c>
      <c r="B249" s="1263"/>
      <c r="C249" s="1263"/>
      <c r="D249" s="1264" t="s">
        <v>14</v>
      </c>
      <c r="E249" s="1135" t="s">
        <v>691</v>
      </c>
      <c r="F249" s="1135"/>
      <c r="G249" s="1135"/>
      <c r="H249" s="1135" t="s">
        <v>692</v>
      </c>
      <c r="I249" s="1135"/>
      <c r="J249" s="1135"/>
      <c r="K249" s="1135"/>
      <c r="L249" s="1135"/>
      <c r="M249" s="1135"/>
      <c r="N249" s="1132" t="s">
        <v>693</v>
      </c>
      <c r="P249" s="1135" t="s">
        <v>692</v>
      </c>
      <c r="Q249" s="1135"/>
      <c r="R249" s="1135"/>
      <c r="S249" s="1135"/>
      <c r="T249" s="1132" t="s">
        <v>693</v>
      </c>
    </row>
    <row r="250" spans="1:20" ht="12" customHeight="1">
      <c r="A250" s="1263"/>
      <c r="B250" s="1263"/>
      <c r="C250" s="1263"/>
      <c r="D250" s="1264"/>
      <c r="E250" s="719" t="s">
        <v>694</v>
      </c>
      <c r="F250" s="719"/>
      <c r="G250" s="795" t="s">
        <v>695</v>
      </c>
      <c r="H250" s="1256" t="s">
        <v>694</v>
      </c>
      <c r="I250" s="1256"/>
      <c r="J250" s="1256"/>
      <c r="K250" s="1257" t="s">
        <v>695</v>
      </c>
      <c r="L250" s="1257"/>
      <c r="M250" s="1257"/>
      <c r="N250" s="1132"/>
      <c r="P250" s="1256" t="s">
        <v>694</v>
      </c>
      <c r="Q250" s="1256"/>
      <c r="R250" s="1256" t="s">
        <v>695</v>
      </c>
      <c r="S250" s="1256"/>
      <c r="T250" s="1132"/>
    </row>
    <row r="251" spans="1:20" ht="15" customHeight="1">
      <c r="A251" s="559" t="s">
        <v>674</v>
      </c>
      <c r="B251" s="1258" t="s">
        <v>843</v>
      </c>
      <c r="C251" s="1258"/>
      <c r="D251" s="712">
        <v>1</v>
      </c>
      <c r="E251" s="560">
        <v>1</v>
      </c>
      <c r="F251" s="560"/>
      <c r="G251" s="794">
        <v>0</v>
      </c>
      <c r="H251" s="1137">
        <v>0.52149999999999996</v>
      </c>
      <c r="I251" s="1137"/>
      <c r="J251" s="1137"/>
      <c r="K251" s="1138">
        <v>0.2878</v>
      </c>
      <c r="L251" s="1138"/>
      <c r="M251" s="1138"/>
      <c r="N251" s="772">
        <f t="shared" ref="N251" si="56">D251*(E251*H251+G251*K251)</f>
        <v>0.52149999999999996</v>
      </c>
      <c r="O251" s="573"/>
      <c r="P251" s="1139">
        <v>0.52149999999999996</v>
      </c>
      <c r="Q251" s="1139"/>
      <c r="R251" s="1139">
        <v>0.2878</v>
      </c>
      <c r="S251" s="1139"/>
      <c r="T251" s="773">
        <f>D251*(E251*P251+G251*R251)</f>
        <v>0.52149999999999996</v>
      </c>
    </row>
    <row r="252" spans="1:20" ht="15" customHeight="1">
      <c r="A252" s="726"/>
      <c r="B252" s="656"/>
      <c r="C252" s="726"/>
      <c r="D252" s="726"/>
      <c r="E252" s="726"/>
      <c r="F252" s="726"/>
      <c r="G252" s="792"/>
      <c r="H252" s="1254" t="s">
        <v>696</v>
      </c>
      <c r="I252" s="1254"/>
      <c r="J252" s="1254"/>
      <c r="K252" s="1254"/>
      <c r="L252" s="1254"/>
      <c r="M252" s="1254"/>
      <c r="N252" s="777">
        <f>N251</f>
        <v>0.52149999999999996</v>
      </c>
      <c r="P252" s="1254" t="s">
        <v>696</v>
      </c>
      <c r="Q252" s="1254"/>
      <c r="R252" s="1254"/>
      <c r="S252" s="1254"/>
      <c r="T252" s="777">
        <f>T251</f>
        <v>0.52149999999999996</v>
      </c>
    </row>
    <row r="253" spans="1:20" ht="20.100000000000001" customHeight="1">
      <c r="A253" s="1253" t="s">
        <v>178</v>
      </c>
      <c r="B253" s="1253"/>
      <c r="C253" s="1253"/>
      <c r="D253" s="1253"/>
      <c r="E253" s="1253"/>
      <c r="F253" s="720"/>
      <c r="G253" s="775" t="s">
        <v>697</v>
      </c>
      <c r="H253" s="1135" t="s">
        <v>698</v>
      </c>
      <c r="I253" s="1135"/>
      <c r="J253" s="1135"/>
      <c r="K253" s="1132" t="s">
        <v>699</v>
      </c>
      <c r="L253" s="1132"/>
      <c r="M253" s="1132"/>
      <c r="N253" s="775" t="s">
        <v>693</v>
      </c>
      <c r="P253" s="1135" t="s">
        <v>698</v>
      </c>
      <c r="Q253" s="1135"/>
      <c r="R253" s="1135" t="s">
        <v>699</v>
      </c>
      <c r="S253" s="1135"/>
      <c r="T253" s="775" t="s">
        <v>693</v>
      </c>
    </row>
    <row r="254" spans="1:20" ht="15" customHeight="1">
      <c r="A254" s="559" t="s">
        <v>844</v>
      </c>
      <c r="B254" s="1255" t="s">
        <v>845</v>
      </c>
      <c r="C254" s="1255"/>
      <c r="D254" s="1255"/>
      <c r="E254" s="1255"/>
      <c r="F254" s="723"/>
      <c r="G254" s="794" t="s">
        <v>702</v>
      </c>
      <c r="H254" s="1154">
        <v>1</v>
      </c>
      <c r="I254" s="1154"/>
      <c r="J254" s="1154"/>
      <c r="K254" s="1153">
        <v>39.565300000000001</v>
      </c>
      <c r="L254" s="1153"/>
      <c r="M254" s="1153"/>
      <c r="N254" s="561">
        <f>H254*K254</f>
        <v>39.565300000000001</v>
      </c>
      <c r="P254" s="1154">
        <v>1</v>
      </c>
      <c r="Q254" s="1154"/>
      <c r="R254" s="1155">
        <v>35.697299999999998</v>
      </c>
      <c r="S254" s="1155"/>
      <c r="T254" s="561">
        <f>P254*R254</f>
        <v>35.697299999999998</v>
      </c>
    </row>
    <row r="255" spans="1:20" ht="15" customHeight="1">
      <c r="A255" s="726"/>
      <c r="B255" s="656"/>
      <c r="C255" s="726"/>
      <c r="D255" s="726"/>
      <c r="E255" s="726"/>
      <c r="F255" s="726"/>
      <c r="G255" s="792"/>
      <c r="H255" s="1254" t="s">
        <v>707</v>
      </c>
      <c r="I255" s="1254"/>
      <c r="J255" s="1254"/>
      <c r="K255" s="1254"/>
      <c r="L255" s="1254"/>
      <c r="M255" s="1254"/>
      <c r="N255" s="777">
        <f>N254</f>
        <v>39.565300000000001</v>
      </c>
      <c r="P255" s="1254" t="s">
        <v>707</v>
      </c>
      <c r="Q255" s="1254"/>
      <c r="R255" s="1254"/>
      <c r="S255" s="1254"/>
      <c r="T255" s="777">
        <f>T254</f>
        <v>35.697299999999998</v>
      </c>
    </row>
    <row r="256" spans="1:20" ht="15" customHeight="1">
      <c r="A256" s="726"/>
      <c r="B256" s="656"/>
      <c r="C256" s="726"/>
      <c r="D256" s="726"/>
      <c r="E256" s="726"/>
      <c r="F256" s="726"/>
      <c r="G256" s="792"/>
      <c r="H256" s="1157" t="s">
        <v>708</v>
      </c>
      <c r="I256" s="1157"/>
      <c r="J256" s="1157"/>
      <c r="K256" s="1157"/>
      <c r="L256" s="1157"/>
      <c r="M256" s="1157"/>
      <c r="N256" s="561">
        <f>SUM(N252,N255)</f>
        <v>40.086800000000004</v>
      </c>
      <c r="P256" s="1157" t="s">
        <v>708</v>
      </c>
      <c r="Q256" s="1157"/>
      <c r="R256" s="1157"/>
      <c r="S256" s="1157"/>
      <c r="T256" s="561">
        <f>SUM(T252,T255)</f>
        <v>36.218800000000002</v>
      </c>
    </row>
    <row r="257" spans="1:20" ht="15" customHeight="1">
      <c r="A257" s="726"/>
      <c r="B257" s="656"/>
      <c r="C257" s="726"/>
      <c r="D257" s="726"/>
      <c r="E257" s="726"/>
      <c r="F257" s="726"/>
      <c r="G257" s="792"/>
      <c r="H257" s="1157" t="s">
        <v>709</v>
      </c>
      <c r="I257" s="1157"/>
      <c r="J257" s="1157"/>
      <c r="K257" s="1157"/>
      <c r="L257" s="1157"/>
      <c r="M257" s="1157"/>
      <c r="N257" s="561">
        <v>38.75</v>
      </c>
      <c r="P257" s="1157" t="s">
        <v>709</v>
      </c>
      <c r="Q257" s="1157"/>
      <c r="R257" s="1157"/>
      <c r="S257" s="1157"/>
      <c r="T257" s="561">
        <v>38.75</v>
      </c>
    </row>
    <row r="258" spans="1:20" ht="15" customHeight="1">
      <c r="A258" s="726"/>
      <c r="B258" s="656"/>
      <c r="C258" s="726"/>
      <c r="D258" s="726"/>
      <c r="E258" s="726"/>
      <c r="F258" s="726"/>
      <c r="G258" s="792"/>
      <c r="H258" s="1157" t="s">
        <v>710</v>
      </c>
      <c r="I258" s="1157"/>
      <c r="J258" s="1157"/>
      <c r="K258" s="1157"/>
      <c r="L258" s="1157"/>
      <c r="M258" s="1157"/>
      <c r="N258" s="777">
        <f>N256/N257</f>
        <v>1.034498064516129</v>
      </c>
      <c r="P258" s="1157" t="s">
        <v>710</v>
      </c>
      <c r="Q258" s="1157"/>
      <c r="R258" s="1157"/>
      <c r="S258" s="1157"/>
      <c r="T258" s="777">
        <f>T256/T257</f>
        <v>0.93467870967741939</v>
      </c>
    </row>
    <row r="259" spans="1:20" ht="20.100000000000001" customHeight="1">
      <c r="A259" s="1253" t="s">
        <v>711</v>
      </c>
      <c r="B259" s="1253"/>
      <c r="C259" s="1253"/>
      <c r="D259" s="1253"/>
      <c r="E259" s="1253"/>
      <c r="F259" s="720"/>
      <c r="G259" s="775" t="s">
        <v>697</v>
      </c>
      <c r="H259" s="1135" t="s">
        <v>698</v>
      </c>
      <c r="I259" s="1135"/>
      <c r="J259" s="1135"/>
      <c r="K259" s="1132" t="s">
        <v>712</v>
      </c>
      <c r="L259" s="1132"/>
      <c r="M259" s="1132"/>
      <c r="N259" s="775" t="s">
        <v>713</v>
      </c>
      <c r="P259" s="1135" t="s">
        <v>698</v>
      </c>
      <c r="Q259" s="1135"/>
      <c r="R259" s="1135" t="s">
        <v>712</v>
      </c>
      <c r="S259" s="1135"/>
      <c r="T259" s="775" t="s">
        <v>713</v>
      </c>
    </row>
    <row r="260" spans="1:20" ht="15" customHeight="1">
      <c r="A260" s="559" t="s">
        <v>560</v>
      </c>
      <c r="B260" s="1258" t="s">
        <v>561</v>
      </c>
      <c r="C260" s="1258"/>
      <c r="D260" s="1258"/>
      <c r="E260" s="1258"/>
      <c r="F260" s="718"/>
      <c r="G260" s="794" t="s">
        <v>508</v>
      </c>
      <c r="H260" s="1154">
        <v>6.5100000000000002E-3</v>
      </c>
      <c r="I260" s="1154"/>
      <c r="J260" s="1154"/>
      <c r="K260" s="1180">
        <v>90.300799999999995</v>
      </c>
      <c r="L260" s="1180"/>
      <c r="M260" s="1180"/>
      <c r="N260" s="561">
        <f>H260*K260</f>
        <v>0.58785820799999999</v>
      </c>
      <c r="P260" s="1154">
        <v>6.5100000000000002E-3</v>
      </c>
      <c r="Q260" s="1154"/>
      <c r="R260" s="1162">
        <f>K260</f>
        <v>90.300799999999995</v>
      </c>
      <c r="S260" s="1162"/>
      <c r="T260" s="561">
        <f>P260*R260</f>
        <v>0.58785820799999999</v>
      </c>
    </row>
    <row r="261" spans="1:20" ht="15" customHeight="1">
      <c r="A261" s="559" t="s">
        <v>573</v>
      </c>
      <c r="B261" s="1258" t="s">
        <v>574</v>
      </c>
      <c r="C261" s="1258"/>
      <c r="D261" s="1258"/>
      <c r="E261" s="1258"/>
      <c r="F261" s="718"/>
      <c r="G261" s="794" t="s">
        <v>229</v>
      </c>
      <c r="H261" s="1154">
        <v>2.758E-2</v>
      </c>
      <c r="I261" s="1154"/>
      <c r="J261" s="1154"/>
      <c r="K261" s="1180">
        <v>17.207000000000001</v>
      </c>
      <c r="L261" s="1180"/>
      <c r="M261" s="1180"/>
      <c r="N261" s="561">
        <f>H261*K261</f>
        <v>0.47456906000000004</v>
      </c>
      <c r="P261" s="1154">
        <v>2.758E-2</v>
      </c>
      <c r="Q261" s="1154"/>
      <c r="R261" s="1162">
        <f>K261</f>
        <v>17.207000000000001</v>
      </c>
      <c r="S261" s="1162"/>
      <c r="T261" s="561">
        <f>P261*R261</f>
        <v>0.47456906000000004</v>
      </c>
    </row>
    <row r="262" spans="1:20" ht="15" customHeight="1">
      <c r="A262" s="726"/>
      <c r="B262" s="656"/>
      <c r="C262" s="726"/>
      <c r="D262" s="726"/>
      <c r="E262" s="726"/>
      <c r="F262" s="726"/>
      <c r="G262" s="792"/>
      <c r="H262" s="1254" t="s">
        <v>714</v>
      </c>
      <c r="I262" s="1254"/>
      <c r="J262" s="1254"/>
      <c r="K262" s="1254"/>
      <c r="L262" s="1254"/>
      <c r="M262" s="1254"/>
      <c r="N262" s="777">
        <f>SUM(N260:N261)</f>
        <v>1.062427268</v>
      </c>
      <c r="P262" s="1254" t="s">
        <v>714</v>
      </c>
      <c r="Q262" s="1254"/>
      <c r="R262" s="1254"/>
      <c r="S262" s="1254"/>
      <c r="T262" s="777">
        <f>SUM(T260:T261)</f>
        <v>1.062427268</v>
      </c>
    </row>
    <row r="263" spans="1:20" ht="15" customHeight="1">
      <c r="A263" s="726"/>
      <c r="B263" s="656"/>
      <c r="C263" s="726"/>
      <c r="D263" s="726"/>
      <c r="E263" s="726"/>
      <c r="F263" s="726"/>
      <c r="G263" s="792"/>
      <c r="H263" s="1157" t="s">
        <v>731</v>
      </c>
      <c r="I263" s="1157"/>
      <c r="J263" s="1157"/>
      <c r="K263" s="1157"/>
      <c r="L263" s="1157"/>
      <c r="M263" s="1157"/>
      <c r="N263" s="561">
        <f>SUM(N258,N262)</f>
        <v>2.096925332516129</v>
      </c>
      <c r="P263" s="1157" t="s">
        <v>731</v>
      </c>
      <c r="Q263" s="1157"/>
      <c r="R263" s="1157"/>
      <c r="S263" s="1157"/>
      <c r="T263" s="561">
        <f>SUM(T258,T262)</f>
        <v>1.9971059776774194</v>
      </c>
    </row>
    <row r="264" spans="1:20" ht="15" customHeight="1">
      <c r="A264" s="726"/>
      <c r="B264" s="656"/>
      <c r="C264" s="726"/>
      <c r="D264" s="726"/>
      <c r="E264" s="726"/>
      <c r="F264" s="726"/>
      <c r="G264" s="792"/>
      <c r="H264" s="1157" t="s">
        <v>732</v>
      </c>
      <c r="I264" s="1157"/>
      <c r="J264" s="1157"/>
      <c r="K264" s="1157"/>
      <c r="L264" s="1157"/>
      <c r="M264" s="1157"/>
      <c r="N264" s="777">
        <f>N263</f>
        <v>2.096925332516129</v>
      </c>
      <c r="P264" s="1157" t="s">
        <v>732</v>
      </c>
      <c r="Q264" s="1157"/>
      <c r="R264" s="1157"/>
      <c r="S264" s="1157"/>
      <c r="T264" s="777">
        <f>T263</f>
        <v>1.9971059776774194</v>
      </c>
    </row>
    <row r="265" spans="1:20" ht="9.9499999999999993" customHeight="1">
      <c r="A265" s="726"/>
      <c r="B265" s="656"/>
      <c r="C265" s="726"/>
      <c r="D265" s="726"/>
      <c r="E265" s="726"/>
      <c r="F265" s="726"/>
      <c r="G265" s="792"/>
      <c r="H265" s="1262"/>
      <c r="I265" s="1262"/>
      <c r="J265" s="1262"/>
      <c r="K265" s="1262"/>
      <c r="L265" s="1262"/>
      <c r="M265" s="1262"/>
      <c r="N265" s="1262"/>
      <c r="P265" s="1262"/>
      <c r="Q265" s="1262"/>
      <c r="R265" s="1262"/>
      <c r="S265" s="1262"/>
      <c r="T265" s="1262"/>
    </row>
    <row r="266" spans="1:20" ht="20.100000000000001" customHeight="1">
      <c r="A266" s="657">
        <v>1419543</v>
      </c>
      <c r="B266" s="1251" t="s">
        <v>984</v>
      </c>
      <c r="C266" s="1252"/>
      <c r="D266" s="1252"/>
      <c r="E266" s="1252"/>
      <c r="F266" s="1252"/>
      <c r="G266" s="1252"/>
      <c r="H266" s="1252"/>
      <c r="I266" s="1252"/>
      <c r="J266" s="1252"/>
      <c r="K266" s="1252"/>
      <c r="L266" s="1252"/>
      <c r="M266" s="1252"/>
      <c r="N266" s="1252"/>
      <c r="O266" s="658"/>
      <c r="P266" s="658"/>
      <c r="Q266" s="793"/>
      <c r="R266" s="658"/>
      <c r="S266" s="793"/>
      <c r="T266" s="793"/>
    </row>
    <row r="267" spans="1:20" ht="12.95" customHeight="1">
      <c r="A267" s="1263" t="s">
        <v>690</v>
      </c>
      <c r="B267" s="1263"/>
      <c r="C267" s="1263"/>
      <c r="D267" s="1264" t="s">
        <v>14</v>
      </c>
      <c r="E267" s="1135" t="s">
        <v>691</v>
      </c>
      <c r="F267" s="1135"/>
      <c r="G267" s="1135"/>
      <c r="H267" s="1135" t="s">
        <v>692</v>
      </c>
      <c r="I267" s="1135"/>
      <c r="J267" s="1135"/>
      <c r="K267" s="1135"/>
      <c r="L267" s="1135"/>
      <c r="M267" s="1135"/>
      <c r="N267" s="1132" t="s">
        <v>693</v>
      </c>
      <c r="P267" s="1135" t="s">
        <v>692</v>
      </c>
      <c r="Q267" s="1135"/>
      <c r="R267" s="1135"/>
      <c r="S267" s="1135"/>
      <c r="T267" s="1132" t="s">
        <v>693</v>
      </c>
    </row>
    <row r="268" spans="1:20" ht="12" customHeight="1">
      <c r="A268" s="1263"/>
      <c r="B268" s="1263"/>
      <c r="C268" s="1263"/>
      <c r="D268" s="1264"/>
      <c r="E268" s="719" t="s">
        <v>694</v>
      </c>
      <c r="F268" s="719"/>
      <c r="G268" s="795" t="s">
        <v>695</v>
      </c>
      <c r="H268" s="1256" t="s">
        <v>694</v>
      </c>
      <c r="I268" s="1256"/>
      <c r="J268" s="1256"/>
      <c r="K268" s="1257" t="s">
        <v>695</v>
      </c>
      <c r="L268" s="1257"/>
      <c r="M268" s="1257"/>
      <c r="N268" s="1132"/>
      <c r="P268" s="1256" t="s">
        <v>694</v>
      </c>
      <c r="Q268" s="1256"/>
      <c r="R268" s="1256" t="s">
        <v>695</v>
      </c>
      <c r="S268" s="1256"/>
      <c r="T268" s="1132"/>
    </row>
    <row r="269" spans="1:20" ht="15" customHeight="1">
      <c r="A269" s="559" t="s">
        <v>793</v>
      </c>
      <c r="B269" s="1258" t="s">
        <v>794</v>
      </c>
      <c r="C269" s="1258"/>
      <c r="D269" s="712">
        <v>1</v>
      </c>
      <c r="E269" s="560">
        <v>0.42</v>
      </c>
      <c r="F269" s="560"/>
      <c r="G269" s="794">
        <v>0.57999999999999996</v>
      </c>
      <c r="H269" s="1137">
        <v>10.8371</v>
      </c>
      <c r="I269" s="1137"/>
      <c r="J269" s="1137"/>
      <c r="K269" s="1138">
        <v>0.49630000000000002</v>
      </c>
      <c r="L269" s="1138"/>
      <c r="M269" s="1138"/>
      <c r="N269" s="772">
        <f t="shared" ref="N269:N270" si="57">D269*(E269*H269+G269*K269)</f>
        <v>4.8394360000000001</v>
      </c>
      <c r="O269" s="573"/>
      <c r="P269" s="1139">
        <v>10.8371</v>
      </c>
      <c r="Q269" s="1139"/>
      <c r="R269" s="1139">
        <v>0.49630000000000002</v>
      </c>
      <c r="S269" s="1139"/>
      <c r="T269" s="773">
        <f>D269*(E269*P269+G269*R269)</f>
        <v>4.8394360000000001</v>
      </c>
    </row>
    <row r="270" spans="1:20" ht="15" customHeight="1">
      <c r="A270" s="559" t="s">
        <v>675</v>
      </c>
      <c r="B270" s="1258" t="s">
        <v>800</v>
      </c>
      <c r="C270" s="1258"/>
      <c r="D270" s="712">
        <v>1</v>
      </c>
      <c r="E270" s="560">
        <v>0.42</v>
      </c>
      <c r="F270" s="560"/>
      <c r="G270" s="794">
        <v>0.57999999999999996</v>
      </c>
      <c r="H270" s="1137">
        <v>0.15179999999999999</v>
      </c>
      <c r="I270" s="1137"/>
      <c r="J270" s="1137"/>
      <c r="K270" s="1138">
        <v>0.10390000000000001</v>
      </c>
      <c r="L270" s="1138"/>
      <c r="M270" s="1138"/>
      <c r="N270" s="772">
        <f t="shared" si="57"/>
        <v>0.12401799999999999</v>
      </c>
      <c r="O270" s="573"/>
      <c r="P270" s="1139">
        <v>0.15179999999999999</v>
      </c>
      <c r="Q270" s="1139"/>
      <c r="R270" s="1139">
        <v>0.10390000000000001</v>
      </c>
      <c r="S270" s="1139"/>
      <c r="T270" s="773">
        <f>D270*(E270*P270+G270*R270)</f>
        <v>0.12401799999999999</v>
      </c>
    </row>
    <row r="271" spans="1:20" ht="15" customHeight="1">
      <c r="A271" s="726"/>
      <c r="B271" s="656"/>
      <c r="C271" s="726"/>
      <c r="D271" s="726"/>
      <c r="E271" s="726"/>
      <c r="F271" s="726"/>
      <c r="G271" s="792"/>
      <c r="H271" s="1254" t="s">
        <v>696</v>
      </c>
      <c r="I271" s="1254"/>
      <c r="J271" s="1254"/>
      <c r="K271" s="1254"/>
      <c r="L271" s="1254"/>
      <c r="M271" s="1254"/>
      <c r="N271" s="777">
        <f>SUM(N269:N270)</f>
        <v>4.9634540000000005</v>
      </c>
      <c r="P271" s="1254" t="s">
        <v>696</v>
      </c>
      <c r="Q271" s="1254"/>
      <c r="R271" s="1254"/>
      <c r="S271" s="1254"/>
      <c r="T271" s="777">
        <f>SUM(T269:T270)</f>
        <v>4.9634540000000005</v>
      </c>
    </row>
    <row r="272" spans="1:20" ht="20.100000000000001" customHeight="1">
      <c r="A272" s="1253" t="s">
        <v>178</v>
      </c>
      <c r="B272" s="1253"/>
      <c r="C272" s="1253"/>
      <c r="D272" s="1253"/>
      <c r="E272" s="1253"/>
      <c r="F272" s="720"/>
      <c r="G272" s="775" t="s">
        <v>697</v>
      </c>
      <c r="H272" s="1135" t="s">
        <v>698</v>
      </c>
      <c r="I272" s="1135"/>
      <c r="J272" s="1135"/>
      <c r="K272" s="1132" t="s">
        <v>699</v>
      </c>
      <c r="L272" s="1132"/>
      <c r="M272" s="1132"/>
      <c r="N272" s="775" t="s">
        <v>693</v>
      </c>
      <c r="P272" s="1135" t="s">
        <v>698</v>
      </c>
      <c r="Q272" s="1135"/>
      <c r="R272" s="1135" t="s">
        <v>699</v>
      </c>
      <c r="S272" s="1135"/>
      <c r="T272" s="775" t="s">
        <v>693</v>
      </c>
    </row>
    <row r="273" spans="1:20" ht="15" customHeight="1">
      <c r="A273" s="559" t="s">
        <v>846</v>
      </c>
      <c r="B273" s="1255" t="s">
        <v>847</v>
      </c>
      <c r="C273" s="1255"/>
      <c r="D273" s="1255"/>
      <c r="E273" s="1255"/>
      <c r="F273" s="723"/>
      <c r="G273" s="794" t="s">
        <v>702</v>
      </c>
      <c r="H273" s="1154">
        <v>1</v>
      </c>
      <c r="I273" s="1154"/>
      <c r="J273" s="1154"/>
      <c r="K273" s="1153">
        <v>33.351999999999997</v>
      </c>
      <c r="L273" s="1153"/>
      <c r="M273" s="1153"/>
      <c r="N273" s="561">
        <f>H273*K273</f>
        <v>33.351999999999997</v>
      </c>
      <c r="P273" s="1154">
        <v>1</v>
      </c>
      <c r="Q273" s="1154"/>
      <c r="R273" s="1155">
        <v>30.1555</v>
      </c>
      <c r="S273" s="1155"/>
      <c r="T273" s="561">
        <f>P273*R273</f>
        <v>30.1555</v>
      </c>
    </row>
    <row r="274" spans="1:20" ht="15" customHeight="1">
      <c r="A274" s="726"/>
      <c r="B274" s="656"/>
      <c r="C274" s="726"/>
      <c r="D274" s="726"/>
      <c r="E274" s="726"/>
      <c r="F274" s="726"/>
      <c r="G274" s="792"/>
      <c r="H274" s="1254" t="s">
        <v>707</v>
      </c>
      <c r="I274" s="1254"/>
      <c r="J274" s="1254"/>
      <c r="K274" s="1254"/>
      <c r="L274" s="1254"/>
      <c r="M274" s="1254"/>
      <c r="N274" s="777">
        <f>N273</f>
        <v>33.351999999999997</v>
      </c>
      <c r="P274" s="1254" t="s">
        <v>707</v>
      </c>
      <c r="Q274" s="1254"/>
      <c r="R274" s="1254"/>
      <c r="S274" s="1254"/>
      <c r="T274" s="777">
        <f>T273</f>
        <v>30.1555</v>
      </c>
    </row>
    <row r="275" spans="1:20" ht="15" customHeight="1">
      <c r="A275" s="726"/>
      <c r="B275" s="656"/>
      <c r="C275" s="726"/>
      <c r="D275" s="726"/>
      <c r="E275" s="726"/>
      <c r="F275" s="726"/>
      <c r="G275" s="792"/>
      <c r="H275" s="1157" t="s">
        <v>708</v>
      </c>
      <c r="I275" s="1157"/>
      <c r="J275" s="1157"/>
      <c r="K275" s="1157"/>
      <c r="L275" s="1157"/>
      <c r="M275" s="1157"/>
      <c r="N275" s="561">
        <f>SUM(N271,N274)</f>
        <v>38.315453999999995</v>
      </c>
      <c r="P275" s="1157" t="s">
        <v>708</v>
      </c>
      <c r="Q275" s="1157"/>
      <c r="R275" s="1157"/>
      <c r="S275" s="1157"/>
      <c r="T275" s="561">
        <f>SUM(T271,T274)</f>
        <v>35.118954000000002</v>
      </c>
    </row>
    <row r="276" spans="1:20" ht="15" customHeight="1">
      <c r="A276" s="726"/>
      <c r="B276" s="656"/>
      <c r="C276" s="726"/>
      <c r="D276" s="726"/>
      <c r="E276" s="726"/>
      <c r="F276" s="726"/>
      <c r="G276" s="792"/>
      <c r="H276" s="1157" t="s">
        <v>709</v>
      </c>
      <c r="I276" s="1157"/>
      <c r="J276" s="1157"/>
      <c r="K276" s="1157"/>
      <c r="L276" s="1157"/>
      <c r="M276" s="1157"/>
      <c r="N276" s="561">
        <v>249</v>
      </c>
      <c r="P276" s="1157" t="s">
        <v>709</v>
      </c>
      <c r="Q276" s="1157"/>
      <c r="R276" s="1157"/>
      <c r="S276" s="1157"/>
      <c r="T276" s="561">
        <v>249</v>
      </c>
    </row>
    <row r="277" spans="1:20" ht="15" customHeight="1">
      <c r="A277" s="726"/>
      <c r="B277" s="656"/>
      <c r="C277" s="726"/>
      <c r="D277" s="726"/>
      <c r="E277" s="726"/>
      <c r="F277" s="726"/>
      <c r="G277" s="792"/>
      <c r="H277" s="1157" t="s">
        <v>710</v>
      </c>
      <c r="I277" s="1157"/>
      <c r="J277" s="1157"/>
      <c r="K277" s="1157"/>
      <c r="L277" s="1157"/>
      <c r="M277" s="1157"/>
      <c r="N277" s="777">
        <f>N275/N276</f>
        <v>0.15387732530120479</v>
      </c>
      <c r="P277" s="1157" t="s">
        <v>710</v>
      </c>
      <c r="Q277" s="1157"/>
      <c r="R277" s="1157"/>
      <c r="S277" s="1157"/>
      <c r="T277" s="777">
        <f>T275/T276</f>
        <v>0.14103997590361447</v>
      </c>
    </row>
    <row r="278" spans="1:20" ht="20.100000000000001" customHeight="1">
      <c r="A278" s="1253" t="s">
        <v>711</v>
      </c>
      <c r="B278" s="1253"/>
      <c r="C278" s="1253"/>
      <c r="D278" s="1253"/>
      <c r="E278" s="1253"/>
      <c r="F278" s="720"/>
      <c r="G278" s="775" t="s">
        <v>697</v>
      </c>
      <c r="H278" s="1135" t="s">
        <v>698</v>
      </c>
      <c r="I278" s="1135"/>
      <c r="J278" s="1135"/>
      <c r="K278" s="1132" t="s">
        <v>712</v>
      </c>
      <c r="L278" s="1132"/>
      <c r="M278" s="1132"/>
      <c r="N278" s="775" t="s">
        <v>713</v>
      </c>
      <c r="P278" s="1135" t="s">
        <v>698</v>
      </c>
      <c r="Q278" s="1135"/>
      <c r="R278" s="1135" t="s">
        <v>712</v>
      </c>
      <c r="S278" s="1135"/>
      <c r="T278" s="775" t="s">
        <v>713</v>
      </c>
    </row>
    <row r="279" spans="1:20" ht="15" customHeight="1">
      <c r="A279" s="559" t="s">
        <v>598</v>
      </c>
      <c r="B279" s="1258" t="s">
        <v>599</v>
      </c>
      <c r="C279" s="1258"/>
      <c r="D279" s="1258"/>
      <c r="E279" s="1258"/>
      <c r="F279" s="718"/>
      <c r="G279" s="794" t="s">
        <v>515</v>
      </c>
      <c r="H279" s="1154">
        <v>2.5000000000000001E-3</v>
      </c>
      <c r="I279" s="1154"/>
      <c r="J279" s="1154"/>
      <c r="K279" s="1180">
        <v>17.879100000000001</v>
      </c>
      <c r="L279" s="1180"/>
      <c r="M279" s="1180"/>
      <c r="N279" s="561">
        <f>H279*K279</f>
        <v>4.4697750000000001E-2</v>
      </c>
      <c r="P279" s="1154">
        <v>2.5000000000000001E-3</v>
      </c>
      <c r="Q279" s="1154"/>
      <c r="R279" s="1162">
        <v>15.332599999999999</v>
      </c>
      <c r="S279" s="1162"/>
      <c r="T279" s="561">
        <f>P279*R279</f>
        <v>3.8331499999999998E-2</v>
      </c>
    </row>
    <row r="280" spans="1:20" ht="15" customHeight="1">
      <c r="A280" s="726"/>
      <c r="B280" s="656"/>
      <c r="C280" s="726"/>
      <c r="D280" s="726"/>
      <c r="E280" s="726"/>
      <c r="F280" s="726"/>
      <c r="G280" s="792"/>
      <c r="H280" s="1254" t="s">
        <v>714</v>
      </c>
      <c r="I280" s="1254"/>
      <c r="J280" s="1254"/>
      <c r="K280" s="1254"/>
      <c r="L280" s="1254"/>
      <c r="M280" s="1254"/>
      <c r="N280" s="777">
        <f>N279</f>
        <v>4.4697750000000001E-2</v>
      </c>
      <c r="P280" s="1254" t="s">
        <v>714</v>
      </c>
      <c r="Q280" s="1254"/>
      <c r="R280" s="1254"/>
      <c r="S280" s="1254"/>
      <c r="T280" s="777">
        <f>T279</f>
        <v>3.8331499999999998E-2</v>
      </c>
    </row>
    <row r="281" spans="1:20" ht="15" customHeight="1">
      <c r="A281" s="726"/>
      <c r="B281" s="656"/>
      <c r="C281" s="726"/>
      <c r="D281" s="726"/>
      <c r="E281" s="726"/>
      <c r="F281" s="726"/>
      <c r="G281" s="792"/>
      <c r="H281" s="1157" t="s">
        <v>731</v>
      </c>
      <c r="I281" s="1157"/>
      <c r="J281" s="1157"/>
      <c r="K281" s="1157"/>
      <c r="L281" s="1157"/>
      <c r="M281" s="1157"/>
      <c r="N281" s="561">
        <f>SUM(N277,N280)</f>
        <v>0.1985750753012048</v>
      </c>
      <c r="P281" s="1157" t="s">
        <v>731</v>
      </c>
      <c r="Q281" s="1157"/>
      <c r="R281" s="1157"/>
      <c r="S281" s="1157"/>
      <c r="T281" s="561">
        <f>SUM(T277,T280)</f>
        <v>0.17937147590361446</v>
      </c>
    </row>
    <row r="282" spans="1:20" ht="15" customHeight="1">
      <c r="A282" s="726"/>
      <c r="B282" s="656"/>
      <c r="C282" s="726"/>
      <c r="D282" s="726"/>
      <c r="E282" s="726"/>
      <c r="F282" s="726"/>
      <c r="G282" s="792"/>
      <c r="H282" s="1157" t="s">
        <v>732</v>
      </c>
      <c r="I282" s="1157"/>
      <c r="J282" s="1157"/>
      <c r="K282" s="1157"/>
      <c r="L282" s="1157"/>
      <c r="M282" s="1157"/>
      <c r="N282" s="777">
        <f>N281</f>
        <v>0.1985750753012048</v>
      </c>
      <c r="P282" s="1157" t="s">
        <v>732</v>
      </c>
      <c r="Q282" s="1157"/>
      <c r="R282" s="1157"/>
      <c r="S282" s="1157"/>
      <c r="T282" s="777">
        <f>T281</f>
        <v>0.17937147590361446</v>
      </c>
    </row>
    <row r="283" spans="1:20" ht="9.9499999999999993" customHeight="1">
      <c r="A283" s="726"/>
      <c r="B283" s="656"/>
      <c r="C283" s="726"/>
      <c r="D283" s="726"/>
      <c r="E283" s="726"/>
      <c r="F283" s="726"/>
      <c r="G283" s="792"/>
      <c r="H283" s="1262"/>
      <c r="I283" s="1262"/>
      <c r="J283" s="1262"/>
      <c r="K283" s="1262"/>
      <c r="L283" s="1262"/>
      <c r="M283" s="1262"/>
      <c r="N283" s="1262"/>
      <c r="P283" s="1262"/>
      <c r="Q283" s="1262"/>
      <c r="R283" s="1262"/>
      <c r="S283" s="1262"/>
      <c r="T283" s="1262"/>
    </row>
    <row r="284" spans="1:20" ht="20.100000000000001" customHeight="1">
      <c r="A284" s="657">
        <v>1408173</v>
      </c>
      <c r="B284" s="1251" t="s">
        <v>987</v>
      </c>
      <c r="C284" s="1252"/>
      <c r="D284" s="1252"/>
      <c r="E284" s="1252"/>
      <c r="F284" s="1252"/>
      <c r="G284" s="1252"/>
      <c r="H284" s="1252"/>
      <c r="I284" s="1252"/>
      <c r="J284" s="1252"/>
      <c r="K284" s="1252"/>
      <c r="L284" s="1252"/>
      <c r="M284" s="1252"/>
      <c r="N284" s="1252"/>
      <c r="O284" s="658"/>
      <c r="P284" s="658"/>
      <c r="Q284" s="793"/>
      <c r="R284" s="658"/>
      <c r="S284" s="793"/>
      <c r="T284" s="793"/>
    </row>
    <row r="285" spans="1:20" ht="12.95" customHeight="1">
      <c r="A285" s="1263" t="s">
        <v>690</v>
      </c>
      <c r="B285" s="1263"/>
      <c r="C285" s="1263"/>
      <c r="D285" s="1264" t="s">
        <v>14</v>
      </c>
      <c r="E285" s="1135" t="s">
        <v>691</v>
      </c>
      <c r="F285" s="1135"/>
      <c r="G285" s="1135"/>
      <c r="H285" s="1135" t="s">
        <v>692</v>
      </c>
      <c r="I285" s="1135"/>
      <c r="J285" s="1135"/>
      <c r="K285" s="1135"/>
      <c r="L285" s="1135"/>
      <c r="M285" s="1135"/>
      <c r="N285" s="1132" t="s">
        <v>693</v>
      </c>
      <c r="P285" s="1135" t="s">
        <v>692</v>
      </c>
      <c r="Q285" s="1135"/>
      <c r="R285" s="1135"/>
      <c r="S285" s="1135"/>
      <c r="T285" s="1132" t="s">
        <v>693</v>
      </c>
    </row>
    <row r="286" spans="1:20" ht="12" customHeight="1">
      <c r="A286" s="1263"/>
      <c r="B286" s="1263"/>
      <c r="C286" s="1263"/>
      <c r="D286" s="1264"/>
      <c r="E286" s="719" t="s">
        <v>694</v>
      </c>
      <c r="F286" s="719"/>
      <c r="G286" s="795" t="s">
        <v>695</v>
      </c>
      <c r="H286" s="1256" t="s">
        <v>694</v>
      </c>
      <c r="I286" s="1256"/>
      <c r="J286" s="1256"/>
      <c r="K286" s="1257" t="s">
        <v>695</v>
      </c>
      <c r="L286" s="1257"/>
      <c r="M286" s="1257"/>
      <c r="N286" s="1132"/>
      <c r="P286" s="1256" t="s">
        <v>694</v>
      </c>
      <c r="Q286" s="1256"/>
      <c r="R286" s="1256" t="s">
        <v>695</v>
      </c>
      <c r="S286" s="1256"/>
      <c r="T286" s="1132"/>
    </row>
    <row r="287" spans="1:20" ht="15" customHeight="1">
      <c r="A287" s="559" t="s">
        <v>674</v>
      </c>
      <c r="B287" s="1258" t="s">
        <v>843</v>
      </c>
      <c r="C287" s="1258"/>
      <c r="D287" s="712">
        <v>1</v>
      </c>
      <c r="E287" s="560">
        <v>1</v>
      </c>
      <c r="F287" s="560"/>
      <c r="G287" s="794">
        <v>0</v>
      </c>
      <c r="H287" s="1137">
        <v>0.52149999999999996</v>
      </c>
      <c r="I287" s="1137"/>
      <c r="J287" s="1137"/>
      <c r="K287" s="1138">
        <v>0.2878</v>
      </c>
      <c r="L287" s="1138"/>
      <c r="M287" s="1138"/>
      <c r="N287" s="772">
        <f t="shared" ref="N287" si="58">D287*(E287*H287+G287*K287)</f>
        <v>0.52149999999999996</v>
      </c>
      <c r="O287" s="573"/>
      <c r="P287" s="1139">
        <v>0.52149999999999996</v>
      </c>
      <c r="Q287" s="1139"/>
      <c r="R287" s="1139">
        <v>0.2878</v>
      </c>
      <c r="S287" s="1139"/>
      <c r="T287" s="773">
        <f>D287*(E287*P287+G287*R287)</f>
        <v>0.52149999999999996</v>
      </c>
    </row>
    <row r="288" spans="1:20" ht="15" customHeight="1">
      <c r="A288" s="726"/>
      <c r="B288" s="656"/>
      <c r="C288" s="726"/>
      <c r="D288" s="726"/>
      <c r="E288" s="726"/>
      <c r="F288" s="726"/>
      <c r="G288" s="792"/>
      <c r="H288" s="1254" t="s">
        <v>696</v>
      </c>
      <c r="I288" s="1254"/>
      <c r="J288" s="1254"/>
      <c r="K288" s="1254"/>
      <c r="L288" s="1254"/>
      <c r="M288" s="1254"/>
      <c r="N288" s="777">
        <f>N287</f>
        <v>0.52149999999999996</v>
      </c>
      <c r="P288" s="1254" t="s">
        <v>696</v>
      </c>
      <c r="Q288" s="1254"/>
      <c r="R288" s="1254"/>
      <c r="S288" s="1254"/>
      <c r="T288" s="777">
        <f>T287</f>
        <v>0.52149999999999996</v>
      </c>
    </row>
    <row r="289" spans="1:20" ht="20.100000000000001" customHeight="1">
      <c r="A289" s="1253" t="s">
        <v>178</v>
      </c>
      <c r="B289" s="1253"/>
      <c r="C289" s="1253"/>
      <c r="D289" s="1253"/>
      <c r="E289" s="1253"/>
      <c r="F289" s="720"/>
      <c r="G289" s="775" t="s">
        <v>697</v>
      </c>
      <c r="H289" s="1135" t="s">
        <v>698</v>
      </c>
      <c r="I289" s="1135"/>
      <c r="J289" s="1135"/>
      <c r="K289" s="1132" t="s">
        <v>699</v>
      </c>
      <c r="L289" s="1132"/>
      <c r="M289" s="1132"/>
      <c r="N289" s="775" t="s">
        <v>693</v>
      </c>
      <c r="P289" s="1135" t="s">
        <v>698</v>
      </c>
      <c r="Q289" s="1135"/>
      <c r="R289" s="1135" t="s">
        <v>699</v>
      </c>
      <c r="S289" s="1135"/>
      <c r="T289" s="775" t="s">
        <v>693</v>
      </c>
    </row>
    <row r="290" spans="1:20" ht="15" customHeight="1">
      <c r="A290" s="559" t="s">
        <v>844</v>
      </c>
      <c r="B290" s="1255" t="s">
        <v>845</v>
      </c>
      <c r="C290" s="1255"/>
      <c r="D290" s="1255"/>
      <c r="E290" s="1255"/>
      <c r="F290" s="723"/>
      <c r="G290" s="794" t="s">
        <v>702</v>
      </c>
      <c r="H290" s="1154">
        <v>1</v>
      </c>
      <c r="I290" s="1154"/>
      <c r="J290" s="1154"/>
      <c r="K290" s="1153">
        <v>39.565300000000001</v>
      </c>
      <c r="L290" s="1153"/>
      <c r="M290" s="1153"/>
      <c r="N290" s="561">
        <f>H290*K290</f>
        <v>39.565300000000001</v>
      </c>
      <c r="P290" s="1154">
        <v>1</v>
      </c>
      <c r="Q290" s="1154"/>
      <c r="R290" s="1155">
        <v>35.697299999999998</v>
      </c>
      <c r="S290" s="1155"/>
      <c r="T290" s="561">
        <f>P290*R290</f>
        <v>35.697299999999998</v>
      </c>
    </row>
    <row r="291" spans="1:20" ht="15" customHeight="1">
      <c r="A291" s="726"/>
      <c r="B291" s="656"/>
      <c r="C291" s="726"/>
      <c r="D291" s="726"/>
      <c r="E291" s="726"/>
      <c r="F291" s="726"/>
      <c r="G291" s="792"/>
      <c r="H291" s="1254" t="s">
        <v>707</v>
      </c>
      <c r="I291" s="1254"/>
      <c r="J291" s="1254"/>
      <c r="K291" s="1254"/>
      <c r="L291" s="1254"/>
      <c r="M291" s="1254"/>
      <c r="N291" s="777">
        <f>N290</f>
        <v>39.565300000000001</v>
      </c>
      <c r="P291" s="1254" t="s">
        <v>707</v>
      </c>
      <c r="Q291" s="1254"/>
      <c r="R291" s="1254"/>
      <c r="S291" s="1254"/>
      <c r="T291" s="777">
        <f>T290</f>
        <v>35.697299999999998</v>
      </c>
    </row>
    <row r="292" spans="1:20" ht="15" customHeight="1">
      <c r="A292" s="726"/>
      <c r="B292" s="656"/>
      <c r="C292" s="726"/>
      <c r="D292" s="726"/>
      <c r="E292" s="726"/>
      <c r="F292" s="726"/>
      <c r="G292" s="792"/>
      <c r="H292" s="1157" t="s">
        <v>708</v>
      </c>
      <c r="I292" s="1157"/>
      <c r="J292" s="1157"/>
      <c r="K292" s="1157"/>
      <c r="L292" s="1157"/>
      <c r="M292" s="1157"/>
      <c r="N292" s="561">
        <f>SUM(N288,N291)</f>
        <v>40.086800000000004</v>
      </c>
      <c r="P292" s="1157" t="s">
        <v>708</v>
      </c>
      <c r="Q292" s="1157"/>
      <c r="R292" s="1157"/>
      <c r="S292" s="1157"/>
      <c r="T292" s="561">
        <f>SUM(T288,T291)</f>
        <v>36.218800000000002</v>
      </c>
    </row>
    <row r="293" spans="1:20" ht="15" customHeight="1">
      <c r="A293" s="726"/>
      <c r="B293" s="656"/>
      <c r="C293" s="726"/>
      <c r="D293" s="726"/>
      <c r="E293" s="726"/>
      <c r="F293" s="726"/>
      <c r="G293" s="792"/>
      <c r="H293" s="1157" t="s">
        <v>709</v>
      </c>
      <c r="I293" s="1157"/>
      <c r="J293" s="1157"/>
      <c r="K293" s="1157"/>
      <c r="L293" s="1157"/>
      <c r="M293" s="1157"/>
      <c r="N293" s="561">
        <v>1535.5</v>
      </c>
      <c r="P293" s="1157" t="s">
        <v>709</v>
      </c>
      <c r="Q293" s="1157"/>
      <c r="R293" s="1157"/>
      <c r="S293" s="1157"/>
      <c r="T293" s="561">
        <v>1535.5</v>
      </c>
    </row>
    <row r="294" spans="1:20" ht="15" customHeight="1">
      <c r="A294" s="726"/>
      <c r="B294" s="656"/>
      <c r="C294" s="726"/>
      <c r="D294" s="726"/>
      <c r="E294" s="726"/>
      <c r="F294" s="726"/>
      <c r="G294" s="792"/>
      <c r="H294" s="1157" t="s">
        <v>710</v>
      </c>
      <c r="I294" s="1157"/>
      <c r="J294" s="1157"/>
      <c r="K294" s="1157"/>
      <c r="L294" s="1157"/>
      <c r="M294" s="1157"/>
      <c r="N294" s="561">
        <f>N292/N293</f>
        <v>2.6106675350048847E-2</v>
      </c>
      <c r="P294" s="1157" t="s">
        <v>710</v>
      </c>
      <c r="Q294" s="1157"/>
      <c r="R294" s="1157"/>
      <c r="S294" s="1157"/>
      <c r="T294" s="561">
        <f>T292/T293</f>
        <v>2.3587626180397267E-2</v>
      </c>
    </row>
    <row r="295" spans="1:20" ht="20.100000000000001" customHeight="1">
      <c r="A295" s="1253" t="s">
        <v>711</v>
      </c>
      <c r="B295" s="1253"/>
      <c r="C295" s="1253"/>
      <c r="D295" s="1253"/>
      <c r="E295" s="1253"/>
      <c r="F295" s="720"/>
      <c r="G295" s="775" t="s">
        <v>697</v>
      </c>
      <c r="H295" s="1135" t="s">
        <v>698</v>
      </c>
      <c r="I295" s="1135"/>
      <c r="J295" s="1135"/>
      <c r="K295" s="1132" t="s">
        <v>712</v>
      </c>
      <c r="L295" s="1132"/>
      <c r="M295" s="1132"/>
      <c r="N295" s="775" t="s">
        <v>713</v>
      </c>
      <c r="P295" s="1135" t="s">
        <v>698</v>
      </c>
      <c r="Q295" s="1135"/>
      <c r="R295" s="1135" t="s">
        <v>712</v>
      </c>
      <c r="S295" s="1135"/>
      <c r="T295" s="775" t="s">
        <v>713</v>
      </c>
    </row>
    <row r="296" spans="1:20" ht="15" customHeight="1">
      <c r="A296" s="559" t="s">
        <v>560</v>
      </c>
      <c r="B296" s="1258" t="s">
        <v>561</v>
      </c>
      <c r="C296" s="1258"/>
      <c r="D296" s="1258"/>
      <c r="E296" s="1258"/>
      <c r="F296" s="718"/>
      <c r="G296" s="794" t="s">
        <v>508</v>
      </c>
      <c r="H296" s="1154">
        <v>2.1000000000000001E-4</v>
      </c>
      <c r="I296" s="1154"/>
      <c r="J296" s="1154"/>
      <c r="K296" s="1180">
        <v>90.300799999999995</v>
      </c>
      <c r="L296" s="1180"/>
      <c r="M296" s="1180"/>
      <c r="N296" s="561">
        <f>H296*K296</f>
        <v>1.8963167999999999E-2</v>
      </c>
      <c r="P296" s="1154">
        <v>2.1000000000000001E-4</v>
      </c>
      <c r="Q296" s="1154"/>
      <c r="R296" s="1162">
        <f>K296</f>
        <v>90.300799999999995</v>
      </c>
      <c r="S296" s="1162"/>
      <c r="T296" s="561">
        <f>P296*R296</f>
        <v>1.8963167999999999E-2</v>
      </c>
    </row>
    <row r="297" spans="1:20" ht="15" customHeight="1">
      <c r="A297" s="559" t="s">
        <v>573</v>
      </c>
      <c r="B297" s="1258" t="s">
        <v>574</v>
      </c>
      <c r="C297" s="1258"/>
      <c r="D297" s="1258"/>
      <c r="E297" s="1258"/>
      <c r="F297" s="718"/>
      <c r="G297" s="794" t="s">
        <v>229</v>
      </c>
      <c r="H297" s="1154">
        <v>9.6000000000000002E-4</v>
      </c>
      <c r="I297" s="1154"/>
      <c r="J297" s="1154"/>
      <c r="K297" s="1180">
        <v>17.207000000000001</v>
      </c>
      <c r="L297" s="1180"/>
      <c r="M297" s="1180"/>
      <c r="N297" s="561">
        <f>H297*K297</f>
        <v>1.6518720000000001E-2</v>
      </c>
      <c r="P297" s="1154">
        <v>9.6000000000000002E-4</v>
      </c>
      <c r="Q297" s="1154"/>
      <c r="R297" s="1162">
        <f>K297</f>
        <v>17.207000000000001</v>
      </c>
      <c r="S297" s="1162"/>
      <c r="T297" s="561">
        <f>P297*R297</f>
        <v>1.6518720000000001E-2</v>
      </c>
    </row>
    <row r="298" spans="1:20" ht="15" customHeight="1">
      <c r="A298" s="726"/>
      <c r="B298" s="656"/>
      <c r="C298" s="726"/>
      <c r="D298" s="726"/>
      <c r="E298" s="726"/>
      <c r="F298" s="726"/>
      <c r="G298" s="792"/>
      <c r="H298" s="1254" t="s">
        <v>714</v>
      </c>
      <c r="I298" s="1254"/>
      <c r="J298" s="1254"/>
      <c r="K298" s="1254"/>
      <c r="L298" s="1254"/>
      <c r="M298" s="1254"/>
      <c r="N298" s="777">
        <f>SUM(N296:N297)</f>
        <v>3.5481888000000003E-2</v>
      </c>
      <c r="P298" s="1254" t="s">
        <v>714</v>
      </c>
      <c r="Q298" s="1254"/>
      <c r="R298" s="1254"/>
      <c r="S298" s="1254"/>
      <c r="T298" s="777">
        <f>SUM(T296:T297)</f>
        <v>3.5481888000000003E-2</v>
      </c>
    </row>
    <row r="299" spans="1:20" ht="15" customHeight="1">
      <c r="A299" s="726"/>
      <c r="B299" s="656"/>
      <c r="C299" s="726"/>
      <c r="D299" s="726"/>
      <c r="E299" s="726"/>
      <c r="F299" s="726"/>
      <c r="G299" s="792"/>
      <c r="H299" s="1157" t="s">
        <v>731</v>
      </c>
      <c r="I299" s="1157"/>
      <c r="J299" s="1157"/>
      <c r="K299" s="1157"/>
      <c r="L299" s="1157"/>
      <c r="M299" s="1157"/>
      <c r="N299" s="561">
        <f>SUM(N294,N298)</f>
        <v>6.158856335004885E-2</v>
      </c>
      <c r="P299" s="1157" t="s">
        <v>731</v>
      </c>
      <c r="Q299" s="1157"/>
      <c r="R299" s="1157"/>
      <c r="S299" s="1157"/>
      <c r="T299" s="561">
        <f>SUM(T294,T298)</f>
        <v>5.906951418039727E-2</v>
      </c>
    </row>
    <row r="300" spans="1:20" ht="15" customHeight="1">
      <c r="A300" s="726"/>
      <c r="B300" s="656"/>
      <c r="C300" s="726"/>
      <c r="D300" s="726"/>
      <c r="E300" s="726"/>
      <c r="F300" s="726"/>
      <c r="G300" s="792"/>
      <c r="H300" s="1157" t="s">
        <v>732</v>
      </c>
      <c r="I300" s="1157"/>
      <c r="J300" s="1157"/>
      <c r="K300" s="1157"/>
      <c r="L300" s="1157"/>
      <c r="M300" s="1157"/>
      <c r="N300" s="777">
        <f>N299</f>
        <v>6.158856335004885E-2</v>
      </c>
      <c r="P300" s="1157" t="s">
        <v>732</v>
      </c>
      <c r="Q300" s="1157"/>
      <c r="R300" s="1157"/>
      <c r="S300" s="1157"/>
      <c r="T300" s="777">
        <f>T299</f>
        <v>5.906951418039727E-2</v>
      </c>
    </row>
    <row r="301" spans="1:20" ht="9.9499999999999993" customHeight="1">
      <c r="A301" s="726"/>
      <c r="B301" s="656"/>
      <c r="C301" s="726"/>
      <c r="D301" s="726"/>
      <c r="E301" s="726"/>
      <c r="F301" s="726"/>
      <c r="G301" s="792"/>
      <c r="H301" s="1262"/>
      <c r="I301" s="1262"/>
      <c r="J301" s="1262"/>
      <c r="K301" s="1262"/>
      <c r="L301" s="1262"/>
      <c r="M301" s="1262"/>
      <c r="N301" s="1262"/>
      <c r="P301" s="1262"/>
      <c r="Q301" s="1262"/>
      <c r="R301" s="1262"/>
      <c r="S301" s="1262"/>
      <c r="T301" s="1262"/>
    </row>
    <row r="302" spans="1:20" ht="20.100000000000001" customHeight="1">
      <c r="A302" s="657">
        <v>4805750</v>
      </c>
      <c r="B302" s="1251" t="s">
        <v>1048</v>
      </c>
      <c r="C302" s="1252"/>
      <c r="D302" s="1252"/>
      <c r="E302" s="1252"/>
      <c r="F302" s="1252"/>
      <c r="G302" s="1252"/>
      <c r="H302" s="1252"/>
      <c r="I302" s="1252"/>
      <c r="J302" s="1252"/>
      <c r="K302" s="1252"/>
      <c r="L302" s="1252"/>
      <c r="M302" s="1252"/>
      <c r="N302" s="1252"/>
      <c r="O302" s="658"/>
      <c r="P302" s="658"/>
      <c r="Q302" s="793"/>
      <c r="R302" s="658"/>
      <c r="S302" s="793"/>
      <c r="T302" s="793"/>
    </row>
    <row r="303" spans="1:20" ht="20.100000000000001" customHeight="1">
      <c r="A303" s="1253" t="s">
        <v>178</v>
      </c>
      <c r="B303" s="1253"/>
      <c r="C303" s="1253"/>
      <c r="D303" s="1253"/>
      <c r="E303" s="1253"/>
      <c r="F303" s="720"/>
      <c r="G303" s="775" t="s">
        <v>697</v>
      </c>
      <c r="H303" s="1135" t="s">
        <v>698</v>
      </c>
      <c r="I303" s="1135"/>
      <c r="J303" s="1135"/>
      <c r="K303" s="1132" t="s">
        <v>699</v>
      </c>
      <c r="L303" s="1132"/>
      <c r="M303" s="1132"/>
      <c r="N303" s="775" t="s">
        <v>693</v>
      </c>
      <c r="P303" s="1135" t="s">
        <v>698</v>
      </c>
      <c r="Q303" s="1135"/>
      <c r="R303" s="1135" t="s">
        <v>699</v>
      </c>
      <c r="S303" s="1135"/>
      <c r="T303" s="775" t="s">
        <v>693</v>
      </c>
    </row>
    <row r="304" spans="1:20" ht="15" customHeight="1">
      <c r="A304" s="559" t="s">
        <v>705</v>
      </c>
      <c r="B304" s="1255" t="s">
        <v>706</v>
      </c>
      <c r="C304" s="1255"/>
      <c r="D304" s="1255"/>
      <c r="E304" s="1255"/>
      <c r="F304" s="723"/>
      <c r="G304" s="794" t="s">
        <v>702</v>
      </c>
      <c r="H304" s="1154">
        <v>1</v>
      </c>
      <c r="I304" s="1154"/>
      <c r="J304" s="1154"/>
      <c r="K304" s="1153">
        <v>24.774799999999999</v>
      </c>
      <c r="L304" s="1153"/>
      <c r="M304" s="1153"/>
      <c r="N304" s="561">
        <f>H304*K304</f>
        <v>24.774799999999999</v>
      </c>
      <c r="P304" s="1154">
        <v>1</v>
      </c>
      <c r="Q304" s="1154"/>
      <c r="R304" s="1155">
        <v>22.710599999999999</v>
      </c>
      <c r="S304" s="1155"/>
      <c r="T304" s="561">
        <f>P304*R304</f>
        <v>22.710599999999999</v>
      </c>
    </row>
    <row r="305" spans="1:20" ht="15" customHeight="1">
      <c r="A305" s="726"/>
      <c r="B305" s="656"/>
      <c r="C305" s="726"/>
      <c r="D305" s="726"/>
      <c r="E305" s="726"/>
      <c r="F305" s="726"/>
      <c r="G305" s="792"/>
      <c r="H305" s="1254" t="s">
        <v>707</v>
      </c>
      <c r="I305" s="1254"/>
      <c r="J305" s="1254"/>
      <c r="K305" s="1254"/>
      <c r="L305" s="1254"/>
      <c r="M305" s="1254"/>
      <c r="N305" s="777">
        <f>N304</f>
        <v>24.774799999999999</v>
      </c>
      <c r="P305" s="1254" t="s">
        <v>707</v>
      </c>
      <c r="Q305" s="1254"/>
      <c r="R305" s="1254"/>
      <c r="S305" s="1254"/>
      <c r="T305" s="777">
        <f>T304</f>
        <v>22.710599999999999</v>
      </c>
    </row>
    <row r="306" spans="1:20" ht="15" customHeight="1">
      <c r="A306" s="726"/>
      <c r="B306" s="656"/>
      <c r="C306" s="726"/>
      <c r="D306" s="726"/>
      <c r="E306" s="726"/>
      <c r="F306" s="726"/>
      <c r="G306" s="792"/>
      <c r="H306" s="1157" t="s">
        <v>708</v>
      </c>
      <c r="I306" s="1157"/>
      <c r="J306" s="1157"/>
      <c r="K306" s="1157"/>
      <c r="L306" s="1157"/>
      <c r="M306" s="1157"/>
      <c r="N306" s="561">
        <f>N305</f>
        <v>24.774799999999999</v>
      </c>
      <c r="P306" s="1157" t="s">
        <v>708</v>
      </c>
      <c r="Q306" s="1157"/>
      <c r="R306" s="1157"/>
      <c r="S306" s="1157"/>
      <c r="T306" s="561">
        <f>T305</f>
        <v>22.710599999999999</v>
      </c>
    </row>
    <row r="307" spans="1:20" ht="15" customHeight="1">
      <c r="A307" s="726"/>
      <c r="B307" s="656"/>
      <c r="C307" s="726"/>
      <c r="D307" s="726"/>
      <c r="E307" s="726"/>
      <c r="F307" s="726"/>
      <c r="G307" s="792"/>
      <c r="H307" s="1157" t="s">
        <v>709</v>
      </c>
      <c r="I307" s="1157"/>
      <c r="J307" s="1157"/>
      <c r="K307" s="1157"/>
      <c r="L307" s="1157"/>
      <c r="M307" s="1157"/>
      <c r="N307" s="561">
        <v>0.5</v>
      </c>
      <c r="P307" s="1157" t="s">
        <v>709</v>
      </c>
      <c r="Q307" s="1157"/>
      <c r="R307" s="1157"/>
      <c r="S307" s="1157"/>
      <c r="T307" s="561">
        <v>0.5</v>
      </c>
    </row>
    <row r="308" spans="1:20" ht="15" customHeight="1">
      <c r="A308" s="726"/>
      <c r="B308" s="656"/>
      <c r="C308" s="726"/>
      <c r="D308" s="726"/>
      <c r="E308" s="726"/>
      <c r="F308" s="726"/>
      <c r="G308" s="792"/>
      <c r="H308" s="1157" t="s">
        <v>710</v>
      </c>
      <c r="I308" s="1157"/>
      <c r="J308" s="1157"/>
      <c r="K308" s="1157"/>
      <c r="L308" s="1157"/>
      <c r="M308" s="1157"/>
      <c r="N308" s="561">
        <f>N306/N307</f>
        <v>49.549599999999998</v>
      </c>
      <c r="P308" s="1157" t="s">
        <v>710</v>
      </c>
      <c r="Q308" s="1157"/>
      <c r="R308" s="1157"/>
      <c r="S308" s="1157"/>
      <c r="T308" s="561">
        <f>T306/T307</f>
        <v>45.421199999999999</v>
      </c>
    </row>
    <row r="309" spans="1:20" ht="15" customHeight="1">
      <c r="A309" s="726"/>
      <c r="B309" s="656"/>
      <c r="C309" s="726"/>
      <c r="D309" s="726"/>
      <c r="E309" s="726"/>
      <c r="F309" s="726"/>
      <c r="G309" s="792"/>
      <c r="H309" s="1157" t="s">
        <v>738</v>
      </c>
      <c r="I309" s="1157"/>
      <c r="J309" s="1157"/>
      <c r="K309" s="1157"/>
      <c r="L309" s="1157"/>
      <c r="M309" s="1157"/>
      <c r="N309" s="797">
        <v>1.7417</v>
      </c>
      <c r="P309" s="1157" t="s">
        <v>738</v>
      </c>
      <c r="Q309" s="1157"/>
      <c r="R309" s="1157"/>
      <c r="S309" s="1157"/>
      <c r="T309" s="798">
        <f>T308*N309/N308</f>
        <v>1.5965841104670875</v>
      </c>
    </row>
    <row r="310" spans="1:20" ht="15" customHeight="1">
      <c r="A310" s="726"/>
      <c r="B310" s="656"/>
      <c r="C310" s="726"/>
      <c r="D310" s="726"/>
      <c r="E310" s="726"/>
      <c r="F310" s="726"/>
      <c r="G310" s="792"/>
      <c r="H310" s="1157" t="s">
        <v>731</v>
      </c>
      <c r="I310" s="1157"/>
      <c r="J310" s="1157"/>
      <c r="K310" s="1157"/>
      <c r="L310" s="1157"/>
      <c r="M310" s="1157"/>
      <c r="N310" s="561">
        <f>SUM(N308:N309)</f>
        <v>51.2913</v>
      </c>
      <c r="P310" s="1157" t="s">
        <v>731</v>
      </c>
      <c r="Q310" s="1157"/>
      <c r="R310" s="1157"/>
      <c r="S310" s="1157"/>
      <c r="T310" s="561">
        <f>SUM(T308:T309)</f>
        <v>47.017784110467083</v>
      </c>
    </row>
    <row r="311" spans="1:20" ht="15" customHeight="1">
      <c r="A311" s="726"/>
      <c r="B311" s="656"/>
      <c r="C311" s="726"/>
      <c r="D311" s="726"/>
      <c r="E311" s="726"/>
      <c r="F311" s="726"/>
      <c r="G311" s="792"/>
      <c r="H311" s="1157" t="s">
        <v>732</v>
      </c>
      <c r="I311" s="1157"/>
      <c r="J311" s="1157"/>
      <c r="K311" s="1157"/>
      <c r="L311" s="1157"/>
      <c r="M311" s="1157"/>
      <c r="N311" s="777">
        <f>N310</f>
        <v>51.2913</v>
      </c>
      <c r="P311" s="1157" t="s">
        <v>732</v>
      </c>
      <c r="Q311" s="1157"/>
      <c r="R311" s="1157"/>
      <c r="S311" s="1157"/>
      <c r="T311" s="777">
        <f>T310</f>
        <v>47.017784110467083</v>
      </c>
    </row>
    <row r="312" spans="1:20" ht="9.9499999999999993" customHeight="1">
      <c r="A312" s="726"/>
      <c r="B312" s="656"/>
      <c r="C312" s="726"/>
      <c r="D312" s="726"/>
      <c r="E312" s="726"/>
      <c r="F312" s="726"/>
      <c r="G312" s="792"/>
      <c r="H312" s="1262"/>
      <c r="I312" s="1262"/>
      <c r="J312" s="1262"/>
      <c r="K312" s="1262"/>
      <c r="L312" s="1262"/>
      <c r="M312" s="1262"/>
      <c r="N312" s="1262"/>
      <c r="P312" s="1262"/>
      <c r="Q312" s="1262"/>
      <c r="R312" s="1262"/>
      <c r="S312" s="1262"/>
      <c r="T312" s="1262"/>
    </row>
    <row r="313" spans="1:20" ht="20.100000000000001" customHeight="1">
      <c r="A313" s="657">
        <v>4516138</v>
      </c>
      <c r="B313" s="1251" t="s">
        <v>982</v>
      </c>
      <c r="C313" s="1252"/>
      <c r="D313" s="1252"/>
      <c r="E313" s="1252"/>
      <c r="F313" s="1252"/>
      <c r="G313" s="1252"/>
      <c r="H313" s="1252"/>
      <c r="I313" s="1252"/>
      <c r="J313" s="1252"/>
      <c r="K313" s="1252"/>
      <c r="L313" s="1252"/>
      <c r="M313" s="1252"/>
      <c r="N313" s="1252"/>
      <c r="O313" s="658"/>
      <c r="P313" s="658"/>
      <c r="Q313" s="793"/>
      <c r="R313" s="658"/>
      <c r="S313" s="793"/>
      <c r="T313" s="793"/>
    </row>
    <row r="314" spans="1:20" ht="20.100000000000001" customHeight="1">
      <c r="A314" s="1253" t="s">
        <v>711</v>
      </c>
      <c r="B314" s="1253"/>
      <c r="C314" s="1253"/>
      <c r="D314" s="1253"/>
      <c r="E314" s="1253"/>
      <c r="F314" s="720"/>
      <c r="G314" s="775" t="s">
        <v>697</v>
      </c>
      <c r="H314" s="1135" t="s">
        <v>698</v>
      </c>
      <c r="I314" s="1135"/>
      <c r="J314" s="1135"/>
      <c r="K314" s="1132" t="s">
        <v>712</v>
      </c>
      <c r="L314" s="1132"/>
      <c r="M314" s="1132"/>
      <c r="N314" s="775" t="s">
        <v>713</v>
      </c>
      <c r="P314" s="1135" t="s">
        <v>698</v>
      </c>
      <c r="Q314" s="1135"/>
      <c r="R314" s="1135" t="s">
        <v>712</v>
      </c>
      <c r="S314" s="1135"/>
      <c r="T314" s="775" t="s">
        <v>713</v>
      </c>
    </row>
    <row r="315" spans="1:20" ht="15" customHeight="1">
      <c r="A315" s="559" t="s">
        <v>592</v>
      </c>
      <c r="B315" s="1258" t="s">
        <v>593</v>
      </c>
      <c r="C315" s="1258"/>
      <c r="D315" s="1258"/>
      <c r="E315" s="1258"/>
      <c r="F315" s="718"/>
      <c r="G315" s="794" t="s">
        <v>508</v>
      </c>
      <c r="H315" s="1154">
        <v>1</v>
      </c>
      <c r="I315" s="1154"/>
      <c r="J315" s="1154"/>
      <c r="K315" s="1180">
        <v>9.3879999999999999</v>
      </c>
      <c r="L315" s="1180"/>
      <c r="M315" s="1180"/>
      <c r="N315" s="561">
        <f>H315*K315</f>
        <v>9.3879999999999999</v>
      </c>
      <c r="P315" s="1154">
        <v>1</v>
      </c>
      <c r="Q315" s="1154"/>
      <c r="R315" s="1162">
        <f>K315</f>
        <v>9.3879999999999999</v>
      </c>
      <c r="S315" s="1162"/>
      <c r="T315" s="561">
        <f>P315*R315</f>
        <v>9.3879999999999999</v>
      </c>
    </row>
    <row r="316" spans="1:20" ht="15" customHeight="1">
      <c r="A316" s="726"/>
      <c r="B316" s="656"/>
      <c r="C316" s="726"/>
      <c r="D316" s="726"/>
      <c r="E316" s="726"/>
      <c r="F316" s="726"/>
      <c r="G316" s="792"/>
      <c r="H316" s="1254" t="s">
        <v>714</v>
      </c>
      <c r="I316" s="1254"/>
      <c r="J316" s="1254"/>
      <c r="K316" s="1254"/>
      <c r="L316" s="1254"/>
      <c r="M316" s="1254"/>
      <c r="N316" s="777">
        <f>N315</f>
        <v>9.3879999999999999</v>
      </c>
      <c r="P316" s="1254" t="s">
        <v>714</v>
      </c>
      <c r="Q316" s="1254"/>
      <c r="R316" s="1254"/>
      <c r="S316" s="1254"/>
      <c r="T316" s="777">
        <f>T315</f>
        <v>9.3879999999999999</v>
      </c>
    </row>
    <row r="317" spans="1:20" ht="20.100000000000001" customHeight="1">
      <c r="A317" s="1253" t="s">
        <v>642</v>
      </c>
      <c r="B317" s="1253"/>
      <c r="C317" s="1253"/>
      <c r="D317" s="1253"/>
      <c r="E317" s="1253"/>
      <c r="F317" s="720"/>
      <c r="G317" s="775" t="s">
        <v>697</v>
      </c>
      <c r="H317" s="1135" t="s">
        <v>698</v>
      </c>
      <c r="I317" s="1135"/>
      <c r="J317" s="1135"/>
      <c r="K317" s="1132" t="s">
        <v>715</v>
      </c>
      <c r="L317" s="1132"/>
      <c r="M317" s="1132"/>
      <c r="N317" s="775" t="s">
        <v>713</v>
      </c>
      <c r="P317" s="1135" t="s">
        <v>698</v>
      </c>
      <c r="Q317" s="1135"/>
      <c r="R317" s="1135" t="s">
        <v>715</v>
      </c>
      <c r="S317" s="1135"/>
      <c r="T317" s="775" t="s">
        <v>713</v>
      </c>
    </row>
    <row r="318" spans="1:20" ht="15" customHeight="1">
      <c r="A318" s="559" t="s">
        <v>852</v>
      </c>
      <c r="B318" s="1258" t="s">
        <v>853</v>
      </c>
      <c r="C318" s="1258"/>
      <c r="D318" s="1258"/>
      <c r="E318" s="1258"/>
      <c r="F318" s="718"/>
      <c r="G318" s="794" t="s">
        <v>854</v>
      </c>
      <c r="H318" s="1267">
        <v>1.2142900000000001</v>
      </c>
      <c r="I318" s="1267"/>
      <c r="J318" s="1267"/>
      <c r="K318" s="1164">
        <f>N300</f>
        <v>6.158856335004885E-2</v>
      </c>
      <c r="L318" s="1165"/>
      <c r="M318" s="1166"/>
      <c r="N318" s="778">
        <f t="shared" ref="N318:N319" si="59">H318*K318</f>
        <v>7.4786376590330828E-2</v>
      </c>
      <c r="O318" s="547"/>
      <c r="P318" s="1167">
        <f t="shared" ref="P318:P319" si="60">H318</f>
        <v>1.2142900000000001</v>
      </c>
      <c r="Q318" s="1167"/>
      <c r="R318" s="1168">
        <f>T300</f>
        <v>5.906951418039727E-2</v>
      </c>
      <c r="S318" s="1168"/>
      <c r="T318" s="778">
        <f t="shared" ref="T318:T319" si="61">P318*R318</f>
        <v>7.1727520374114603E-2</v>
      </c>
    </row>
    <row r="319" spans="1:20" ht="15" customHeight="1">
      <c r="A319" s="559" t="s">
        <v>850</v>
      </c>
      <c r="B319" s="1258" t="s">
        <v>851</v>
      </c>
      <c r="C319" s="1258"/>
      <c r="D319" s="1258"/>
      <c r="E319" s="1258"/>
      <c r="F319" s="718"/>
      <c r="G319" s="794" t="s">
        <v>508</v>
      </c>
      <c r="H319" s="1267">
        <v>1.1299999999999999E-3</v>
      </c>
      <c r="I319" s="1267"/>
      <c r="J319" s="1267"/>
      <c r="K319" s="1164">
        <f>N487</f>
        <v>105.10874303878066</v>
      </c>
      <c r="L319" s="1165"/>
      <c r="M319" s="1166"/>
      <c r="N319" s="778">
        <f t="shared" si="59"/>
        <v>0.11877287963382213</v>
      </c>
      <c r="O319" s="547"/>
      <c r="P319" s="1167">
        <f t="shared" si="60"/>
        <v>1.1299999999999999E-3</v>
      </c>
      <c r="Q319" s="1167"/>
      <c r="R319" s="1168">
        <f>T487</f>
        <v>100.80760955684028</v>
      </c>
      <c r="S319" s="1168"/>
      <c r="T319" s="778">
        <f t="shared" si="61"/>
        <v>0.11391259879922951</v>
      </c>
    </row>
    <row r="320" spans="1:20" ht="15" customHeight="1">
      <c r="A320" s="726"/>
      <c r="B320" s="656"/>
      <c r="C320" s="726"/>
      <c r="D320" s="726"/>
      <c r="E320" s="726"/>
      <c r="F320" s="726"/>
      <c r="G320" s="792"/>
      <c r="H320" s="1254" t="s">
        <v>719</v>
      </c>
      <c r="I320" s="1254"/>
      <c r="J320" s="1254"/>
      <c r="K320" s="1254"/>
      <c r="L320" s="1254"/>
      <c r="M320" s="1254"/>
      <c r="N320" s="777">
        <f>SUM(N318:N319)</f>
        <v>0.19355925622415296</v>
      </c>
      <c r="P320" s="1254" t="s">
        <v>719</v>
      </c>
      <c r="Q320" s="1254"/>
      <c r="R320" s="1254"/>
      <c r="S320" s="1254"/>
      <c r="T320" s="777">
        <f>SUM(T318:T319)</f>
        <v>0.18564011917334411</v>
      </c>
    </row>
    <row r="321" spans="1:20" ht="15" customHeight="1">
      <c r="A321" s="1253" t="s">
        <v>720</v>
      </c>
      <c r="B321" s="1253"/>
      <c r="C321" s="1253"/>
      <c r="D321" s="719" t="s">
        <v>6</v>
      </c>
      <c r="E321" s="1256" t="s">
        <v>721</v>
      </c>
      <c r="F321" s="1256"/>
      <c r="G321" s="1256"/>
      <c r="H321" s="1256" t="s">
        <v>698</v>
      </c>
      <c r="I321" s="1256"/>
      <c r="J321" s="1256"/>
      <c r="K321" s="1257" t="s">
        <v>715</v>
      </c>
      <c r="L321" s="1257"/>
      <c r="M321" s="1257"/>
      <c r="N321" s="795" t="s">
        <v>713</v>
      </c>
      <c r="P321" s="1256" t="s">
        <v>698</v>
      </c>
      <c r="Q321" s="1256"/>
      <c r="R321" s="1256" t="s">
        <v>715</v>
      </c>
      <c r="S321" s="1256"/>
      <c r="T321" s="795" t="s">
        <v>713</v>
      </c>
    </row>
    <row r="322" spans="1:20" ht="20.100000000000001" customHeight="1">
      <c r="A322" s="722" t="s">
        <v>592</v>
      </c>
      <c r="B322" s="1259" t="s">
        <v>855</v>
      </c>
      <c r="C322" s="1259"/>
      <c r="D322" s="722" t="s">
        <v>621</v>
      </c>
      <c r="E322" s="1260" t="s">
        <v>723</v>
      </c>
      <c r="F322" s="1260"/>
      <c r="G322" s="1260"/>
      <c r="H322" s="1261">
        <v>1E-3</v>
      </c>
      <c r="I322" s="1261"/>
      <c r="J322" s="1261"/>
      <c r="K322" s="1172">
        <v>34.5</v>
      </c>
      <c r="L322" s="1173"/>
      <c r="M322" s="1173"/>
      <c r="N322" s="779">
        <f t="shared" ref="N322" si="62">K322*H322</f>
        <v>3.4500000000000003E-2</v>
      </c>
      <c r="O322" s="602"/>
      <c r="P322" s="1174">
        <f t="shared" ref="P322" si="63">H322</f>
        <v>1E-3</v>
      </c>
      <c r="Q322" s="1174"/>
      <c r="R322" s="1175">
        <v>33.200000000000003</v>
      </c>
      <c r="S322" s="1175"/>
      <c r="T322" s="780">
        <f t="shared" ref="T322" si="64">P322*R322</f>
        <v>3.32E-2</v>
      </c>
    </row>
    <row r="323" spans="1:20" ht="15" customHeight="1">
      <c r="A323" s="726"/>
      <c r="B323" s="656"/>
      <c r="C323" s="726"/>
      <c r="D323" s="726"/>
      <c r="E323" s="726"/>
      <c r="F323" s="726"/>
      <c r="G323" s="792"/>
      <c r="H323" s="1254" t="s">
        <v>726</v>
      </c>
      <c r="I323" s="1254"/>
      <c r="J323" s="1254"/>
      <c r="K323" s="1254"/>
      <c r="L323" s="1254"/>
      <c r="M323" s="1254"/>
      <c r="N323" s="777">
        <f>SUM(N322)</f>
        <v>3.4500000000000003E-2</v>
      </c>
      <c r="P323" s="1254" t="s">
        <v>726</v>
      </c>
      <c r="Q323" s="1254"/>
      <c r="R323" s="1254"/>
      <c r="S323" s="1254"/>
      <c r="T323" s="777">
        <f>SUM(T322)</f>
        <v>3.32E-2</v>
      </c>
    </row>
    <row r="324" spans="1:20" ht="12.95" customHeight="1">
      <c r="A324" s="1253" t="s">
        <v>727</v>
      </c>
      <c r="B324" s="1253"/>
      <c r="C324" s="1256" t="s">
        <v>728</v>
      </c>
      <c r="D324" s="1256" t="s">
        <v>45</v>
      </c>
      <c r="E324" s="1256" t="s">
        <v>44</v>
      </c>
      <c r="F324" s="1256"/>
      <c r="G324" s="1256"/>
      <c r="H324" s="1256" t="s">
        <v>43</v>
      </c>
      <c r="I324" s="1256"/>
      <c r="J324" s="1256"/>
      <c r="K324" s="1257" t="s">
        <v>141</v>
      </c>
      <c r="L324" s="1257"/>
      <c r="M324" s="1257"/>
      <c r="N324" s="1257" t="s">
        <v>713</v>
      </c>
      <c r="P324" s="1256" t="s">
        <v>43</v>
      </c>
      <c r="Q324" s="1256"/>
      <c r="R324" s="1256" t="s">
        <v>141</v>
      </c>
      <c r="S324" s="1256"/>
      <c r="T324" s="1257" t="s">
        <v>713</v>
      </c>
    </row>
    <row r="325" spans="1:20" ht="12" customHeight="1">
      <c r="A325" s="1253"/>
      <c r="B325" s="1253"/>
      <c r="C325" s="1256"/>
      <c r="D325" s="1256"/>
      <c r="E325" s="719" t="s">
        <v>112</v>
      </c>
      <c r="F325" s="719"/>
      <c r="G325" s="795" t="s">
        <v>729</v>
      </c>
      <c r="H325" s="719" t="s">
        <v>112</v>
      </c>
      <c r="I325" s="719"/>
      <c r="J325" s="795" t="s">
        <v>729</v>
      </c>
      <c r="K325" s="795" t="s">
        <v>112</v>
      </c>
      <c r="L325" s="795"/>
      <c r="M325" s="795" t="s">
        <v>729</v>
      </c>
      <c r="N325" s="1257"/>
      <c r="P325" s="719" t="s">
        <v>112</v>
      </c>
      <c r="Q325" s="795" t="s">
        <v>729</v>
      </c>
      <c r="R325" s="719" t="s">
        <v>112</v>
      </c>
      <c r="S325" s="795" t="s">
        <v>729</v>
      </c>
      <c r="T325" s="1257"/>
    </row>
    <row r="326" spans="1:20" ht="27.95" customHeight="1">
      <c r="A326" s="722" t="s">
        <v>592</v>
      </c>
      <c r="B326" s="721" t="s">
        <v>855</v>
      </c>
      <c r="C326" s="722" t="s">
        <v>227</v>
      </c>
      <c r="D326" s="716">
        <v>1E-3</v>
      </c>
      <c r="E326" s="553">
        <v>0</v>
      </c>
      <c r="F326" s="606" t="s">
        <v>937</v>
      </c>
      <c r="G326" s="781">
        <v>1.08</v>
      </c>
      <c r="H326" s="554">
        <v>20.3</v>
      </c>
      <c r="I326" s="607" t="s">
        <v>938</v>
      </c>
      <c r="J326" s="781">
        <v>0.87</v>
      </c>
      <c r="K326" s="796">
        <v>305</v>
      </c>
      <c r="L326" s="783" t="s">
        <v>939</v>
      </c>
      <c r="M326" s="781">
        <v>0.7</v>
      </c>
      <c r="N326" s="782">
        <f t="shared" ref="N326" si="65">$D326*(H326*J326+K326*M326)</f>
        <v>0.23116100000000001</v>
      </c>
      <c r="O326" s="602"/>
      <c r="P326" s="554">
        <f t="shared" ref="P326" si="66">H326</f>
        <v>20.3</v>
      </c>
      <c r="Q326" s="781">
        <v>1.35</v>
      </c>
      <c r="R326" s="554">
        <f t="shared" ref="R326" si="67">K326</f>
        <v>305</v>
      </c>
      <c r="S326" s="781">
        <v>1.07</v>
      </c>
      <c r="T326" s="782">
        <f t="shared" ref="T326" si="68">$D326*(P326*Q326+R326*S326)</f>
        <v>0.35375499999999999</v>
      </c>
    </row>
    <row r="327" spans="1:20" ht="15" customHeight="1">
      <c r="A327" s="726"/>
      <c r="B327" s="656"/>
      <c r="C327" s="726"/>
      <c r="D327" s="726"/>
      <c r="E327" s="726"/>
      <c r="F327" s="726"/>
      <c r="G327" s="792"/>
      <c r="H327" s="1254" t="s">
        <v>730</v>
      </c>
      <c r="I327" s="1254"/>
      <c r="J327" s="1254"/>
      <c r="K327" s="1254"/>
      <c r="L327" s="1254"/>
      <c r="M327" s="1254"/>
      <c r="N327" s="777">
        <f>N326</f>
        <v>0.23116100000000001</v>
      </c>
      <c r="P327" s="1254" t="s">
        <v>730</v>
      </c>
      <c r="Q327" s="1254"/>
      <c r="R327" s="1254"/>
      <c r="S327" s="1254"/>
      <c r="T327" s="561">
        <f>T326</f>
        <v>0.35375499999999999</v>
      </c>
    </row>
    <row r="328" spans="1:20" ht="15" customHeight="1">
      <c r="A328" s="726"/>
      <c r="B328" s="656"/>
      <c r="C328" s="726"/>
      <c r="D328" s="726"/>
      <c r="E328" s="726"/>
      <c r="F328" s="726"/>
      <c r="G328" s="792"/>
      <c r="H328" s="1157" t="s">
        <v>731</v>
      </c>
      <c r="I328" s="1157"/>
      <c r="J328" s="1157"/>
      <c r="K328" s="1157"/>
      <c r="L328" s="1157"/>
      <c r="M328" s="1157"/>
      <c r="N328" s="561">
        <f>SUM(N316,N320,N323,N327)</f>
        <v>9.8472202562241531</v>
      </c>
      <c r="P328" s="1157" t="s">
        <v>731</v>
      </c>
      <c r="Q328" s="1157"/>
      <c r="R328" s="1157"/>
      <c r="S328" s="1157"/>
      <c r="T328" s="561">
        <f>SUM(T316,T320,T323,T327)</f>
        <v>9.9605951191733446</v>
      </c>
    </row>
    <row r="329" spans="1:20" ht="15" customHeight="1">
      <c r="A329" s="726"/>
      <c r="B329" s="656"/>
      <c r="C329" s="726"/>
      <c r="D329" s="726"/>
      <c r="E329" s="726"/>
      <c r="F329" s="726"/>
      <c r="G329" s="792"/>
      <c r="H329" s="1157" t="s">
        <v>732</v>
      </c>
      <c r="I329" s="1157"/>
      <c r="J329" s="1157"/>
      <c r="K329" s="1157"/>
      <c r="L329" s="1157"/>
      <c r="M329" s="1157"/>
      <c r="N329" s="777">
        <f>N328</f>
        <v>9.8472202562241531</v>
      </c>
      <c r="P329" s="1157" t="s">
        <v>732</v>
      </c>
      <c r="Q329" s="1157"/>
      <c r="R329" s="1157"/>
      <c r="S329" s="1157"/>
      <c r="T329" s="777">
        <f>T328</f>
        <v>9.9605951191733446</v>
      </c>
    </row>
    <row r="330" spans="1:20" ht="9.9499999999999993" customHeight="1">
      <c r="A330" s="726"/>
      <c r="B330" s="656"/>
      <c r="C330" s="726"/>
      <c r="D330" s="726"/>
      <c r="E330" s="726"/>
      <c r="F330" s="726"/>
      <c r="G330" s="792"/>
      <c r="H330" s="1269"/>
      <c r="I330" s="1269"/>
      <c r="J330" s="1269"/>
      <c r="K330" s="1269"/>
      <c r="L330" s="1269"/>
      <c r="M330" s="1269"/>
      <c r="N330" s="1269"/>
      <c r="P330" s="1269"/>
      <c r="Q330" s="1269"/>
      <c r="R330" s="1269"/>
      <c r="S330" s="1269"/>
      <c r="T330" s="1269"/>
    </row>
    <row r="331" spans="1:20" ht="20.100000000000001" customHeight="1">
      <c r="A331" s="657">
        <v>4516137</v>
      </c>
      <c r="B331" s="1251" t="s">
        <v>985</v>
      </c>
      <c r="C331" s="1252"/>
      <c r="D331" s="1252"/>
      <c r="E331" s="1252"/>
      <c r="F331" s="1252"/>
      <c r="G331" s="1252"/>
      <c r="H331" s="1252"/>
      <c r="I331" s="1252"/>
      <c r="J331" s="1252"/>
      <c r="K331" s="1252"/>
      <c r="L331" s="1252"/>
      <c r="M331" s="1252"/>
      <c r="N331" s="1252"/>
      <c r="O331" s="658"/>
      <c r="P331" s="658"/>
      <c r="Q331" s="793"/>
      <c r="R331" s="658"/>
      <c r="S331" s="793"/>
      <c r="T331" s="793"/>
    </row>
    <row r="332" spans="1:20" ht="12.95" customHeight="1">
      <c r="A332" s="1263" t="s">
        <v>690</v>
      </c>
      <c r="B332" s="1263"/>
      <c r="C332" s="1263"/>
      <c r="D332" s="1264" t="s">
        <v>14</v>
      </c>
      <c r="E332" s="1135" t="s">
        <v>691</v>
      </c>
      <c r="F332" s="1135"/>
      <c r="G332" s="1135"/>
      <c r="H332" s="1135" t="s">
        <v>692</v>
      </c>
      <c r="I332" s="1135"/>
      <c r="J332" s="1135"/>
      <c r="K332" s="1135"/>
      <c r="L332" s="1135"/>
      <c r="M332" s="1135"/>
      <c r="N332" s="1132" t="s">
        <v>693</v>
      </c>
      <c r="P332" s="1135" t="s">
        <v>692</v>
      </c>
      <c r="Q332" s="1135"/>
      <c r="R332" s="1135"/>
      <c r="S332" s="1135"/>
      <c r="T332" s="1132" t="s">
        <v>693</v>
      </c>
    </row>
    <row r="333" spans="1:20" ht="12" customHeight="1">
      <c r="A333" s="1263"/>
      <c r="B333" s="1263"/>
      <c r="C333" s="1263"/>
      <c r="D333" s="1264"/>
      <c r="E333" s="719" t="s">
        <v>694</v>
      </c>
      <c r="F333" s="719"/>
      <c r="G333" s="795" t="s">
        <v>695</v>
      </c>
      <c r="H333" s="1256" t="s">
        <v>694</v>
      </c>
      <c r="I333" s="1256"/>
      <c r="J333" s="1256"/>
      <c r="K333" s="1257" t="s">
        <v>695</v>
      </c>
      <c r="L333" s="1257"/>
      <c r="M333" s="1257"/>
      <c r="N333" s="1132"/>
      <c r="P333" s="1256" t="s">
        <v>694</v>
      </c>
      <c r="Q333" s="1256"/>
      <c r="R333" s="1256" t="s">
        <v>695</v>
      </c>
      <c r="S333" s="1256"/>
      <c r="T333" s="1132"/>
    </row>
    <row r="334" spans="1:20" ht="15" customHeight="1">
      <c r="A334" s="559" t="s">
        <v>653</v>
      </c>
      <c r="B334" s="1258" t="s">
        <v>768</v>
      </c>
      <c r="C334" s="1258"/>
      <c r="D334" s="712">
        <v>0.1004</v>
      </c>
      <c r="E334" s="560">
        <v>1</v>
      </c>
      <c r="F334" s="560"/>
      <c r="G334" s="794">
        <v>0</v>
      </c>
      <c r="H334" s="1137">
        <v>18.656700000000001</v>
      </c>
      <c r="I334" s="1137"/>
      <c r="J334" s="1137"/>
      <c r="K334" s="1138">
        <v>4.6837</v>
      </c>
      <c r="L334" s="1138"/>
      <c r="M334" s="1138"/>
      <c r="N334" s="772">
        <f t="shared" ref="N334:N335" si="69">D334*(E334*H334+G334*K334)</f>
        <v>1.8731326800000001</v>
      </c>
      <c r="O334" s="573"/>
      <c r="P334" s="1139">
        <v>18.656700000000001</v>
      </c>
      <c r="Q334" s="1139"/>
      <c r="R334" s="1139">
        <v>4.6837</v>
      </c>
      <c r="S334" s="1139"/>
      <c r="T334" s="773">
        <f>D334*(E334*P334+G334*R334)</f>
        <v>1.8731326800000001</v>
      </c>
    </row>
    <row r="335" spans="1:20" ht="15" customHeight="1">
      <c r="A335" s="559" t="s">
        <v>672</v>
      </c>
      <c r="B335" s="1258" t="s">
        <v>673</v>
      </c>
      <c r="C335" s="1258"/>
      <c r="D335" s="712">
        <v>0.1004</v>
      </c>
      <c r="E335" s="560">
        <v>1</v>
      </c>
      <c r="F335" s="560"/>
      <c r="G335" s="794">
        <v>0</v>
      </c>
      <c r="H335" s="1137">
        <v>29.391100000000002</v>
      </c>
      <c r="I335" s="1137"/>
      <c r="J335" s="1137"/>
      <c r="K335" s="1138">
        <v>29.040800000000001</v>
      </c>
      <c r="L335" s="1138"/>
      <c r="M335" s="1138"/>
      <c r="N335" s="772">
        <f t="shared" si="69"/>
        <v>2.9508664400000004</v>
      </c>
      <c r="O335" s="573"/>
      <c r="P335" s="1139">
        <v>26.874500000000001</v>
      </c>
      <c r="Q335" s="1139"/>
      <c r="R335" s="1139">
        <v>26.5242</v>
      </c>
      <c r="S335" s="1139"/>
      <c r="T335" s="773">
        <f>D335*(E335*P335+G335*R335)</f>
        <v>2.6981998000000003</v>
      </c>
    </row>
    <row r="336" spans="1:20" ht="15" customHeight="1">
      <c r="A336" s="726"/>
      <c r="B336" s="656"/>
      <c r="C336" s="726"/>
      <c r="D336" s="726"/>
      <c r="E336" s="726"/>
      <c r="F336" s="726"/>
      <c r="G336" s="792"/>
      <c r="H336" s="1254" t="s">
        <v>696</v>
      </c>
      <c r="I336" s="1254"/>
      <c r="J336" s="1254"/>
      <c r="K336" s="1254"/>
      <c r="L336" s="1254"/>
      <c r="M336" s="1254"/>
      <c r="N336" s="777">
        <f>SUM(N334:N335)</f>
        <v>4.8239991200000008</v>
      </c>
      <c r="P336" s="1254" t="s">
        <v>696</v>
      </c>
      <c r="Q336" s="1254"/>
      <c r="R336" s="1254"/>
      <c r="S336" s="1254"/>
      <c r="T336" s="777">
        <f>SUM(T334:T335)</f>
        <v>4.5713324800000006</v>
      </c>
    </row>
    <row r="337" spans="1:20" ht="20.100000000000001" customHeight="1">
      <c r="A337" s="1253" t="s">
        <v>178</v>
      </c>
      <c r="B337" s="1253"/>
      <c r="C337" s="1253"/>
      <c r="D337" s="1253"/>
      <c r="E337" s="1253"/>
      <c r="F337" s="720"/>
      <c r="G337" s="775" t="s">
        <v>697</v>
      </c>
      <c r="H337" s="1135" t="s">
        <v>698</v>
      </c>
      <c r="I337" s="1135"/>
      <c r="J337" s="1135"/>
      <c r="K337" s="1132" t="s">
        <v>699</v>
      </c>
      <c r="L337" s="1132"/>
      <c r="M337" s="1132"/>
      <c r="N337" s="775" t="s">
        <v>693</v>
      </c>
      <c r="P337" s="1135" t="s">
        <v>698</v>
      </c>
      <c r="Q337" s="1135"/>
      <c r="R337" s="1135" t="s">
        <v>699</v>
      </c>
      <c r="S337" s="1135"/>
      <c r="T337" s="775" t="s">
        <v>693</v>
      </c>
    </row>
    <row r="338" spans="1:20" ht="15" customHeight="1">
      <c r="A338" s="559" t="s">
        <v>762</v>
      </c>
      <c r="B338" s="1255" t="s">
        <v>763</v>
      </c>
      <c r="C338" s="1255"/>
      <c r="D338" s="1255"/>
      <c r="E338" s="1255"/>
      <c r="F338" s="723"/>
      <c r="G338" s="794" t="s">
        <v>702</v>
      </c>
      <c r="H338" s="1154">
        <v>1.8</v>
      </c>
      <c r="I338" s="1154"/>
      <c r="J338" s="1154"/>
      <c r="K338" s="1153">
        <v>24.789000000000001</v>
      </c>
      <c r="L338" s="1153"/>
      <c r="M338" s="1153"/>
      <c r="N338" s="561">
        <f>H338*K338</f>
        <v>44.620200000000004</v>
      </c>
      <c r="P338" s="1154">
        <v>1.8</v>
      </c>
      <c r="Q338" s="1154"/>
      <c r="R338" s="1155">
        <v>22.724799999999998</v>
      </c>
      <c r="S338" s="1155"/>
      <c r="T338" s="561">
        <f>P338*R338</f>
        <v>40.904640000000001</v>
      </c>
    </row>
    <row r="339" spans="1:20" ht="15" customHeight="1">
      <c r="A339" s="559" t="s">
        <v>700</v>
      </c>
      <c r="B339" s="1255" t="s">
        <v>701</v>
      </c>
      <c r="C339" s="1255"/>
      <c r="D339" s="1255"/>
      <c r="E339" s="1255"/>
      <c r="F339" s="723"/>
      <c r="G339" s="794" t="s">
        <v>702</v>
      </c>
      <c r="H339" s="1154">
        <v>1.8</v>
      </c>
      <c r="I339" s="1154"/>
      <c r="J339" s="1154"/>
      <c r="K339" s="1153">
        <v>33.366300000000003</v>
      </c>
      <c r="L339" s="1153"/>
      <c r="M339" s="1153"/>
      <c r="N339" s="561">
        <f>H339*K339</f>
        <v>60.059340000000006</v>
      </c>
      <c r="P339" s="1154">
        <v>1.8</v>
      </c>
      <c r="Q339" s="1154"/>
      <c r="R339" s="1155">
        <v>30.311399999999999</v>
      </c>
      <c r="S339" s="1155"/>
      <c r="T339" s="561">
        <f>P339*R339</f>
        <v>54.560519999999997</v>
      </c>
    </row>
    <row r="340" spans="1:20" ht="15" customHeight="1">
      <c r="A340" s="726"/>
      <c r="B340" s="656"/>
      <c r="C340" s="726"/>
      <c r="D340" s="726"/>
      <c r="E340" s="726"/>
      <c r="F340" s="726"/>
      <c r="G340" s="792"/>
      <c r="H340" s="1254" t="s">
        <v>707</v>
      </c>
      <c r="I340" s="1254"/>
      <c r="J340" s="1254"/>
      <c r="K340" s="1254"/>
      <c r="L340" s="1254"/>
      <c r="M340" s="1254"/>
      <c r="N340" s="777">
        <f>SUM(N338:N339)</f>
        <v>104.67954</v>
      </c>
      <c r="P340" s="1254" t="s">
        <v>707</v>
      </c>
      <c r="Q340" s="1254"/>
      <c r="R340" s="1254"/>
      <c r="S340" s="1254"/>
      <c r="T340" s="777">
        <f>SUM(T338:T339)</f>
        <v>95.465159999999997</v>
      </c>
    </row>
    <row r="341" spans="1:20" ht="15" customHeight="1">
      <c r="A341" s="726"/>
      <c r="B341" s="656"/>
      <c r="C341" s="726"/>
      <c r="D341" s="726"/>
      <c r="E341" s="726"/>
      <c r="F341" s="726"/>
      <c r="G341" s="792"/>
      <c r="H341" s="1157" t="s">
        <v>708</v>
      </c>
      <c r="I341" s="1157"/>
      <c r="J341" s="1157"/>
      <c r="K341" s="1157"/>
      <c r="L341" s="1157"/>
      <c r="M341" s="1157"/>
      <c r="N341" s="561">
        <f>SUM(N336,N340)</f>
        <v>109.50353912</v>
      </c>
      <c r="P341" s="1157" t="s">
        <v>708</v>
      </c>
      <c r="Q341" s="1157"/>
      <c r="R341" s="1157"/>
      <c r="S341" s="1157"/>
      <c r="T341" s="561">
        <f>SUM(T336,T340)</f>
        <v>100.03649247999999</v>
      </c>
    </row>
    <row r="342" spans="1:20" ht="15" customHeight="1">
      <c r="A342" s="726"/>
      <c r="B342" s="656"/>
      <c r="C342" s="726"/>
      <c r="D342" s="726"/>
      <c r="E342" s="726"/>
      <c r="F342" s="726"/>
      <c r="G342" s="792"/>
      <c r="H342" s="1157" t="s">
        <v>709</v>
      </c>
      <c r="I342" s="1157"/>
      <c r="J342" s="1157"/>
      <c r="K342" s="1157"/>
      <c r="L342" s="1157"/>
      <c r="M342" s="1157"/>
      <c r="N342" s="561">
        <v>1</v>
      </c>
      <c r="P342" s="1157" t="s">
        <v>709</v>
      </c>
      <c r="Q342" s="1157"/>
      <c r="R342" s="1157"/>
      <c r="S342" s="1157"/>
      <c r="T342" s="561">
        <v>1</v>
      </c>
    </row>
    <row r="343" spans="1:20" ht="15" customHeight="1">
      <c r="A343" s="726"/>
      <c r="B343" s="656"/>
      <c r="C343" s="726"/>
      <c r="D343" s="726"/>
      <c r="E343" s="726"/>
      <c r="F343" s="726"/>
      <c r="G343" s="792"/>
      <c r="H343" s="1157" t="s">
        <v>710</v>
      </c>
      <c r="I343" s="1157"/>
      <c r="J343" s="1157"/>
      <c r="K343" s="1157"/>
      <c r="L343" s="1157"/>
      <c r="M343" s="1157"/>
      <c r="N343" s="777">
        <f>N341/N342</f>
        <v>109.50353912</v>
      </c>
      <c r="P343" s="1157" t="s">
        <v>710</v>
      </c>
      <c r="Q343" s="1157"/>
      <c r="R343" s="1157"/>
      <c r="S343" s="1157"/>
      <c r="T343" s="777">
        <f>T341/T342</f>
        <v>100.03649247999999</v>
      </c>
    </row>
    <row r="344" spans="1:20" ht="20.100000000000001" customHeight="1">
      <c r="A344" s="1253" t="s">
        <v>711</v>
      </c>
      <c r="B344" s="1253"/>
      <c r="C344" s="1253"/>
      <c r="D344" s="1253"/>
      <c r="E344" s="1253"/>
      <c r="F344" s="720"/>
      <c r="G344" s="775" t="s">
        <v>697</v>
      </c>
      <c r="H344" s="1135" t="s">
        <v>698</v>
      </c>
      <c r="I344" s="1135"/>
      <c r="J344" s="1135"/>
      <c r="K344" s="1132" t="s">
        <v>712</v>
      </c>
      <c r="L344" s="1132"/>
      <c r="M344" s="1132"/>
      <c r="N344" s="775" t="s">
        <v>713</v>
      </c>
      <c r="P344" s="1135" t="s">
        <v>698</v>
      </c>
      <c r="Q344" s="1135"/>
      <c r="R344" s="1135" t="s">
        <v>712</v>
      </c>
      <c r="S344" s="1135"/>
      <c r="T344" s="775" t="s">
        <v>713</v>
      </c>
    </row>
    <row r="345" spans="1:20" ht="15" customHeight="1">
      <c r="A345" s="559" t="s">
        <v>578</v>
      </c>
      <c r="B345" s="1258" t="s">
        <v>579</v>
      </c>
      <c r="C345" s="1258"/>
      <c r="D345" s="1258"/>
      <c r="E345" s="1258"/>
      <c r="F345" s="718"/>
      <c r="G345" s="794" t="s">
        <v>519</v>
      </c>
      <c r="H345" s="1154">
        <v>1.1000000000000001</v>
      </c>
      <c r="I345" s="1154"/>
      <c r="J345" s="1154"/>
      <c r="K345" s="1180">
        <v>35.782200000000003</v>
      </c>
      <c r="L345" s="1180"/>
      <c r="M345" s="1180"/>
      <c r="N345" s="561">
        <f>H345*K345</f>
        <v>39.360420000000005</v>
      </c>
      <c r="P345" s="1154">
        <v>1.1000000000000001</v>
      </c>
      <c r="Q345" s="1154"/>
      <c r="R345" s="1162">
        <f>K345</f>
        <v>35.782200000000003</v>
      </c>
      <c r="S345" s="1162"/>
      <c r="T345" s="561">
        <f>P345*R345</f>
        <v>39.360420000000005</v>
      </c>
    </row>
    <row r="346" spans="1:20" ht="15" customHeight="1">
      <c r="A346" s="559" t="s">
        <v>546</v>
      </c>
      <c r="B346" s="1258" t="s">
        <v>547</v>
      </c>
      <c r="C346" s="1258"/>
      <c r="D346" s="1258"/>
      <c r="E346" s="1258"/>
      <c r="F346" s="718"/>
      <c r="G346" s="794" t="s">
        <v>508</v>
      </c>
      <c r="H346" s="1154">
        <v>0.2</v>
      </c>
      <c r="I346" s="1154"/>
      <c r="J346" s="1154"/>
      <c r="K346" s="1180">
        <v>16.544499999999999</v>
      </c>
      <c r="L346" s="1180"/>
      <c r="M346" s="1180"/>
      <c r="N346" s="561">
        <f>H346*K346</f>
        <v>3.3089</v>
      </c>
      <c r="P346" s="1154">
        <v>0.2</v>
      </c>
      <c r="Q346" s="1154"/>
      <c r="R346" s="1162">
        <f>K346</f>
        <v>16.544499999999999</v>
      </c>
      <c r="S346" s="1162"/>
      <c r="T346" s="561">
        <f>P346*R346</f>
        <v>3.3089</v>
      </c>
    </row>
    <row r="347" spans="1:20" ht="15" customHeight="1">
      <c r="A347" s="726"/>
      <c r="B347" s="656"/>
      <c r="C347" s="726"/>
      <c r="D347" s="726"/>
      <c r="E347" s="726"/>
      <c r="F347" s="726"/>
      <c r="G347" s="792"/>
      <c r="H347" s="1254" t="s">
        <v>714</v>
      </c>
      <c r="I347" s="1254"/>
      <c r="J347" s="1254"/>
      <c r="K347" s="1254"/>
      <c r="L347" s="1254"/>
      <c r="M347" s="1254"/>
      <c r="N347" s="777">
        <f>SUM(N345:N346)</f>
        <v>42.669320000000006</v>
      </c>
      <c r="P347" s="1254" t="s">
        <v>714</v>
      </c>
      <c r="Q347" s="1254"/>
      <c r="R347" s="1254"/>
      <c r="S347" s="1254"/>
      <c r="T347" s="777">
        <f>SUM(T345:T346)</f>
        <v>42.669320000000006</v>
      </c>
    </row>
    <row r="348" spans="1:20" ht="15" customHeight="1">
      <c r="A348" s="1253" t="s">
        <v>720</v>
      </c>
      <c r="B348" s="1253"/>
      <c r="C348" s="1253"/>
      <c r="D348" s="719" t="s">
        <v>6</v>
      </c>
      <c r="E348" s="1256" t="s">
        <v>721</v>
      </c>
      <c r="F348" s="1256"/>
      <c r="G348" s="1256"/>
      <c r="H348" s="1256" t="s">
        <v>698</v>
      </c>
      <c r="I348" s="1256"/>
      <c r="J348" s="1256"/>
      <c r="K348" s="1257" t="s">
        <v>715</v>
      </c>
      <c r="L348" s="1257"/>
      <c r="M348" s="1257"/>
      <c r="N348" s="795" t="s">
        <v>713</v>
      </c>
      <c r="P348" s="1256" t="s">
        <v>698</v>
      </c>
      <c r="Q348" s="1256"/>
      <c r="R348" s="1256" t="s">
        <v>715</v>
      </c>
      <c r="S348" s="1256"/>
      <c r="T348" s="795" t="s">
        <v>713</v>
      </c>
    </row>
    <row r="349" spans="1:20" ht="20.100000000000001" customHeight="1">
      <c r="A349" s="722" t="s">
        <v>578</v>
      </c>
      <c r="B349" s="1259" t="s">
        <v>856</v>
      </c>
      <c r="C349" s="1259"/>
      <c r="D349" s="722" t="s">
        <v>621</v>
      </c>
      <c r="E349" s="1260" t="s">
        <v>723</v>
      </c>
      <c r="F349" s="1260"/>
      <c r="G349" s="1260"/>
      <c r="H349" s="1261">
        <v>6.6E-3</v>
      </c>
      <c r="I349" s="1261"/>
      <c r="J349" s="1261"/>
      <c r="K349" s="1172">
        <v>34.5</v>
      </c>
      <c r="L349" s="1173"/>
      <c r="M349" s="1173"/>
      <c r="N349" s="779">
        <f t="shared" ref="N349:N350" si="70">K349*H349</f>
        <v>0.22769999999999999</v>
      </c>
      <c r="O349" s="602"/>
      <c r="P349" s="1174">
        <f t="shared" ref="P349:P350" si="71">H349</f>
        <v>6.6E-3</v>
      </c>
      <c r="Q349" s="1174"/>
      <c r="R349" s="1175">
        <v>33.200000000000003</v>
      </c>
      <c r="S349" s="1175"/>
      <c r="T349" s="780">
        <f t="shared" ref="T349:T350" si="72">P349*R349</f>
        <v>0.21912000000000001</v>
      </c>
    </row>
    <row r="350" spans="1:20" ht="20.100000000000001" customHeight="1">
      <c r="A350" s="722" t="s">
        <v>546</v>
      </c>
      <c r="B350" s="1259" t="s">
        <v>773</v>
      </c>
      <c r="C350" s="1259"/>
      <c r="D350" s="722" t="s">
        <v>621</v>
      </c>
      <c r="E350" s="1260" t="s">
        <v>723</v>
      </c>
      <c r="F350" s="1260"/>
      <c r="G350" s="1260"/>
      <c r="H350" s="1261">
        <v>2.0000000000000001E-4</v>
      </c>
      <c r="I350" s="1261"/>
      <c r="J350" s="1261"/>
      <c r="K350" s="1172">
        <v>34.5</v>
      </c>
      <c r="L350" s="1173"/>
      <c r="M350" s="1173"/>
      <c r="N350" s="779">
        <f t="shared" si="70"/>
        <v>6.9000000000000008E-3</v>
      </c>
      <c r="O350" s="602"/>
      <c r="P350" s="1174">
        <f t="shared" si="71"/>
        <v>2.0000000000000001E-4</v>
      </c>
      <c r="Q350" s="1174"/>
      <c r="R350" s="1175">
        <v>33.200000000000003</v>
      </c>
      <c r="S350" s="1175"/>
      <c r="T350" s="780">
        <f t="shared" si="72"/>
        <v>6.6400000000000009E-3</v>
      </c>
    </row>
    <row r="351" spans="1:20" ht="15" customHeight="1">
      <c r="A351" s="726"/>
      <c r="B351" s="656"/>
      <c r="C351" s="726"/>
      <c r="D351" s="726"/>
      <c r="E351" s="726"/>
      <c r="F351" s="726"/>
      <c r="G351" s="792"/>
      <c r="H351" s="1254" t="s">
        <v>726</v>
      </c>
      <c r="I351" s="1254"/>
      <c r="J351" s="1254"/>
      <c r="K351" s="1254"/>
      <c r="L351" s="1254"/>
      <c r="M351" s="1254"/>
      <c r="N351" s="777">
        <f>SUM(N349:N350)</f>
        <v>0.23459999999999998</v>
      </c>
      <c r="P351" s="1254" t="s">
        <v>726</v>
      </c>
      <c r="Q351" s="1254"/>
      <c r="R351" s="1254"/>
      <c r="S351" s="1254"/>
      <c r="T351" s="777">
        <f>SUM(T349:T350)</f>
        <v>0.22576000000000002</v>
      </c>
    </row>
    <row r="352" spans="1:20" ht="12.95" customHeight="1">
      <c r="A352" s="1253" t="s">
        <v>727</v>
      </c>
      <c r="B352" s="1253"/>
      <c r="C352" s="1256" t="s">
        <v>728</v>
      </c>
      <c r="D352" s="1256" t="s">
        <v>45</v>
      </c>
      <c r="E352" s="1256" t="s">
        <v>44</v>
      </c>
      <c r="F352" s="1256"/>
      <c r="G352" s="1256"/>
      <c r="H352" s="1256" t="s">
        <v>43</v>
      </c>
      <c r="I352" s="1256"/>
      <c r="J352" s="1256"/>
      <c r="K352" s="1257" t="s">
        <v>141</v>
      </c>
      <c r="L352" s="1257"/>
      <c r="M352" s="1257"/>
      <c r="N352" s="1257" t="s">
        <v>713</v>
      </c>
      <c r="P352" s="1256" t="s">
        <v>43</v>
      </c>
      <c r="Q352" s="1256"/>
      <c r="R352" s="1256" t="s">
        <v>141</v>
      </c>
      <c r="S352" s="1256"/>
      <c r="T352" s="1257" t="s">
        <v>713</v>
      </c>
    </row>
    <row r="353" spans="1:20" ht="12" customHeight="1">
      <c r="A353" s="1253"/>
      <c r="B353" s="1253"/>
      <c r="C353" s="1256"/>
      <c r="D353" s="1256"/>
      <c r="E353" s="719" t="s">
        <v>112</v>
      </c>
      <c r="F353" s="719"/>
      <c r="G353" s="795" t="s">
        <v>729</v>
      </c>
      <c r="H353" s="719" t="s">
        <v>112</v>
      </c>
      <c r="I353" s="719"/>
      <c r="J353" s="795" t="s">
        <v>729</v>
      </c>
      <c r="K353" s="795" t="s">
        <v>112</v>
      </c>
      <c r="L353" s="795"/>
      <c r="M353" s="795" t="s">
        <v>729</v>
      </c>
      <c r="N353" s="1257"/>
      <c r="P353" s="719" t="s">
        <v>112</v>
      </c>
      <c r="Q353" s="795" t="s">
        <v>729</v>
      </c>
      <c r="R353" s="719" t="s">
        <v>112</v>
      </c>
      <c r="S353" s="795" t="s">
        <v>729</v>
      </c>
      <c r="T353" s="1257"/>
    </row>
    <row r="354" spans="1:20" ht="20.100000000000001" customHeight="1">
      <c r="A354" s="722" t="s">
        <v>578</v>
      </c>
      <c r="B354" s="721" t="s">
        <v>856</v>
      </c>
      <c r="C354" s="722" t="s">
        <v>227</v>
      </c>
      <c r="D354" s="716">
        <v>6.6E-3</v>
      </c>
      <c r="E354" s="553">
        <v>0</v>
      </c>
      <c r="F354" s="606" t="s">
        <v>937</v>
      </c>
      <c r="G354" s="781">
        <v>1.08</v>
      </c>
      <c r="H354" s="554">
        <v>20.3</v>
      </c>
      <c r="I354" s="607" t="s">
        <v>938</v>
      </c>
      <c r="J354" s="781">
        <v>0.87</v>
      </c>
      <c r="K354" s="796">
        <v>305</v>
      </c>
      <c r="L354" s="783" t="s">
        <v>939</v>
      </c>
      <c r="M354" s="781">
        <v>0.7</v>
      </c>
      <c r="N354" s="782">
        <f t="shared" ref="N354:N355" si="73">$D354*(H354*J354+K354*M354)</f>
        <v>1.5256626</v>
      </c>
      <c r="O354" s="602"/>
      <c r="P354" s="554">
        <f t="shared" ref="P354:P355" si="74">H354</f>
        <v>20.3</v>
      </c>
      <c r="Q354" s="781">
        <v>1.35</v>
      </c>
      <c r="R354" s="554">
        <f t="shared" ref="R354:R355" si="75">K354</f>
        <v>305</v>
      </c>
      <c r="S354" s="781">
        <v>1.07</v>
      </c>
      <c r="T354" s="782">
        <f t="shared" ref="T354:T355" si="76">$D354*(P354*Q354+R354*S354)</f>
        <v>2.3347829999999998</v>
      </c>
    </row>
    <row r="355" spans="1:20" ht="20.100000000000001" customHeight="1">
      <c r="A355" s="722" t="s">
        <v>546</v>
      </c>
      <c r="B355" s="721" t="s">
        <v>773</v>
      </c>
      <c r="C355" s="722" t="s">
        <v>227</v>
      </c>
      <c r="D355" s="716">
        <v>2.0000000000000001E-4</v>
      </c>
      <c r="E355" s="553">
        <v>0</v>
      </c>
      <c r="F355" s="606" t="s">
        <v>937</v>
      </c>
      <c r="G355" s="781">
        <v>1.08</v>
      </c>
      <c r="H355" s="554">
        <v>20.3</v>
      </c>
      <c r="I355" s="607" t="s">
        <v>938</v>
      </c>
      <c r="J355" s="781">
        <v>0.87</v>
      </c>
      <c r="K355" s="796">
        <v>305</v>
      </c>
      <c r="L355" s="783" t="s">
        <v>939</v>
      </c>
      <c r="M355" s="781">
        <v>0.7</v>
      </c>
      <c r="N355" s="782">
        <f t="shared" si="73"/>
        <v>4.6232200000000001E-2</v>
      </c>
      <c r="O355" s="602"/>
      <c r="P355" s="554">
        <f t="shared" si="74"/>
        <v>20.3</v>
      </c>
      <c r="Q355" s="781">
        <v>1.35</v>
      </c>
      <c r="R355" s="554">
        <f t="shared" si="75"/>
        <v>305</v>
      </c>
      <c r="S355" s="781">
        <v>1.07</v>
      </c>
      <c r="T355" s="782">
        <f t="shared" si="76"/>
        <v>7.0751000000000008E-2</v>
      </c>
    </row>
    <row r="356" spans="1:20" ht="15" customHeight="1">
      <c r="A356" s="726"/>
      <c r="B356" s="656"/>
      <c r="C356" s="726"/>
      <c r="D356" s="726"/>
      <c r="E356" s="726"/>
      <c r="F356" s="726"/>
      <c r="G356" s="792"/>
      <c r="H356" s="1254" t="s">
        <v>730</v>
      </c>
      <c r="I356" s="1254"/>
      <c r="J356" s="1254"/>
      <c r="K356" s="1254"/>
      <c r="L356" s="1254"/>
      <c r="M356" s="1254"/>
      <c r="N356" s="777">
        <f>SUM(N354:N355)</f>
        <v>1.5718947999999999</v>
      </c>
      <c r="P356" s="1254" t="s">
        <v>730</v>
      </c>
      <c r="Q356" s="1254"/>
      <c r="R356" s="1254"/>
      <c r="S356" s="1254"/>
      <c r="T356" s="561">
        <f>SUM(T354:T355)</f>
        <v>2.4055339999999998</v>
      </c>
    </row>
    <row r="357" spans="1:20" ht="15" customHeight="1">
      <c r="A357" s="726"/>
      <c r="B357" s="656"/>
      <c r="C357" s="726"/>
      <c r="D357" s="726"/>
      <c r="E357" s="726"/>
      <c r="F357" s="726"/>
      <c r="G357" s="792"/>
      <c r="H357" s="1157" t="s">
        <v>731</v>
      </c>
      <c r="I357" s="1157"/>
      <c r="J357" s="1157"/>
      <c r="K357" s="1157"/>
      <c r="L357" s="1157"/>
      <c r="M357" s="1157"/>
      <c r="N357" s="561">
        <f>SUM(N343,N347,N351,N356)</f>
        <v>153.97935391999999</v>
      </c>
      <c r="P357" s="1157" t="s">
        <v>731</v>
      </c>
      <c r="Q357" s="1157"/>
      <c r="R357" s="1157"/>
      <c r="S357" s="1157"/>
      <c r="T357" s="561">
        <f>SUM(T343,T347,T351,T356)</f>
        <v>145.33710647999999</v>
      </c>
    </row>
    <row r="358" spans="1:20" ht="15" customHeight="1">
      <c r="A358" s="726"/>
      <c r="B358" s="656"/>
      <c r="C358" s="726"/>
      <c r="D358" s="726"/>
      <c r="E358" s="726"/>
      <c r="F358" s="726"/>
      <c r="G358" s="792"/>
      <c r="H358" s="1157" t="s">
        <v>732</v>
      </c>
      <c r="I358" s="1157"/>
      <c r="J358" s="1157"/>
      <c r="K358" s="1157"/>
      <c r="L358" s="1157"/>
      <c r="M358" s="1157"/>
      <c r="N358" s="777">
        <f>N357</f>
        <v>153.97935391999999</v>
      </c>
      <c r="P358" s="1157" t="s">
        <v>732</v>
      </c>
      <c r="Q358" s="1157"/>
      <c r="R358" s="1157"/>
      <c r="S358" s="1157"/>
      <c r="T358" s="777">
        <f>T357</f>
        <v>145.33710647999999</v>
      </c>
    </row>
    <row r="359" spans="1:20" ht="9.9499999999999993" customHeight="1">
      <c r="A359" s="726"/>
      <c r="B359" s="656"/>
      <c r="C359" s="726"/>
      <c r="D359" s="726"/>
      <c r="E359" s="726"/>
      <c r="F359" s="726"/>
      <c r="G359" s="792"/>
      <c r="H359" s="1262"/>
      <c r="I359" s="1262"/>
      <c r="J359" s="1262"/>
      <c r="K359" s="1262"/>
      <c r="L359" s="1262"/>
      <c r="M359" s="1262"/>
      <c r="N359" s="1262"/>
      <c r="P359" s="1262"/>
      <c r="Q359" s="1262"/>
      <c r="R359" s="1262"/>
      <c r="S359" s="1262"/>
      <c r="T359" s="1262"/>
    </row>
    <row r="360" spans="1:20" ht="20.100000000000001" customHeight="1">
      <c r="A360" s="657">
        <v>5212552</v>
      </c>
      <c r="B360" s="1251" t="s">
        <v>1049</v>
      </c>
      <c r="C360" s="1252"/>
      <c r="D360" s="1252"/>
      <c r="E360" s="1252"/>
      <c r="F360" s="1252"/>
      <c r="G360" s="1252"/>
      <c r="H360" s="1252"/>
      <c r="I360" s="1252"/>
      <c r="J360" s="1252"/>
      <c r="K360" s="1252"/>
      <c r="L360" s="1252"/>
      <c r="M360" s="1252"/>
      <c r="N360" s="1252"/>
      <c r="O360" s="658"/>
      <c r="P360" s="658"/>
      <c r="Q360" s="793"/>
      <c r="R360" s="658"/>
      <c r="S360" s="793"/>
      <c r="T360" s="793"/>
    </row>
    <row r="361" spans="1:20" ht="12.95" customHeight="1">
      <c r="A361" s="1263" t="s">
        <v>690</v>
      </c>
      <c r="B361" s="1263"/>
      <c r="C361" s="1263"/>
      <c r="D361" s="1264" t="s">
        <v>14</v>
      </c>
      <c r="E361" s="1135" t="s">
        <v>691</v>
      </c>
      <c r="F361" s="1135"/>
      <c r="G361" s="1135"/>
      <c r="H361" s="1135" t="s">
        <v>692</v>
      </c>
      <c r="I361" s="1135"/>
      <c r="J361" s="1135"/>
      <c r="K361" s="1135"/>
      <c r="L361" s="1135"/>
      <c r="M361" s="1135"/>
      <c r="N361" s="1132" t="s">
        <v>693</v>
      </c>
      <c r="P361" s="1135" t="s">
        <v>692</v>
      </c>
      <c r="Q361" s="1135"/>
      <c r="R361" s="1135"/>
      <c r="S361" s="1135"/>
      <c r="T361" s="1132" t="s">
        <v>693</v>
      </c>
    </row>
    <row r="362" spans="1:20" ht="12" customHeight="1">
      <c r="A362" s="1263"/>
      <c r="B362" s="1263"/>
      <c r="C362" s="1263"/>
      <c r="D362" s="1264"/>
      <c r="E362" s="719" t="s">
        <v>694</v>
      </c>
      <c r="F362" s="719"/>
      <c r="G362" s="795" t="s">
        <v>695</v>
      </c>
      <c r="H362" s="1256" t="s">
        <v>694</v>
      </c>
      <c r="I362" s="1256"/>
      <c r="J362" s="1256"/>
      <c r="K362" s="1257" t="s">
        <v>695</v>
      </c>
      <c r="L362" s="1257"/>
      <c r="M362" s="1257"/>
      <c r="N362" s="1132"/>
      <c r="P362" s="1256" t="s">
        <v>694</v>
      </c>
      <c r="Q362" s="1256"/>
      <c r="R362" s="1256" t="s">
        <v>695</v>
      </c>
      <c r="S362" s="1256"/>
      <c r="T362" s="1132"/>
    </row>
    <row r="363" spans="1:20" ht="15.95" customHeight="1">
      <c r="A363" s="559" t="s">
        <v>657</v>
      </c>
      <c r="B363" s="1258" t="s">
        <v>857</v>
      </c>
      <c r="C363" s="1258"/>
      <c r="D363" s="712">
        <v>1</v>
      </c>
      <c r="E363" s="560">
        <v>1</v>
      </c>
      <c r="F363" s="560"/>
      <c r="G363" s="794">
        <v>0</v>
      </c>
      <c r="H363" s="1137">
        <v>47.281999999999996</v>
      </c>
      <c r="I363" s="1137"/>
      <c r="J363" s="1137"/>
      <c r="K363" s="1138">
        <v>41.512799999999999</v>
      </c>
      <c r="L363" s="1138"/>
      <c r="M363" s="1138"/>
      <c r="N363" s="772">
        <f t="shared" ref="N363:N364" si="77">D363*(E363*H363+G363*K363)</f>
        <v>47.281999999999996</v>
      </c>
      <c r="O363" s="573"/>
      <c r="P363" s="1139">
        <v>44.7654</v>
      </c>
      <c r="Q363" s="1139"/>
      <c r="R363" s="1139">
        <v>38.996200000000002</v>
      </c>
      <c r="S363" s="1139"/>
      <c r="T363" s="773">
        <f>D363*(E363*P363+G363*R363)</f>
        <v>44.7654</v>
      </c>
    </row>
    <row r="364" spans="1:20" ht="15" customHeight="1">
      <c r="A364" s="559" t="s">
        <v>858</v>
      </c>
      <c r="B364" s="1258" t="s">
        <v>859</v>
      </c>
      <c r="C364" s="1258"/>
      <c r="D364" s="712">
        <v>1</v>
      </c>
      <c r="E364" s="560">
        <v>1</v>
      </c>
      <c r="F364" s="560"/>
      <c r="G364" s="794">
        <v>0</v>
      </c>
      <c r="H364" s="1137">
        <v>27.453099999999999</v>
      </c>
      <c r="I364" s="1137"/>
      <c r="J364" s="1137"/>
      <c r="K364" s="1138">
        <v>5.6512000000000002</v>
      </c>
      <c r="L364" s="1138"/>
      <c r="M364" s="1138"/>
      <c r="N364" s="772">
        <f t="shared" si="77"/>
        <v>27.453099999999999</v>
      </c>
      <c r="O364" s="573"/>
      <c r="P364" s="1139">
        <v>27.453099999999999</v>
      </c>
      <c r="Q364" s="1139"/>
      <c r="R364" s="1139">
        <v>5.6512000000000002</v>
      </c>
      <c r="S364" s="1139"/>
      <c r="T364" s="773">
        <f>D364*(E364*P364+G364*R364)</f>
        <v>27.453099999999999</v>
      </c>
    </row>
    <row r="365" spans="1:20" ht="15" customHeight="1">
      <c r="A365" s="726"/>
      <c r="B365" s="656"/>
      <c r="C365" s="726"/>
      <c r="D365" s="726"/>
      <c r="E365" s="726"/>
      <c r="F365" s="726"/>
      <c r="G365" s="792"/>
      <c r="H365" s="1254" t="s">
        <v>696</v>
      </c>
      <c r="I365" s="1254"/>
      <c r="J365" s="1254"/>
      <c r="K365" s="1254"/>
      <c r="L365" s="1254"/>
      <c r="M365" s="1254"/>
      <c r="N365" s="777">
        <f>SUM(N363:N364)</f>
        <v>74.735099999999989</v>
      </c>
      <c r="P365" s="1254" t="s">
        <v>696</v>
      </c>
      <c r="Q365" s="1254"/>
      <c r="R365" s="1254"/>
      <c r="S365" s="1254"/>
      <c r="T365" s="777">
        <f>SUM(T363:T364)</f>
        <v>72.218500000000006</v>
      </c>
    </row>
    <row r="366" spans="1:20" ht="20.100000000000001" customHeight="1">
      <c r="A366" s="1253" t="s">
        <v>178</v>
      </c>
      <c r="B366" s="1253"/>
      <c r="C366" s="1253"/>
      <c r="D366" s="1253"/>
      <c r="E366" s="1253"/>
      <c r="F366" s="720"/>
      <c r="G366" s="775" t="s">
        <v>697</v>
      </c>
      <c r="H366" s="1135" t="s">
        <v>698</v>
      </c>
      <c r="I366" s="1135"/>
      <c r="J366" s="1135"/>
      <c r="K366" s="1132" t="s">
        <v>699</v>
      </c>
      <c r="L366" s="1132"/>
      <c r="M366" s="1132"/>
      <c r="N366" s="775" t="s">
        <v>693</v>
      </c>
      <c r="P366" s="1135" t="s">
        <v>698</v>
      </c>
      <c r="Q366" s="1135"/>
      <c r="R366" s="1135" t="s">
        <v>699</v>
      </c>
      <c r="S366" s="1135"/>
      <c r="T366" s="775" t="s">
        <v>693</v>
      </c>
    </row>
    <row r="367" spans="1:20" ht="15" customHeight="1">
      <c r="A367" s="559" t="s">
        <v>762</v>
      </c>
      <c r="B367" s="1255" t="s">
        <v>763</v>
      </c>
      <c r="C367" s="1255"/>
      <c r="D367" s="1255"/>
      <c r="E367" s="1255"/>
      <c r="F367" s="723"/>
      <c r="G367" s="794" t="s">
        <v>702</v>
      </c>
      <c r="H367" s="1154">
        <v>1</v>
      </c>
      <c r="I367" s="1154"/>
      <c r="J367" s="1154"/>
      <c r="K367" s="1153">
        <v>24.789000000000001</v>
      </c>
      <c r="L367" s="1153"/>
      <c r="M367" s="1153"/>
      <c r="N367" s="561">
        <f>H367*K367</f>
        <v>24.789000000000001</v>
      </c>
      <c r="P367" s="1154">
        <v>1</v>
      </c>
      <c r="Q367" s="1154"/>
      <c r="R367" s="1155">
        <v>22.724799999999998</v>
      </c>
      <c r="S367" s="1155"/>
      <c r="T367" s="561">
        <f>P367*R367</f>
        <v>22.724799999999998</v>
      </c>
    </row>
    <row r="368" spans="1:20" ht="15" customHeight="1">
      <c r="A368" s="559" t="s">
        <v>703</v>
      </c>
      <c r="B368" s="1255" t="s">
        <v>704</v>
      </c>
      <c r="C368" s="1255"/>
      <c r="D368" s="1255"/>
      <c r="E368" s="1255"/>
      <c r="F368" s="723"/>
      <c r="G368" s="794" t="s">
        <v>702</v>
      </c>
      <c r="H368" s="1154">
        <v>2</v>
      </c>
      <c r="I368" s="1154"/>
      <c r="J368" s="1154"/>
      <c r="K368" s="1153">
        <v>33.426900000000003</v>
      </c>
      <c r="L368" s="1153"/>
      <c r="M368" s="1153"/>
      <c r="N368" s="561">
        <f>H368*K368</f>
        <v>66.853800000000007</v>
      </c>
      <c r="P368" s="1154">
        <v>2</v>
      </c>
      <c r="Q368" s="1154"/>
      <c r="R368" s="1155">
        <v>30.286300000000001</v>
      </c>
      <c r="S368" s="1155"/>
      <c r="T368" s="561">
        <f>P368*R368</f>
        <v>60.572600000000001</v>
      </c>
    </row>
    <row r="369" spans="1:20" ht="15" customHeight="1">
      <c r="A369" s="726"/>
      <c r="B369" s="656"/>
      <c r="C369" s="726"/>
      <c r="D369" s="726"/>
      <c r="E369" s="726"/>
      <c r="F369" s="726"/>
      <c r="G369" s="792"/>
      <c r="H369" s="1254" t="s">
        <v>707</v>
      </c>
      <c r="I369" s="1254"/>
      <c r="J369" s="1254"/>
      <c r="K369" s="1254"/>
      <c r="L369" s="1254"/>
      <c r="M369" s="1254"/>
      <c r="N369" s="777">
        <f>SUM(N367:N368)</f>
        <v>91.642800000000008</v>
      </c>
      <c r="P369" s="1254" t="s">
        <v>707</v>
      </c>
      <c r="Q369" s="1254"/>
      <c r="R369" s="1254"/>
      <c r="S369" s="1254"/>
      <c r="T369" s="777">
        <f>SUM(T367:T368)</f>
        <v>83.297399999999996</v>
      </c>
    </row>
    <row r="370" spans="1:20" ht="15" customHeight="1">
      <c r="A370" s="726"/>
      <c r="B370" s="656"/>
      <c r="C370" s="726"/>
      <c r="D370" s="726"/>
      <c r="E370" s="726"/>
      <c r="F370" s="726"/>
      <c r="G370" s="792"/>
      <c r="H370" s="1157" t="s">
        <v>708</v>
      </c>
      <c r="I370" s="1157"/>
      <c r="J370" s="1157"/>
      <c r="K370" s="1157"/>
      <c r="L370" s="1157"/>
      <c r="M370" s="1157"/>
      <c r="N370" s="561">
        <f>SUM(N365,N369)</f>
        <v>166.37790000000001</v>
      </c>
      <c r="P370" s="1157" t="s">
        <v>708</v>
      </c>
      <c r="Q370" s="1157"/>
      <c r="R370" s="1157"/>
      <c r="S370" s="1157"/>
      <c r="T370" s="561">
        <f>SUM(T365,T369)</f>
        <v>155.51589999999999</v>
      </c>
    </row>
    <row r="371" spans="1:20" ht="15" customHeight="1">
      <c r="A371" s="726"/>
      <c r="B371" s="656"/>
      <c r="C371" s="726"/>
      <c r="D371" s="726"/>
      <c r="E371" s="726"/>
      <c r="F371" s="726"/>
      <c r="G371" s="792"/>
      <c r="H371" s="1157" t="s">
        <v>709</v>
      </c>
      <c r="I371" s="1157"/>
      <c r="J371" s="1157"/>
      <c r="K371" s="1157"/>
      <c r="L371" s="1157"/>
      <c r="M371" s="1157"/>
      <c r="N371" s="561">
        <v>19.149999999999999</v>
      </c>
      <c r="P371" s="1157" t="s">
        <v>709</v>
      </c>
      <c r="Q371" s="1157"/>
      <c r="R371" s="1157"/>
      <c r="S371" s="1157"/>
      <c r="T371" s="561">
        <v>19.149999999999999</v>
      </c>
    </row>
    <row r="372" spans="1:20" ht="15" customHeight="1">
      <c r="A372" s="726"/>
      <c r="B372" s="656"/>
      <c r="C372" s="726"/>
      <c r="D372" s="726"/>
      <c r="E372" s="726"/>
      <c r="F372" s="726"/>
      <c r="G372" s="792"/>
      <c r="H372" s="1157" t="s">
        <v>710</v>
      </c>
      <c r="I372" s="1157"/>
      <c r="J372" s="1157"/>
      <c r="K372" s="1157"/>
      <c r="L372" s="1157"/>
      <c r="M372" s="1157"/>
      <c r="N372" s="777">
        <f>N370/N371</f>
        <v>8.6881409921671029</v>
      </c>
      <c r="P372" s="1157" t="s">
        <v>710</v>
      </c>
      <c r="Q372" s="1157"/>
      <c r="R372" s="1157"/>
      <c r="S372" s="1157"/>
      <c r="T372" s="561">
        <f>T370/T371</f>
        <v>8.1209347258485636</v>
      </c>
    </row>
    <row r="373" spans="1:20" ht="20.100000000000001" customHeight="1">
      <c r="A373" s="1253" t="s">
        <v>711</v>
      </c>
      <c r="B373" s="1253"/>
      <c r="C373" s="1253"/>
      <c r="D373" s="1253"/>
      <c r="E373" s="1253"/>
      <c r="F373" s="720"/>
      <c r="G373" s="775" t="s">
        <v>697</v>
      </c>
      <c r="H373" s="1135" t="s">
        <v>698</v>
      </c>
      <c r="I373" s="1135"/>
      <c r="J373" s="1135"/>
      <c r="K373" s="1132" t="s">
        <v>712</v>
      </c>
      <c r="L373" s="1132"/>
      <c r="M373" s="1132"/>
      <c r="N373" s="775" t="s">
        <v>713</v>
      </c>
      <c r="P373" s="1135" t="s">
        <v>698</v>
      </c>
      <c r="Q373" s="1135"/>
      <c r="R373" s="1135" t="s">
        <v>712</v>
      </c>
      <c r="S373" s="1135"/>
      <c r="T373" s="775" t="s">
        <v>713</v>
      </c>
    </row>
    <row r="374" spans="1:20" ht="15" customHeight="1">
      <c r="A374" s="559" t="s">
        <v>586</v>
      </c>
      <c r="B374" s="1258" t="s">
        <v>587</v>
      </c>
      <c r="C374" s="1258"/>
      <c r="D374" s="1258"/>
      <c r="E374" s="1258"/>
      <c r="F374" s="718"/>
      <c r="G374" s="794" t="s">
        <v>508</v>
      </c>
      <c r="H374" s="1154">
        <v>0.112</v>
      </c>
      <c r="I374" s="1154"/>
      <c r="J374" s="1154"/>
      <c r="K374" s="1180">
        <v>73.652000000000001</v>
      </c>
      <c r="L374" s="1180"/>
      <c r="M374" s="1180"/>
      <c r="N374" s="561">
        <f>H374*K374</f>
        <v>8.2490240000000004</v>
      </c>
      <c r="P374" s="1154">
        <v>0.112</v>
      </c>
      <c r="Q374" s="1154"/>
      <c r="R374" s="1162">
        <v>71.494299999999996</v>
      </c>
      <c r="S374" s="1162"/>
      <c r="T374" s="561">
        <f>P374*R374</f>
        <v>8.0073615999999994</v>
      </c>
    </row>
    <row r="375" spans="1:20" ht="15" customHeight="1">
      <c r="A375" s="726"/>
      <c r="B375" s="656"/>
      <c r="C375" s="726"/>
      <c r="D375" s="726"/>
      <c r="E375" s="726"/>
      <c r="F375" s="726"/>
      <c r="G375" s="792"/>
      <c r="H375" s="1254" t="s">
        <v>714</v>
      </c>
      <c r="I375" s="1254"/>
      <c r="J375" s="1254"/>
      <c r="K375" s="1254"/>
      <c r="L375" s="1254"/>
      <c r="M375" s="1254"/>
      <c r="N375" s="777">
        <f>N374</f>
        <v>8.2490240000000004</v>
      </c>
      <c r="P375" s="1254" t="s">
        <v>714</v>
      </c>
      <c r="Q375" s="1254"/>
      <c r="R375" s="1254"/>
      <c r="S375" s="1254"/>
      <c r="T375" s="777">
        <f>T374</f>
        <v>8.0073615999999994</v>
      </c>
    </row>
    <row r="376" spans="1:20" ht="15" customHeight="1">
      <c r="A376" s="1253" t="s">
        <v>720</v>
      </c>
      <c r="B376" s="1253"/>
      <c r="C376" s="1253"/>
      <c r="D376" s="719" t="s">
        <v>6</v>
      </c>
      <c r="E376" s="1256" t="s">
        <v>721</v>
      </c>
      <c r="F376" s="1256"/>
      <c r="G376" s="1256"/>
      <c r="H376" s="1256" t="s">
        <v>698</v>
      </c>
      <c r="I376" s="1256"/>
      <c r="J376" s="1256"/>
      <c r="K376" s="1257" t="s">
        <v>715</v>
      </c>
      <c r="L376" s="1257"/>
      <c r="M376" s="1257"/>
      <c r="N376" s="795" t="s">
        <v>713</v>
      </c>
      <c r="P376" s="1256" t="s">
        <v>698</v>
      </c>
      <c r="Q376" s="1256"/>
      <c r="R376" s="1256" t="s">
        <v>715</v>
      </c>
      <c r="S376" s="1256"/>
      <c r="T376" s="795" t="s">
        <v>713</v>
      </c>
    </row>
    <row r="377" spans="1:20" ht="20.100000000000001" customHeight="1">
      <c r="A377" s="722" t="s">
        <v>586</v>
      </c>
      <c r="B377" s="1259" t="s">
        <v>860</v>
      </c>
      <c r="C377" s="1259"/>
      <c r="D377" s="722" t="s">
        <v>621</v>
      </c>
      <c r="E377" s="1260" t="s">
        <v>723</v>
      </c>
      <c r="F377" s="1260"/>
      <c r="G377" s="1260"/>
      <c r="H377" s="1261">
        <v>1.1E-4</v>
      </c>
      <c r="I377" s="1261"/>
      <c r="J377" s="1261"/>
      <c r="K377" s="1172">
        <v>34.5</v>
      </c>
      <c r="L377" s="1173"/>
      <c r="M377" s="1173"/>
      <c r="N377" s="779">
        <f t="shared" ref="N377" si="78">K377*H377</f>
        <v>3.7950000000000002E-3</v>
      </c>
      <c r="O377" s="602"/>
      <c r="P377" s="1174">
        <f t="shared" ref="P377" si="79">H377</f>
        <v>1.1E-4</v>
      </c>
      <c r="Q377" s="1174"/>
      <c r="R377" s="1175">
        <v>33.200000000000003</v>
      </c>
      <c r="S377" s="1175"/>
      <c r="T377" s="780">
        <f t="shared" ref="T377" si="80">P377*R377</f>
        <v>3.6520000000000003E-3</v>
      </c>
    </row>
    <row r="378" spans="1:20" ht="15" customHeight="1">
      <c r="A378" s="726"/>
      <c r="B378" s="656"/>
      <c r="C378" s="726"/>
      <c r="D378" s="726"/>
      <c r="E378" s="726"/>
      <c r="F378" s="726"/>
      <c r="G378" s="792"/>
      <c r="H378" s="1254" t="s">
        <v>726</v>
      </c>
      <c r="I378" s="1254"/>
      <c r="J378" s="1254"/>
      <c r="K378" s="1254"/>
      <c r="L378" s="1254"/>
      <c r="M378" s="1254"/>
      <c r="N378" s="777">
        <f>N377</f>
        <v>3.7950000000000002E-3</v>
      </c>
      <c r="P378" s="1254" t="s">
        <v>726</v>
      </c>
      <c r="Q378" s="1254"/>
      <c r="R378" s="1254"/>
      <c r="S378" s="1254"/>
      <c r="T378" s="561">
        <f>T377</f>
        <v>3.6520000000000003E-3</v>
      </c>
    </row>
    <row r="379" spans="1:20" ht="12.95" customHeight="1">
      <c r="A379" s="1253" t="s">
        <v>727</v>
      </c>
      <c r="B379" s="1253"/>
      <c r="C379" s="1256" t="s">
        <v>728</v>
      </c>
      <c r="D379" s="1256" t="s">
        <v>45</v>
      </c>
      <c r="E379" s="1256" t="s">
        <v>44</v>
      </c>
      <c r="F379" s="1256"/>
      <c r="G379" s="1256"/>
      <c r="H379" s="1256" t="s">
        <v>43</v>
      </c>
      <c r="I379" s="1256"/>
      <c r="J379" s="1256"/>
      <c r="K379" s="1257" t="s">
        <v>141</v>
      </c>
      <c r="L379" s="1257"/>
      <c r="M379" s="1257"/>
      <c r="N379" s="1257" t="s">
        <v>713</v>
      </c>
      <c r="P379" s="1256" t="s">
        <v>43</v>
      </c>
      <c r="Q379" s="1256"/>
      <c r="R379" s="1256" t="s">
        <v>141</v>
      </c>
      <c r="S379" s="1256"/>
      <c r="T379" s="1257" t="s">
        <v>713</v>
      </c>
    </row>
    <row r="380" spans="1:20" ht="12" customHeight="1">
      <c r="A380" s="1253"/>
      <c r="B380" s="1253"/>
      <c r="C380" s="1256"/>
      <c r="D380" s="1256"/>
      <c r="E380" s="719" t="s">
        <v>112</v>
      </c>
      <c r="F380" s="719"/>
      <c r="G380" s="795" t="s">
        <v>729</v>
      </c>
      <c r="H380" s="719" t="s">
        <v>112</v>
      </c>
      <c r="I380" s="719"/>
      <c r="J380" s="795" t="s">
        <v>729</v>
      </c>
      <c r="K380" s="795" t="s">
        <v>112</v>
      </c>
      <c r="L380" s="795"/>
      <c r="M380" s="795" t="s">
        <v>729</v>
      </c>
      <c r="N380" s="1257"/>
      <c r="P380" s="719" t="s">
        <v>112</v>
      </c>
      <c r="Q380" s="795" t="s">
        <v>729</v>
      </c>
      <c r="R380" s="719" t="s">
        <v>112</v>
      </c>
      <c r="S380" s="795" t="s">
        <v>729</v>
      </c>
      <c r="T380" s="1257"/>
    </row>
    <row r="381" spans="1:20" ht="20.100000000000001" customHeight="1">
      <c r="A381" s="722" t="s">
        <v>586</v>
      </c>
      <c r="B381" s="721" t="s">
        <v>860</v>
      </c>
      <c r="C381" s="722" t="s">
        <v>227</v>
      </c>
      <c r="D381" s="716">
        <v>1.1E-4</v>
      </c>
      <c r="E381" s="553">
        <v>0</v>
      </c>
      <c r="F381" s="606" t="s">
        <v>937</v>
      </c>
      <c r="G381" s="781">
        <v>1.08</v>
      </c>
      <c r="H381" s="554">
        <v>20.3</v>
      </c>
      <c r="I381" s="607" t="s">
        <v>938</v>
      </c>
      <c r="J381" s="781">
        <v>0.87</v>
      </c>
      <c r="K381" s="796">
        <v>305</v>
      </c>
      <c r="L381" s="783" t="s">
        <v>939</v>
      </c>
      <c r="M381" s="781">
        <v>0.7</v>
      </c>
      <c r="N381" s="782">
        <f t="shared" ref="N381" si="81">$D381*(H381*J381+K381*M381)</f>
        <v>2.5427710000000003E-2</v>
      </c>
      <c r="O381" s="602"/>
      <c r="P381" s="554">
        <f t="shared" ref="P381" si="82">H381</f>
        <v>20.3</v>
      </c>
      <c r="Q381" s="781">
        <v>1.35</v>
      </c>
      <c r="R381" s="554">
        <f t="shared" ref="R381" si="83">K381</f>
        <v>305</v>
      </c>
      <c r="S381" s="781">
        <v>1.07</v>
      </c>
      <c r="T381" s="782">
        <f t="shared" ref="T381" si="84">$D381*(P381*Q381+R381*S381)</f>
        <v>3.8913049999999998E-2</v>
      </c>
    </row>
    <row r="382" spans="1:20" ht="15" customHeight="1">
      <c r="A382" s="726"/>
      <c r="B382" s="656"/>
      <c r="C382" s="726"/>
      <c r="D382" s="726"/>
      <c r="E382" s="726"/>
      <c r="F382" s="726"/>
      <c r="G382" s="792"/>
      <c r="H382" s="1254" t="s">
        <v>730</v>
      </c>
      <c r="I382" s="1254"/>
      <c r="J382" s="1254"/>
      <c r="K382" s="1254"/>
      <c r="L382" s="1254"/>
      <c r="M382" s="1254"/>
      <c r="N382" s="777">
        <f>N381</f>
        <v>2.5427710000000003E-2</v>
      </c>
      <c r="P382" s="1254" t="s">
        <v>730</v>
      </c>
      <c r="Q382" s="1254"/>
      <c r="R382" s="1254"/>
      <c r="S382" s="1254"/>
      <c r="T382" s="777">
        <f>T381</f>
        <v>3.8913049999999998E-2</v>
      </c>
    </row>
    <row r="383" spans="1:20" ht="15" customHeight="1">
      <c r="A383" s="726"/>
      <c r="B383" s="656"/>
      <c r="C383" s="726"/>
      <c r="D383" s="726"/>
      <c r="E383" s="726"/>
      <c r="F383" s="726"/>
      <c r="G383" s="792"/>
      <c r="H383" s="1157" t="s">
        <v>731</v>
      </c>
      <c r="I383" s="1157"/>
      <c r="J383" s="1157"/>
      <c r="K383" s="1157"/>
      <c r="L383" s="1157"/>
      <c r="M383" s="1157"/>
      <c r="N383" s="561">
        <f>SUM(N372,N375,N378,N382)</f>
        <v>16.966387702167104</v>
      </c>
      <c r="P383" s="1157" t="s">
        <v>731</v>
      </c>
      <c r="Q383" s="1157"/>
      <c r="R383" s="1157"/>
      <c r="S383" s="1157"/>
      <c r="T383" s="561">
        <f>SUM(T372,T375,T378,T382)</f>
        <v>16.170861375848563</v>
      </c>
    </row>
    <row r="384" spans="1:20" ht="15" customHeight="1">
      <c r="A384" s="726"/>
      <c r="B384" s="656"/>
      <c r="C384" s="726"/>
      <c r="D384" s="726"/>
      <c r="E384" s="726"/>
      <c r="F384" s="726"/>
      <c r="G384" s="792"/>
      <c r="H384" s="1157" t="s">
        <v>732</v>
      </c>
      <c r="I384" s="1157"/>
      <c r="J384" s="1157"/>
      <c r="K384" s="1157"/>
      <c r="L384" s="1157"/>
      <c r="M384" s="1157"/>
      <c r="N384" s="777">
        <f>N383</f>
        <v>16.966387702167104</v>
      </c>
      <c r="P384" s="1157" t="s">
        <v>732</v>
      </c>
      <c r="Q384" s="1157"/>
      <c r="R384" s="1157"/>
      <c r="S384" s="1157"/>
      <c r="T384" s="777">
        <f>T383</f>
        <v>16.170861375848563</v>
      </c>
    </row>
    <row r="385" spans="1:20" ht="9.9499999999999993" customHeight="1">
      <c r="A385" s="726"/>
      <c r="B385" s="656"/>
      <c r="C385" s="726"/>
      <c r="D385" s="726"/>
      <c r="E385" s="726"/>
      <c r="F385" s="726"/>
      <c r="G385" s="792"/>
      <c r="H385" s="1262"/>
      <c r="I385" s="1262"/>
      <c r="J385" s="1262"/>
      <c r="K385" s="1262"/>
      <c r="L385" s="1262"/>
      <c r="M385" s="1262"/>
      <c r="N385" s="1262"/>
      <c r="P385" s="1262"/>
      <c r="Q385" s="1262"/>
      <c r="R385" s="1262"/>
      <c r="S385" s="1262"/>
      <c r="T385" s="1262"/>
    </row>
    <row r="386" spans="1:20" ht="20.100000000000001" customHeight="1">
      <c r="A386" s="657">
        <v>5213416</v>
      </c>
      <c r="B386" s="1251" t="s">
        <v>1050</v>
      </c>
      <c r="C386" s="1252"/>
      <c r="D386" s="1252"/>
      <c r="E386" s="1252"/>
      <c r="F386" s="1252"/>
      <c r="G386" s="1252"/>
      <c r="H386" s="1252"/>
      <c r="I386" s="1252"/>
      <c r="J386" s="1252"/>
      <c r="K386" s="1252"/>
      <c r="L386" s="1252"/>
      <c r="M386" s="1252"/>
      <c r="N386" s="1252"/>
      <c r="O386" s="658"/>
      <c r="P386" s="658"/>
      <c r="Q386" s="793"/>
      <c r="R386" s="658"/>
      <c r="S386" s="793"/>
      <c r="T386" s="793"/>
    </row>
    <row r="387" spans="1:20" ht="12.95" customHeight="1">
      <c r="A387" s="1263" t="s">
        <v>690</v>
      </c>
      <c r="B387" s="1263"/>
      <c r="C387" s="1263"/>
      <c r="D387" s="1264" t="s">
        <v>14</v>
      </c>
      <c r="E387" s="1135" t="s">
        <v>691</v>
      </c>
      <c r="F387" s="1135"/>
      <c r="G387" s="1135"/>
      <c r="H387" s="1135" t="s">
        <v>692</v>
      </c>
      <c r="I387" s="1135"/>
      <c r="J387" s="1135"/>
      <c r="K387" s="1135"/>
      <c r="L387" s="1135"/>
      <c r="M387" s="1135"/>
      <c r="N387" s="1132" t="s">
        <v>693</v>
      </c>
      <c r="P387" s="1135" t="s">
        <v>692</v>
      </c>
      <c r="Q387" s="1135"/>
      <c r="R387" s="1135"/>
      <c r="S387" s="1135"/>
      <c r="T387" s="1132" t="s">
        <v>693</v>
      </c>
    </row>
    <row r="388" spans="1:20" ht="12" customHeight="1">
      <c r="A388" s="1263"/>
      <c r="B388" s="1263"/>
      <c r="C388" s="1263"/>
      <c r="D388" s="1264"/>
      <c r="E388" s="719" t="s">
        <v>694</v>
      </c>
      <c r="F388" s="719"/>
      <c r="G388" s="795" t="s">
        <v>695</v>
      </c>
      <c r="H388" s="1256" t="s">
        <v>694</v>
      </c>
      <c r="I388" s="1256"/>
      <c r="J388" s="1256"/>
      <c r="K388" s="1257" t="s">
        <v>695</v>
      </c>
      <c r="L388" s="1257"/>
      <c r="M388" s="1257"/>
      <c r="N388" s="1132"/>
      <c r="P388" s="1256" t="s">
        <v>694</v>
      </c>
      <c r="Q388" s="1256"/>
      <c r="R388" s="1256" t="s">
        <v>695</v>
      </c>
      <c r="S388" s="1256"/>
      <c r="T388" s="1132"/>
    </row>
    <row r="389" spans="1:20" ht="15" customHeight="1">
      <c r="A389" s="559" t="s">
        <v>652</v>
      </c>
      <c r="B389" s="1258" t="s">
        <v>861</v>
      </c>
      <c r="C389" s="1258"/>
      <c r="D389" s="712">
        <v>0.15060000000000001</v>
      </c>
      <c r="E389" s="560">
        <v>1</v>
      </c>
      <c r="F389" s="560"/>
      <c r="G389" s="794">
        <v>0</v>
      </c>
      <c r="H389" s="1137">
        <v>0.2157</v>
      </c>
      <c r="I389" s="1137"/>
      <c r="J389" s="1137"/>
      <c r="K389" s="1138">
        <v>0.1431</v>
      </c>
      <c r="L389" s="1138"/>
      <c r="M389" s="1138"/>
      <c r="N389" s="772">
        <f t="shared" ref="N389:N393" si="85">D389*(E389*H389+G389*K389)</f>
        <v>3.248442E-2</v>
      </c>
      <c r="O389" s="573"/>
      <c r="P389" s="1139">
        <v>0.2157</v>
      </c>
      <c r="Q389" s="1139"/>
      <c r="R389" s="1139">
        <v>0.1431</v>
      </c>
      <c r="S389" s="1139"/>
      <c r="T389" s="773">
        <f>D389*(E389*P389+G389*R389)</f>
        <v>3.248442E-2</v>
      </c>
    </row>
    <row r="390" spans="1:20" ht="15" customHeight="1">
      <c r="A390" s="559" t="s">
        <v>858</v>
      </c>
      <c r="B390" s="1258" t="s">
        <v>859</v>
      </c>
      <c r="C390" s="1258"/>
      <c r="D390" s="712">
        <v>0.48193000000000003</v>
      </c>
      <c r="E390" s="560">
        <v>1</v>
      </c>
      <c r="F390" s="560"/>
      <c r="G390" s="794">
        <v>0</v>
      </c>
      <c r="H390" s="1137">
        <v>27.453099999999999</v>
      </c>
      <c r="I390" s="1137"/>
      <c r="J390" s="1137"/>
      <c r="K390" s="1138">
        <v>5.6512000000000002</v>
      </c>
      <c r="L390" s="1138"/>
      <c r="M390" s="1138"/>
      <c r="N390" s="772">
        <f t="shared" si="85"/>
        <v>13.230472483</v>
      </c>
      <c r="O390" s="573"/>
      <c r="P390" s="1139">
        <v>27.453099999999999</v>
      </c>
      <c r="Q390" s="1139"/>
      <c r="R390" s="1139">
        <v>5.6512000000000002</v>
      </c>
      <c r="S390" s="1139"/>
      <c r="T390" s="773">
        <f t="shared" ref="T390:T393" si="86">D390*(E390*P390+G390*R390)</f>
        <v>13.230472483</v>
      </c>
    </row>
    <row r="391" spans="1:20" ht="15" customHeight="1">
      <c r="A391" s="559" t="s">
        <v>654</v>
      </c>
      <c r="B391" s="1258" t="s">
        <v>862</v>
      </c>
      <c r="C391" s="1258"/>
      <c r="D391" s="712">
        <v>0.20080000000000001</v>
      </c>
      <c r="E391" s="560">
        <v>1</v>
      </c>
      <c r="F391" s="560"/>
      <c r="G391" s="794">
        <v>0</v>
      </c>
      <c r="H391" s="1137">
        <v>14.8947</v>
      </c>
      <c r="I391" s="1137"/>
      <c r="J391" s="1137"/>
      <c r="K391" s="1138">
        <v>9.4679000000000002</v>
      </c>
      <c r="L391" s="1138"/>
      <c r="M391" s="1138"/>
      <c r="N391" s="772">
        <f t="shared" si="85"/>
        <v>2.9908557600000001</v>
      </c>
      <c r="O391" s="573"/>
      <c r="P391" s="1139">
        <v>14.8947</v>
      </c>
      <c r="Q391" s="1139"/>
      <c r="R391" s="1139">
        <v>9.4679000000000002</v>
      </c>
      <c r="S391" s="1139"/>
      <c r="T391" s="773">
        <f t="shared" si="86"/>
        <v>2.9908557600000001</v>
      </c>
    </row>
    <row r="392" spans="1:20" ht="15" customHeight="1">
      <c r="A392" s="559" t="s">
        <v>655</v>
      </c>
      <c r="B392" s="1258" t="s">
        <v>863</v>
      </c>
      <c r="C392" s="1258"/>
      <c r="D392" s="712">
        <v>0.48193000000000003</v>
      </c>
      <c r="E392" s="560">
        <v>1</v>
      </c>
      <c r="F392" s="560"/>
      <c r="G392" s="794">
        <v>0</v>
      </c>
      <c r="H392" s="1137">
        <v>12.5954</v>
      </c>
      <c r="I392" s="1137"/>
      <c r="J392" s="1137"/>
      <c r="K392" s="1138">
        <v>8.0062999999999995</v>
      </c>
      <c r="L392" s="1138"/>
      <c r="M392" s="1138"/>
      <c r="N392" s="772">
        <f t="shared" si="85"/>
        <v>6.0701011220000005</v>
      </c>
      <c r="O392" s="573"/>
      <c r="P392" s="1139">
        <v>12.5954</v>
      </c>
      <c r="Q392" s="1139"/>
      <c r="R392" s="1139">
        <v>8.0062999999999995</v>
      </c>
      <c r="S392" s="1139"/>
      <c r="T392" s="773">
        <f t="shared" si="86"/>
        <v>6.0701011220000005</v>
      </c>
    </row>
    <row r="393" spans="1:20" ht="15" customHeight="1">
      <c r="A393" s="559" t="s">
        <v>656</v>
      </c>
      <c r="B393" s="1258" t="s">
        <v>864</v>
      </c>
      <c r="C393" s="1258"/>
      <c r="D393" s="712">
        <v>0.48193000000000003</v>
      </c>
      <c r="E393" s="560">
        <v>1</v>
      </c>
      <c r="F393" s="560"/>
      <c r="G393" s="794">
        <v>0</v>
      </c>
      <c r="H393" s="1137">
        <v>25.491499999999998</v>
      </c>
      <c r="I393" s="1137"/>
      <c r="J393" s="1137"/>
      <c r="K393" s="1138">
        <v>16.07</v>
      </c>
      <c r="L393" s="1138"/>
      <c r="M393" s="1138"/>
      <c r="N393" s="772">
        <f t="shared" si="85"/>
        <v>12.285118595</v>
      </c>
      <c r="O393" s="573"/>
      <c r="P393" s="1139">
        <v>25.491499999999998</v>
      </c>
      <c r="Q393" s="1139"/>
      <c r="R393" s="1139">
        <v>16.07</v>
      </c>
      <c r="S393" s="1139"/>
      <c r="T393" s="773">
        <f t="shared" si="86"/>
        <v>12.285118595</v>
      </c>
    </row>
    <row r="394" spans="1:20" ht="15" customHeight="1">
      <c r="A394" s="726"/>
      <c r="B394" s="656"/>
      <c r="C394" s="726"/>
      <c r="D394" s="726"/>
      <c r="E394" s="726"/>
      <c r="F394" s="726"/>
      <c r="G394" s="792"/>
      <c r="H394" s="1254" t="s">
        <v>696</v>
      </c>
      <c r="I394" s="1254"/>
      <c r="J394" s="1254"/>
      <c r="K394" s="1254"/>
      <c r="L394" s="1254"/>
      <c r="M394" s="1254"/>
      <c r="N394" s="777">
        <f>SUM(N389:N393)</f>
        <v>34.609032380000002</v>
      </c>
      <c r="P394" s="1254" t="s">
        <v>696</v>
      </c>
      <c r="Q394" s="1254"/>
      <c r="R394" s="1254"/>
      <c r="S394" s="1254"/>
      <c r="T394" s="777">
        <f>SUM(T389:T393)</f>
        <v>34.609032380000002</v>
      </c>
    </row>
    <row r="395" spans="1:20" ht="20.100000000000001" customHeight="1">
      <c r="A395" s="1253" t="s">
        <v>178</v>
      </c>
      <c r="B395" s="1253"/>
      <c r="C395" s="1253"/>
      <c r="D395" s="1253"/>
      <c r="E395" s="1253"/>
      <c r="F395" s="720"/>
      <c r="G395" s="775" t="s">
        <v>697</v>
      </c>
      <c r="H395" s="1135" t="s">
        <v>698</v>
      </c>
      <c r="I395" s="1135"/>
      <c r="J395" s="1135"/>
      <c r="K395" s="1132" t="s">
        <v>699</v>
      </c>
      <c r="L395" s="1132"/>
      <c r="M395" s="1132"/>
      <c r="N395" s="775" t="s">
        <v>693</v>
      </c>
      <c r="P395" s="1135" t="s">
        <v>698</v>
      </c>
      <c r="Q395" s="1135"/>
      <c r="R395" s="1135" t="s">
        <v>699</v>
      </c>
      <c r="S395" s="1135"/>
      <c r="T395" s="775" t="s">
        <v>693</v>
      </c>
    </row>
    <row r="396" spans="1:20" ht="15" customHeight="1">
      <c r="A396" s="559" t="s">
        <v>762</v>
      </c>
      <c r="B396" s="1255" t="s">
        <v>763</v>
      </c>
      <c r="C396" s="1255"/>
      <c r="D396" s="1255"/>
      <c r="E396" s="1255"/>
      <c r="F396" s="723"/>
      <c r="G396" s="794" t="s">
        <v>702</v>
      </c>
      <c r="H396" s="1154">
        <v>2</v>
      </c>
      <c r="I396" s="1154"/>
      <c r="J396" s="1154"/>
      <c r="K396" s="1153">
        <v>24.789000000000001</v>
      </c>
      <c r="L396" s="1153"/>
      <c r="M396" s="1153"/>
      <c r="N396" s="561">
        <f>H396*K396</f>
        <v>49.578000000000003</v>
      </c>
      <c r="P396" s="1154">
        <v>2</v>
      </c>
      <c r="Q396" s="1154"/>
      <c r="R396" s="1155">
        <v>22.724799999999998</v>
      </c>
      <c r="S396" s="1155"/>
      <c r="T396" s="561">
        <f>P396*R396</f>
        <v>45.449599999999997</v>
      </c>
    </row>
    <row r="397" spans="1:20" ht="15" customHeight="1">
      <c r="A397" s="559" t="s">
        <v>733</v>
      </c>
      <c r="B397" s="1255" t="s">
        <v>734</v>
      </c>
      <c r="C397" s="1255"/>
      <c r="D397" s="1255"/>
      <c r="E397" s="1255"/>
      <c r="F397" s="723"/>
      <c r="G397" s="794" t="s">
        <v>702</v>
      </c>
      <c r="H397" s="1154">
        <v>1</v>
      </c>
      <c r="I397" s="1154"/>
      <c r="J397" s="1154"/>
      <c r="K397" s="1153">
        <v>31.351400000000002</v>
      </c>
      <c r="L397" s="1153"/>
      <c r="M397" s="1153"/>
      <c r="N397" s="561">
        <f t="shared" ref="N397:N399" si="87">H397*K397</f>
        <v>31.351400000000002</v>
      </c>
      <c r="P397" s="1154">
        <v>1</v>
      </c>
      <c r="Q397" s="1154"/>
      <c r="R397" s="1155">
        <v>28.5336</v>
      </c>
      <c r="S397" s="1155"/>
      <c r="T397" s="561">
        <f t="shared" ref="T397:T399" si="88">P397*R397</f>
        <v>28.5336</v>
      </c>
    </row>
    <row r="398" spans="1:20" ht="15" customHeight="1">
      <c r="A398" s="559" t="s">
        <v>846</v>
      </c>
      <c r="B398" s="1255" t="s">
        <v>847</v>
      </c>
      <c r="C398" s="1255"/>
      <c r="D398" s="1255"/>
      <c r="E398" s="1255"/>
      <c r="F398" s="723"/>
      <c r="G398" s="794" t="s">
        <v>702</v>
      </c>
      <c r="H398" s="1154">
        <v>1</v>
      </c>
      <c r="I398" s="1154"/>
      <c r="J398" s="1154"/>
      <c r="K398" s="1153">
        <v>33.351999999999997</v>
      </c>
      <c r="L398" s="1153"/>
      <c r="M398" s="1153"/>
      <c r="N398" s="561">
        <f t="shared" si="87"/>
        <v>33.351999999999997</v>
      </c>
      <c r="P398" s="1154">
        <v>1</v>
      </c>
      <c r="Q398" s="1154"/>
      <c r="R398" s="1155">
        <v>30.1555</v>
      </c>
      <c r="S398" s="1155"/>
      <c r="T398" s="561">
        <f t="shared" si="88"/>
        <v>30.1555</v>
      </c>
    </row>
    <row r="399" spans="1:20" ht="15" customHeight="1">
      <c r="A399" s="559" t="s">
        <v>705</v>
      </c>
      <c r="B399" s="1255" t="s">
        <v>706</v>
      </c>
      <c r="C399" s="1255"/>
      <c r="D399" s="1255"/>
      <c r="E399" s="1255"/>
      <c r="F399" s="723"/>
      <c r="G399" s="794" t="s">
        <v>702</v>
      </c>
      <c r="H399" s="1154">
        <v>2</v>
      </c>
      <c r="I399" s="1154"/>
      <c r="J399" s="1154"/>
      <c r="K399" s="1153">
        <v>24.774799999999999</v>
      </c>
      <c r="L399" s="1153"/>
      <c r="M399" s="1153"/>
      <c r="N399" s="561">
        <f t="shared" si="87"/>
        <v>49.549599999999998</v>
      </c>
      <c r="P399" s="1154">
        <v>2</v>
      </c>
      <c r="Q399" s="1154"/>
      <c r="R399" s="1155">
        <v>22.710599999999999</v>
      </c>
      <c r="S399" s="1155"/>
      <c r="T399" s="561">
        <f t="shared" si="88"/>
        <v>45.421199999999999</v>
      </c>
    </row>
    <row r="400" spans="1:20" ht="15" customHeight="1">
      <c r="A400" s="726"/>
      <c r="B400" s="656"/>
      <c r="C400" s="726"/>
      <c r="D400" s="726"/>
      <c r="E400" s="726"/>
      <c r="F400" s="726"/>
      <c r="G400" s="792"/>
      <c r="H400" s="1254" t="s">
        <v>707</v>
      </c>
      <c r="I400" s="1254"/>
      <c r="J400" s="1254"/>
      <c r="K400" s="1254"/>
      <c r="L400" s="1254"/>
      <c r="M400" s="1254"/>
      <c r="N400" s="777">
        <f>SUM(N396:N399)</f>
        <v>163.83099999999999</v>
      </c>
      <c r="P400" s="1254" t="s">
        <v>707</v>
      </c>
      <c r="Q400" s="1254"/>
      <c r="R400" s="1254"/>
      <c r="S400" s="1254"/>
      <c r="T400" s="777">
        <f>SUM(T396:T399)</f>
        <v>149.5599</v>
      </c>
    </row>
    <row r="401" spans="1:20" ht="15" customHeight="1">
      <c r="A401" s="726"/>
      <c r="B401" s="656"/>
      <c r="C401" s="726"/>
      <c r="D401" s="726"/>
      <c r="E401" s="726"/>
      <c r="F401" s="726"/>
      <c r="G401" s="792"/>
      <c r="H401" s="1157" t="s">
        <v>708</v>
      </c>
      <c r="I401" s="1157"/>
      <c r="J401" s="1157"/>
      <c r="K401" s="1157"/>
      <c r="L401" s="1157"/>
      <c r="M401" s="1157"/>
      <c r="N401" s="561">
        <f>SUM(N394,N400)</f>
        <v>198.44003237999999</v>
      </c>
      <c r="P401" s="1157" t="s">
        <v>708</v>
      </c>
      <c r="Q401" s="1157"/>
      <c r="R401" s="1157"/>
      <c r="S401" s="1157"/>
      <c r="T401" s="561">
        <f>SUM(T394,T400)</f>
        <v>184.16893238</v>
      </c>
    </row>
    <row r="402" spans="1:20" ht="15" customHeight="1">
      <c r="A402" s="726"/>
      <c r="B402" s="656"/>
      <c r="C402" s="726"/>
      <c r="D402" s="726"/>
      <c r="E402" s="726"/>
      <c r="F402" s="726"/>
      <c r="G402" s="792"/>
      <c r="H402" s="1157" t="s">
        <v>709</v>
      </c>
      <c r="I402" s="1157"/>
      <c r="J402" s="1157"/>
      <c r="K402" s="1157"/>
      <c r="L402" s="1157"/>
      <c r="M402" s="1157"/>
      <c r="N402" s="561">
        <v>4</v>
      </c>
      <c r="P402" s="1157" t="s">
        <v>709</v>
      </c>
      <c r="Q402" s="1157"/>
      <c r="R402" s="1157"/>
      <c r="S402" s="1157"/>
      <c r="T402" s="561">
        <v>4</v>
      </c>
    </row>
    <row r="403" spans="1:20" ht="15" customHeight="1">
      <c r="A403" s="726"/>
      <c r="B403" s="656"/>
      <c r="C403" s="726"/>
      <c r="D403" s="726"/>
      <c r="E403" s="726"/>
      <c r="F403" s="726"/>
      <c r="G403" s="792"/>
      <c r="H403" s="1157" t="s">
        <v>710</v>
      </c>
      <c r="I403" s="1157"/>
      <c r="J403" s="1157"/>
      <c r="K403" s="1157"/>
      <c r="L403" s="1157"/>
      <c r="M403" s="1157"/>
      <c r="N403" s="777">
        <f>N401/N402</f>
        <v>49.610008094999998</v>
      </c>
      <c r="P403" s="1157" t="s">
        <v>710</v>
      </c>
      <c r="Q403" s="1157"/>
      <c r="R403" s="1157"/>
      <c r="S403" s="1157"/>
      <c r="T403" s="777">
        <f>T401/T402</f>
        <v>46.042233095</v>
      </c>
    </row>
    <row r="404" spans="1:20" ht="20.100000000000001" customHeight="1">
      <c r="A404" s="1253" t="s">
        <v>711</v>
      </c>
      <c r="B404" s="1253"/>
      <c r="C404" s="1253"/>
      <c r="D404" s="1253"/>
      <c r="E404" s="1253"/>
      <c r="F404" s="720"/>
      <c r="G404" s="775" t="s">
        <v>697</v>
      </c>
      <c r="H404" s="1135" t="s">
        <v>698</v>
      </c>
      <c r="I404" s="1135"/>
      <c r="J404" s="1135"/>
      <c r="K404" s="1132" t="s">
        <v>712</v>
      </c>
      <c r="L404" s="1132"/>
      <c r="M404" s="1132"/>
      <c r="N404" s="775" t="s">
        <v>713</v>
      </c>
      <c r="P404" s="1135" t="s">
        <v>698</v>
      </c>
      <c r="Q404" s="1135"/>
      <c r="R404" s="1135" t="s">
        <v>712</v>
      </c>
      <c r="S404" s="1135"/>
      <c r="T404" s="775" t="s">
        <v>713</v>
      </c>
    </row>
    <row r="405" spans="1:20" ht="15" customHeight="1">
      <c r="A405" s="559" t="s">
        <v>556</v>
      </c>
      <c r="B405" s="1258" t="s">
        <v>557</v>
      </c>
      <c r="C405" s="1258"/>
      <c r="D405" s="1258"/>
      <c r="E405" s="1258"/>
      <c r="F405" s="718"/>
      <c r="G405" s="794" t="s">
        <v>508</v>
      </c>
      <c r="H405" s="1154">
        <v>11.775</v>
      </c>
      <c r="I405" s="1154"/>
      <c r="J405" s="1154"/>
      <c r="K405" s="1180">
        <v>11.9605</v>
      </c>
      <c r="L405" s="1180"/>
      <c r="M405" s="1180"/>
      <c r="N405" s="561">
        <f>H405*K405</f>
        <v>140.83488750000001</v>
      </c>
      <c r="P405" s="1154">
        <v>11.775</v>
      </c>
      <c r="Q405" s="1154"/>
      <c r="R405" s="1162">
        <f>K405</f>
        <v>11.9605</v>
      </c>
      <c r="S405" s="1162"/>
      <c r="T405" s="561">
        <f>P405*R405</f>
        <v>140.83488750000001</v>
      </c>
    </row>
    <row r="406" spans="1:20" ht="15" customHeight="1">
      <c r="A406" s="559" t="s">
        <v>550</v>
      </c>
      <c r="B406" s="1258" t="s">
        <v>551</v>
      </c>
      <c r="C406" s="1258"/>
      <c r="D406" s="1258"/>
      <c r="E406" s="1258"/>
      <c r="F406" s="718"/>
      <c r="G406" s="794" t="s">
        <v>519</v>
      </c>
      <c r="H406" s="1154">
        <v>1.4</v>
      </c>
      <c r="I406" s="1154"/>
      <c r="J406" s="1154"/>
      <c r="K406" s="1180">
        <v>144.9152</v>
      </c>
      <c r="L406" s="1180"/>
      <c r="M406" s="1180"/>
      <c r="N406" s="561">
        <f>H406*K406</f>
        <v>202.88127999999998</v>
      </c>
      <c r="P406" s="1154">
        <v>1.4</v>
      </c>
      <c r="Q406" s="1154"/>
      <c r="R406" s="1162">
        <f>K406</f>
        <v>144.9152</v>
      </c>
      <c r="S406" s="1162"/>
      <c r="T406" s="561">
        <f>P406*R406</f>
        <v>202.88127999999998</v>
      </c>
    </row>
    <row r="407" spans="1:20" ht="15" customHeight="1">
      <c r="A407" s="726"/>
      <c r="B407" s="656"/>
      <c r="C407" s="726"/>
      <c r="D407" s="726"/>
      <c r="E407" s="726"/>
      <c r="F407" s="726"/>
      <c r="G407" s="792"/>
      <c r="H407" s="1254" t="s">
        <v>714</v>
      </c>
      <c r="I407" s="1254"/>
      <c r="J407" s="1254"/>
      <c r="K407" s="1254"/>
      <c r="L407" s="1254"/>
      <c r="M407" s="1254"/>
      <c r="N407" s="777">
        <f>SUM(N405:N406)</f>
        <v>343.71616749999998</v>
      </c>
      <c r="P407" s="1254" t="s">
        <v>714</v>
      </c>
      <c r="Q407" s="1254"/>
      <c r="R407" s="1254"/>
      <c r="S407" s="1254"/>
      <c r="T407" s="777">
        <f>SUM(T405:T406)</f>
        <v>343.71616749999998</v>
      </c>
    </row>
    <row r="408" spans="1:20" ht="20.100000000000001" customHeight="1">
      <c r="A408" s="1253" t="s">
        <v>642</v>
      </c>
      <c r="B408" s="1253"/>
      <c r="C408" s="1253"/>
      <c r="D408" s="1253"/>
      <c r="E408" s="1253"/>
      <c r="F408" s="720"/>
      <c r="G408" s="775" t="s">
        <v>697</v>
      </c>
      <c r="H408" s="1135" t="s">
        <v>698</v>
      </c>
      <c r="I408" s="1135"/>
      <c r="J408" s="1135"/>
      <c r="K408" s="1132" t="s">
        <v>715</v>
      </c>
      <c r="L408" s="1132"/>
      <c r="M408" s="1132"/>
      <c r="N408" s="775" t="s">
        <v>713</v>
      </c>
      <c r="P408" s="1135" t="s">
        <v>698</v>
      </c>
      <c r="Q408" s="1135"/>
      <c r="R408" s="1135" t="s">
        <v>715</v>
      </c>
      <c r="S408" s="1135"/>
      <c r="T408" s="775" t="s">
        <v>713</v>
      </c>
    </row>
    <row r="409" spans="1:20" ht="15" customHeight="1">
      <c r="A409" s="559" t="s">
        <v>865</v>
      </c>
      <c r="B409" s="1258" t="s">
        <v>866</v>
      </c>
      <c r="C409" s="1258"/>
      <c r="D409" s="1258"/>
      <c r="E409" s="1258"/>
      <c r="F409" s="718"/>
      <c r="G409" s="794" t="s">
        <v>519</v>
      </c>
      <c r="H409" s="1267">
        <v>1</v>
      </c>
      <c r="I409" s="1267"/>
      <c r="J409" s="1267"/>
      <c r="K409" s="1164">
        <f>N384</f>
        <v>16.966387702167104</v>
      </c>
      <c r="L409" s="1165"/>
      <c r="M409" s="1166"/>
      <c r="N409" s="778">
        <f>H409*K409</f>
        <v>16.966387702167104</v>
      </c>
      <c r="O409" s="547"/>
      <c r="P409" s="1167">
        <f>H409</f>
        <v>1</v>
      </c>
      <c r="Q409" s="1167"/>
      <c r="R409" s="1168">
        <f>T384</f>
        <v>16.170861375848563</v>
      </c>
      <c r="S409" s="1168"/>
      <c r="T409" s="778">
        <f>P409*R409</f>
        <v>16.170861375848563</v>
      </c>
    </row>
    <row r="410" spans="1:20" ht="15" customHeight="1">
      <c r="A410" s="726"/>
      <c r="B410" s="656"/>
      <c r="C410" s="726"/>
      <c r="D410" s="726"/>
      <c r="E410" s="726"/>
      <c r="F410" s="726"/>
      <c r="G410" s="792"/>
      <c r="H410" s="1254" t="s">
        <v>719</v>
      </c>
      <c r="I410" s="1254"/>
      <c r="J410" s="1254"/>
      <c r="K410" s="1254"/>
      <c r="L410" s="1254"/>
      <c r="M410" s="1254"/>
      <c r="N410" s="777">
        <f>SUM(N409)</f>
        <v>16.966387702167104</v>
      </c>
      <c r="P410" s="1254" t="s">
        <v>719</v>
      </c>
      <c r="Q410" s="1254"/>
      <c r="R410" s="1254"/>
      <c r="S410" s="1254"/>
      <c r="T410" s="777">
        <f>SUM(T409)</f>
        <v>16.170861375848563</v>
      </c>
    </row>
    <row r="411" spans="1:20" ht="15" customHeight="1">
      <c r="A411" s="1253" t="s">
        <v>720</v>
      </c>
      <c r="B411" s="1253"/>
      <c r="C411" s="1253"/>
      <c r="D411" s="719" t="s">
        <v>6</v>
      </c>
      <c r="E411" s="1256" t="s">
        <v>721</v>
      </c>
      <c r="F411" s="1256"/>
      <c r="G411" s="1256"/>
      <c r="H411" s="1256" t="s">
        <v>698</v>
      </c>
      <c r="I411" s="1256"/>
      <c r="J411" s="1256"/>
      <c r="K411" s="1257" t="s">
        <v>715</v>
      </c>
      <c r="L411" s="1257"/>
      <c r="M411" s="1257"/>
      <c r="N411" s="795" t="s">
        <v>713</v>
      </c>
      <c r="P411" s="1256" t="s">
        <v>698</v>
      </c>
      <c r="Q411" s="1256"/>
      <c r="R411" s="1256" t="s">
        <v>715</v>
      </c>
      <c r="S411" s="1256"/>
      <c r="T411" s="795" t="s">
        <v>713</v>
      </c>
    </row>
    <row r="412" spans="1:20" ht="20.100000000000001" customHeight="1">
      <c r="A412" s="722" t="s">
        <v>556</v>
      </c>
      <c r="B412" s="1259" t="s">
        <v>867</v>
      </c>
      <c r="C412" s="1259"/>
      <c r="D412" s="722" t="s">
        <v>621</v>
      </c>
      <c r="E412" s="1260" t="s">
        <v>789</v>
      </c>
      <c r="F412" s="1260"/>
      <c r="G412" s="1260"/>
      <c r="H412" s="1261">
        <v>1.1780000000000001E-2</v>
      </c>
      <c r="I412" s="1261"/>
      <c r="J412" s="1261"/>
      <c r="K412" s="1172">
        <v>33.28</v>
      </c>
      <c r="L412" s="1173"/>
      <c r="M412" s="1173"/>
      <c r="N412" s="779">
        <f t="shared" ref="N412:N413" si="89">K412*H412</f>
        <v>0.39203840000000001</v>
      </c>
      <c r="O412" s="602"/>
      <c r="P412" s="1174">
        <f t="shared" ref="P412:P413" si="90">H412</f>
        <v>1.1780000000000001E-2</v>
      </c>
      <c r="Q412" s="1174"/>
      <c r="R412" s="1175">
        <v>32.520000000000003</v>
      </c>
      <c r="S412" s="1175"/>
      <c r="T412" s="780">
        <f t="shared" ref="T412:T413" si="91">P412*R412</f>
        <v>0.38308560000000008</v>
      </c>
    </row>
    <row r="413" spans="1:20" ht="20.100000000000001" customHeight="1">
      <c r="A413" s="722" t="s">
        <v>550</v>
      </c>
      <c r="B413" s="1259" t="s">
        <v>868</v>
      </c>
      <c r="C413" s="1259"/>
      <c r="D413" s="722" t="s">
        <v>621</v>
      </c>
      <c r="E413" s="1260" t="s">
        <v>723</v>
      </c>
      <c r="F413" s="1260"/>
      <c r="G413" s="1260"/>
      <c r="H413" s="1261">
        <v>6.2E-4</v>
      </c>
      <c r="I413" s="1261"/>
      <c r="J413" s="1261"/>
      <c r="K413" s="1172">
        <v>34.5</v>
      </c>
      <c r="L413" s="1173"/>
      <c r="M413" s="1173"/>
      <c r="N413" s="779">
        <f t="shared" si="89"/>
        <v>2.1389999999999999E-2</v>
      </c>
      <c r="O413" s="602"/>
      <c r="P413" s="1174">
        <f t="shared" si="90"/>
        <v>6.2E-4</v>
      </c>
      <c r="Q413" s="1174"/>
      <c r="R413" s="1175">
        <v>33.200000000000003</v>
      </c>
      <c r="S413" s="1175"/>
      <c r="T413" s="780">
        <f t="shared" si="91"/>
        <v>2.0584000000000002E-2</v>
      </c>
    </row>
    <row r="414" spans="1:20" ht="15" customHeight="1">
      <c r="A414" s="726"/>
      <c r="B414" s="656"/>
      <c r="C414" s="726"/>
      <c r="D414" s="726"/>
      <c r="E414" s="726"/>
      <c r="F414" s="726"/>
      <c r="G414" s="792"/>
      <c r="H414" s="1254" t="s">
        <v>726</v>
      </c>
      <c r="I414" s="1254"/>
      <c r="J414" s="1254"/>
      <c r="K414" s="1254"/>
      <c r="L414" s="1254"/>
      <c r="M414" s="1254"/>
      <c r="N414" s="777">
        <f>SUM(N412:N413)</f>
        <v>0.41342840000000003</v>
      </c>
      <c r="P414" s="1254" t="s">
        <v>726</v>
      </c>
      <c r="Q414" s="1254"/>
      <c r="R414" s="1254"/>
      <c r="S414" s="1254"/>
      <c r="T414" s="777">
        <f>SUM(T412:T413)</f>
        <v>0.40366960000000007</v>
      </c>
    </row>
    <row r="415" spans="1:20" ht="12.95" customHeight="1">
      <c r="A415" s="1253" t="s">
        <v>727</v>
      </c>
      <c r="B415" s="1253"/>
      <c r="C415" s="1256" t="s">
        <v>728</v>
      </c>
      <c r="D415" s="1256" t="s">
        <v>45</v>
      </c>
      <c r="E415" s="1256" t="s">
        <v>44</v>
      </c>
      <c r="F415" s="1256"/>
      <c r="G415" s="1256"/>
      <c r="H415" s="1256" t="s">
        <v>43</v>
      </c>
      <c r="I415" s="1256"/>
      <c r="J415" s="1256"/>
      <c r="K415" s="1257" t="s">
        <v>141</v>
      </c>
      <c r="L415" s="1257"/>
      <c r="M415" s="1257"/>
      <c r="N415" s="1257" t="s">
        <v>713</v>
      </c>
      <c r="P415" s="1256" t="s">
        <v>43</v>
      </c>
      <c r="Q415" s="1256"/>
      <c r="R415" s="1256" t="s">
        <v>141</v>
      </c>
      <c r="S415" s="1256"/>
      <c r="T415" s="1257" t="s">
        <v>713</v>
      </c>
    </row>
    <row r="416" spans="1:20" ht="12" customHeight="1">
      <c r="A416" s="1253"/>
      <c r="B416" s="1253"/>
      <c r="C416" s="1256"/>
      <c r="D416" s="1256"/>
      <c r="E416" s="719" t="s">
        <v>112</v>
      </c>
      <c r="F416" s="719"/>
      <c r="G416" s="795" t="s">
        <v>729</v>
      </c>
      <c r="H416" s="719" t="s">
        <v>112</v>
      </c>
      <c r="I416" s="719"/>
      <c r="J416" s="795" t="s">
        <v>729</v>
      </c>
      <c r="K416" s="795" t="s">
        <v>112</v>
      </c>
      <c r="L416" s="795"/>
      <c r="M416" s="795" t="s">
        <v>729</v>
      </c>
      <c r="N416" s="1257"/>
      <c r="P416" s="719" t="s">
        <v>112</v>
      </c>
      <c r="Q416" s="795" t="s">
        <v>729</v>
      </c>
      <c r="R416" s="719" t="s">
        <v>112</v>
      </c>
      <c r="S416" s="795" t="s">
        <v>729</v>
      </c>
      <c r="T416" s="1257"/>
    </row>
    <row r="417" spans="1:20" ht="20.100000000000001" customHeight="1">
      <c r="A417" s="722" t="s">
        <v>556</v>
      </c>
      <c r="B417" s="721" t="s">
        <v>867</v>
      </c>
      <c r="C417" s="722" t="s">
        <v>227</v>
      </c>
      <c r="D417" s="716">
        <v>1.1780000000000001E-2</v>
      </c>
      <c r="E417" s="553">
        <v>0</v>
      </c>
      <c r="F417" s="606" t="s">
        <v>937</v>
      </c>
      <c r="G417" s="781">
        <v>1.08</v>
      </c>
      <c r="H417" s="554">
        <v>20.3</v>
      </c>
      <c r="I417" s="607" t="s">
        <v>938</v>
      </c>
      <c r="J417" s="781">
        <v>0.87</v>
      </c>
      <c r="K417" s="796">
        <v>305</v>
      </c>
      <c r="L417" s="783" t="s">
        <v>939</v>
      </c>
      <c r="M417" s="781">
        <v>0.7</v>
      </c>
      <c r="N417" s="782">
        <f t="shared" ref="N417:N418" si="92">$D417*(H417*J417+K417*M417)</f>
        <v>2.7230765800000003</v>
      </c>
      <c r="O417" s="602"/>
      <c r="P417" s="554">
        <f t="shared" ref="P417:P418" si="93">H417</f>
        <v>20.3</v>
      </c>
      <c r="Q417" s="781">
        <v>1.35</v>
      </c>
      <c r="R417" s="554">
        <f t="shared" ref="R417:R418" si="94">K417</f>
        <v>305</v>
      </c>
      <c r="S417" s="781">
        <v>1.07</v>
      </c>
      <c r="T417" s="782">
        <f t="shared" ref="T417:T418" si="95">$D417*(P417*Q417+R417*S417)</f>
        <v>4.1672339000000003</v>
      </c>
    </row>
    <row r="418" spans="1:20" ht="20.100000000000001" customHeight="1">
      <c r="A418" s="722" t="s">
        <v>550</v>
      </c>
      <c r="B418" s="721" t="s">
        <v>868</v>
      </c>
      <c r="C418" s="722" t="s">
        <v>227</v>
      </c>
      <c r="D418" s="716">
        <v>6.2E-4</v>
      </c>
      <c r="E418" s="553">
        <v>0</v>
      </c>
      <c r="F418" s="606" t="s">
        <v>937</v>
      </c>
      <c r="G418" s="781">
        <v>1.08</v>
      </c>
      <c r="H418" s="554">
        <v>20.3</v>
      </c>
      <c r="I418" s="607" t="s">
        <v>938</v>
      </c>
      <c r="J418" s="781">
        <v>0.87</v>
      </c>
      <c r="K418" s="796">
        <v>305</v>
      </c>
      <c r="L418" s="783" t="s">
        <v>939</v>
      </c>
      <c r="M418" s="781">
        <v>0.7</v>
      </c>
      <c r="N418" s="782">
        <f t="shared" si="92"/>
        <v>0.14331982000000001</v>
      </c>
      <c r="O418" s="602"/>
      <c r="P418" s="554">
        <f t="shared" si="93"/>
        <v>20.3</v>
      </c>
      <c r="Q418" s="781">
        <v>1.35</v>
      </c>
      <c r="R418" s="554">
        <f t="shared" si="94"/>
        <v>305</v>
      </c>
      <c r="S418" s="781">
        <v>1.07</v>
      </c>
      <c r="T418" s="782">
        <f t="shared" si="95"/>
        <v>0.2193281</v>
      </c>
    </row>
    <row r="419" spans="1:20" ht="15" customHeight="1">
      <c r="A419" s="726"/>
      <c r="B419" s="656"/>
      <c r="C419" s="726"/>
      <c r="D419" s="726"/>
      <c r="E419" s="726"/>
      <c r="F419" s="726"/>
      <c r="G419" s="792"/>
      <c r="H419" s="1254" t="s">
        <v>730</v>
      </c>
      <c r="I419" s="1254"/>
      <c r="J419" s="1254"/>
      <c r="K419" s="1254"/>
      <c r="L419" s="1254"/>
      <c r="M419" s="1254"/>
      <c r="N419" s="561">
        <f>SUM(N417:N418)</f>
        <v>2.8663964000000002</v>
      </c>
      <c r="P419" s="1254" t="s">
        <v>730</v>
      </c>
      <c r="Q419" s="1254"/>
      <c r="R419" s="1254"/>
      <c r="S419" s="1254"/>
      <c r="T419" s="561">
        <f>SUM(T417:T418)</f>
        <v>4.3865620000000005</v>
      </c>
    </row>
    <row r="420" spans="1:20" ht="15" customHeight="1">
      <c r="A420" s="726"/>
      <c r="B420" s="656"/>
      <c r="C420" s="726"/>
      <c r="D420" s="726"/>
      <c r="E420" s="726"/>
      <c r="F420" s="726"/>
      <c r="G420" s="792"/>
      <c r="H420" s="1157" t="s">
        <v>731</v>
      </c>
      <c r="I420" s="1157"/>
      <c r="J420" s="1157"/>
      <c r="K420" s="1157"/>
      <c r="L420" s="1157"/>
      <c r="M420" s="1157"/>
      <c r="N420" s="561">
        <f>SUM(N403,N407,N410,N414,N419)</f>
        <v>413.57238809716705</v>
      </c>
      <c r="P420" s="1157" t="s">
        <v>731</v>
      </c>
      <c r="Q420" s="1157"/>
      <c r="R420" s="1157"/>
      <c r="S420" s="1157"/>
      <c r="T420" s="561">
        <f>SUM(T403,T407,T410,T414,T419)</f>
        <v>410.71949357084861</v>
      </c>
    </row>
    <row r="421" spans="1:20" ht="15" customHeight="1">
      <c r="A421" s="726"/>
      <c r="B421" s="656"/>
      <c r="C421" s="726"/>
      <c r="D421" s="726"/>
      <c r="E421" s="726"/>
      <c r="F421" s="726"/>
      <c r="G421" s="792"/>
      <c r="H421" s="1157" t="s">
        <v>732</v>
      </c>
      <c r="I421" s="1157"/>
      <c r="J421" s="1157"/>
      <c r="K421" s="1157"/>
      <c r="L421" s="1157"/>
      <c r="M421" s="1157"/>
      <c r="N421" s="777">
        <f>N420</f>
        <v>413.57238809716705</v>
      </c>
      <c r="P421" s="1157" t="s">
        <v>732</v>
      </c>
      <c r="Q421" s="1157"/>
      <c r="R421" s="1157"/>
      <c r="S421" s="1157"/>
      <c r="T421" s="777">
        <f>T420</f>
        <v>410.71949357084861</v>
      </c>
    </row>
    <row r="422" spans="1:20" ht="9.9499999999999993" customHeight="1">
      <c r="A422" s="726"/>
      <c r="B422" s="656"/>
      <c r="C422" s="726"/>
      <c r="D422" s="726"/>
      <c r="E422" s="726"/>
      <c r="F422" s="726"/>
      <c r="G422" s="792"/>
      <c r="H422" s="1262"/>
      <c r="I422" s="1262"/>
      <c r="J422" s="1262"/>
      <c r="K422" s="1262"/>
      <c r="L422" s="1262"/>
      <c r="M422" s="1262"/>
      <c r="N422" s="1262"/>
      <c r="P422" s="1262"/>
      <c r="Q422" s="1262"/>
      <c r="R422" s="1262"/>
      <c r="S422" s="1262"/>
      <c r="T422" s="1262"/>
    </row>
    <row r="423" spans="1:20" ht="20.100000000000001" customHeight="1">
      <c r="A423" s="657">
        <v>4815671</v>
      </c>
      <c r="B423" s="1251" t="s">
        <v>1023</v>
      </c>
      <c r="C423" s="1252"/>
      <c r="D423" s="1252"/>
      <c r="E423" s="1252"/>
      <c r="F423" s="1252"/>
      <c r="G423" s="1252"/>
      <c r="H423" s="1252"/>
      <c r="I423" s="1252"/>
      <c r="J423" s="1252"/>
      <c r="K423" s="1252"/>
      <c r="L423" s="1252"/>
      <c r="M423" s="1252"/>
      <c r="N423" s="1252"/>
      <c r="O423" s="658"/>
      <c r="P423" s="658"/>
      <c r="Q423" s="793"/>
      <c r="R423" s="658"/>
      <c r="S423" s="793"/>
      <c r="T423" s="793"/>
    </row>
    <row r="424" spans="1:20" ht="12.95" customHeight="1">
      <c r="A424" s="1263" t="s">
        <v>690</v>
      </c>
      <c r="B424" s="1263"/>
      <c r="C424" s="1263"/>
      <c r="D424" s="1264" t="s">
        <v>14</v>
      </c>
      <c r="E424" s="1135" t="s">
        <v>691</v>
      </c>
      <c r="F424" s="1135"/>
      <c r="G424" s="1135"/>
      <c r="H424" s="1135" t="s">
        <v>692</v>
      </c>
      <c r="I424" s="1135"/>
      <c r="J424" s="1135"/>
      <c r="K424" s="1135"/>
      <c r="L424" s="1135"/>
      <c r="M424" s="1135"/>
      <c r="N424" s="1132" t="s">
        <v>693</v>
      </c>
      <c r="P424" s="1135" t="s">
        <v>692</v>
      </c>
      <c r="Q424" s="1135"/>
      <c r="R424" s="1135"/>
      <c r="S424" s="1135"/>
      <c r="T424" s="1132" t="s">
        <v>693</v>
      </c>
    </row>
    <row r="425" spans="1:20" ht="12" customHeight="1">
      <c r="A425" s="1263"/>
      <c r="B425" s="1263"/>
      <c r="C425" s="1263"/>
      <c r="D425" s="1264"/>
      <c r="E425" s="719" t="s">
        <v>694</v>
      </c>
      <c r="F425" s="719"/>
      <c r="G425" s="795" t="s">
        <v>695</v>
      </c>
      <c r="H425" s="1256" t="s">
        <v>694</v>
      </c>
      <c r="I425" s="1256"/>
      <c r="J425" s="1256"/>
      <c r="K425" s="1257" t="s">
        <v>695</v>
      </c>
      <c r="L425" s="1257"/>
      <c r="M425" s="1257"/>
      <c r="N425" s="1132"/>
      <c r="P425" s="1256" t="s">
        <v>694</v>
      </c>
      <c r="Q425" s="1256"/>
      <c r="R425" s="1256" t="s">
        <v>695</v>
      </c>
      <c r="S425" s="1256"/>
      <c r="T425" s="1132"/>
    </row>
    <row r="426" spans="1:20" ht="15" customHeight="1">
      <c r="A426" s="559" t="s">
        <v>688</v>
      </c>
      <c r="B426" s="1258" t="s">
        <v>824</v>
      </c>
      <c r="C426" s="1258"/>
      <c r="D426" s="712">
        <v>1</v>
      </c>
      <c r="E426" s="560">
        <v>1</v>
      </c>
      <c r="F426" s="560"/>
      <c r="G426" s="794">
        <v>0</v>
      </c>
      <c r="H426" s="1137">
        <v>9.5704999999999991</v>
      </c>
      <c r="I426" s="1137"/>
      <c r="J426" s="1137"/>
      <c r="K426" s="1138">
        <v>1.032</v>
      </c>
      <c r="L426" s="1138"/>
      <c r="M426" s="1138"/>
      <c r="N426" s="772">
        <f t="shared" ref="N426" si="96">D426*(E426*H426+G426*K426)</f>
        <v>9.5704999999999991</v>
      </c>
      <c r="O426" s="573"/>
      <c r="P426" s="1139">
        <v>9.5704999999999991</v>
      </c>
      <c r="Q426" s="1139"/>
      <c r="R426" s="1139">
        <v>1.032</v>
      </c>
      <c r="S426" s="1139"/>
      <c r="T426" s="773">
        <f>D426*(E426*P426+G426*R426)</f>
        <v>9.5704999999999991</v>
      </c>
    </row>
    <row r="427" spans="1:20" ht="15" customHeight="1">
      <c r="A427" s="726"/>
      <c r="B427" s="656"/>
      <c r="C427" s="726"/>
      <c r="D427" s="726"/>
      <c r="E427" s="726"/>
      <c r="F427" s="726"/>
      <c r="G427" s="792"/>
      <c r="H427" s="1254" t="s">
        <v>696</v>
      </c>
      <c r="I427" s="1254"/>
      <c r="J427" s="1254"/>
      <c r="K427" s="1254"/>
      <c r="L427" s="1254"/>
      <c r="M427" s="1254"/>
      <c r="N427" s="561">
        <f>N426</f>
        <v>9.5704999999999991</v>
      </c>
      <c r="P427" s="1254" t="s">
        <v>696</v>
      </c>
      <c r="Q427" s="1254"/>
      <c r="R427" s="1254"/>
      <c r="S427" s="1254"/>
      <c r="T427" s="561">
        <f>T426</f>
        <v>9.5704999999999991</v>
      </c>
    </row>
    <row r="428" spans="1:20" ht="20.100000000000001" customHeight="1">
      <c r="A428" s="1253" t="s">
        <v>178</v>
      </c>
      <c r="B428" s="1253"/>
      <c r="C428" s="1253"/>
      <c r="D428" s="1253"/>
      <c r="E428" s="1253"/>
      <c r="F428" s="720"/>
      <c r="G428" s="775" t="s">
        <v>697</v>
      </c>
      <c r="H428" s="1135" t="s">
        <v>698</v>
      </c>
      <c r="I428" s="1135"/>
      <c r="J428" s="1135"/>
      <c r="K428" s="1132" t="s">
        <v>699</v>
      </c>
      <c r="L428" s="1132"/>
      <c r="M428" s="1132"/>
      <c r="N428" s="775" t="s">
        <v>693</v>
      </c>
      <c r="P428" s="1135" t="s">
        <v>698</v>
      </c>
      <c r="Q428" s="1135"/>
      <c r="R428" s="1135" t="s">
        <v>699</v>
      </c>
      <c r="S428" s="1135"/>
      <c r="T428" s="775" t="s">
        <v>693</v>
      </c>
    </row>
    <row r="429" spans="1:20" ht="15" customHeight="1">
      <c r="A429" s="559" t="s">
        <v>705</v>
      </c>
      <c r="B429" s="1255" t="s">
        <v>706</v>
      </c>
      <c r="C429" s="1255"/>
      <c r="D429" s="1255"/>
      <c r="E429" s="1255"/>
      <c r="F429" s="723"/>
      <c r="G429" s="794" t="s">
        <v>702</v>
      </c>
      <c r="H429" s="1154">
        <v>2</v>
      </c>
      <c r="I429" s="1154"/>
      <c r="J429" s="1154"/>
      <c r="K429" s="1153">
        <v>24.774799999999999</v>
      </c>
      <c r="L429" s="1153"/>
      <c r="M429" s="1153"/>
      <c r="N429" s="561">
        <f>H429*K429</f>
        <v>49.549599999999998</v>
      </c>
      <c r="P429" s="1154">
        <v>2</v>
      </c>
      <c r="Q429" s="1154"/>
      <c r="R429" s="1155">
        <v>22.710599999999999</v>
      </c>
      <c r="S429" s="1155"/>
      <c r="T429" s="561">
        <f>P429*R429</f>
        <v>45.421199999999999</v>
      </c>
    </row>
    <row r="430" spans="1:20" ht="15" customHeight="1">
      <c r="A430" s="726"/>
      <c r="B430" s="656"/>
      <c r="C430" s="726"/>
      <c r="D430" s="726"/>
      <c r="E430" s="726"/>
      <c r="F430" s="726"/>
      <c r="G430" s="792"/>
      <c r="H430" s="1254" t="s">
        <v>707</v>
      </c>
      <c r="I430" s="1254"/>
      <c r="J430" s="1254"/>
      <c r="K430" s="1254"/>
      <c r="L430" s="1254"/>
      <c r="M430" s="1254"/>
      <c r="N430" s="561">
        <f>N429</f>
        <v>49.549599999999998</v>
      </c>
      <c r="P430" s="1254" t="s">
        <v>707</v>
      </c>
      <c r="Q430" s="1254"/>
      <c r="R430" s="1254"/>
      <c r="S430" s="1254"/>
      <c r="T430" s="561">
        <f>T429</f>
        <v>45.421199999999999</v>
      </c>
    </row>
    <row r="431" spans="1:20" ht="15" customHeight="1">
      <c r="A431" s="726"/>
      <c r="B431" s="656"/>
      <c r="C431" s="726"/>
      <c r="D431" s="726"/>
      <c r="E431" s="726"/>
      <c r="F431" s="726"/>
      <c r="G431" s="792"/>
      <c r="H431" s="1157" t="s">
        <v>708</v>
      </c>
      <c r="I431" s="1157"/>
      <c r="J431" s="1157"/>
      <c r="K431" s="1157"/>
      <c r="L431" s="1157"/>
      <c r="M431" s="1157"/>
      <c r="N431" s="561">
        <f>SUM(N427,N430)</f>
        <v>59.120099999999994</v>
      </c>
      <c r="P431" s="1157" t="s">
        <v>708</v>
      </c>
      <c r="Q431" s="1157"/>
      <c r="R431" s="1157"/>
      <c r="S431" s="1157"/>
      <c r="T431" s="561">
        <f>SUM(T427,T430)</f>
        <v>54.991699999999994</v>
      </c>
    </row>
    <row r="432" spans="1:20" ht="15" customHeight="1">
      <c r="A432" s="726"/>
      <c r="B432" s="656"/>
      <c r="C432" s="726"/>
      <c r="D432" s="726"/>
      <c r="E432" s="726"/>
      <c r="F432" s="726"/>
      <c r="G432" s="792"/>
      <c r="H432" s="1157" t="s">
        <v>709</v>
      </c>
      <c r="I432" s="1157"/>
      <c r="J432" s="1157"/>
      <c r="K432" s="1157"/>
      <c r="L432" s="1157"/>
      <c r="M432" s="1157"/>
      <c r="N432" s="561">
        <v>3.1124999999999998</v>
      </c>
      <c r="P432" s="1157" t="s">
        <v>709</v>
      </c>
      <c r="Q432" s="1157"/>
      <c r="R432" s="1157"/>
      <c r="S432" s="1157"/>
      <c r="T432" s="561">
        <v>3.1124999999999998</v>
      </c>
    </row>
    <row r="433" spans="1:20" ht="15" customHeight="1">
      <c r="A433" s="726"/>
      <c r="B433" s="656"/>
      <c r="C433" s="726"/>
      <c r="D433" s="726"/>
      <c r="E433" s="726"/>
      <c r="F433" s="726"/>
      <c r="G433" s="792"/>
      <c r="H433" s="1157" t="s">
        <v>710</v>
      </c>
      <c r="I433" s="1157"/>
      <c r="J433" s="1157"/>
      <c r="K433" s="1157"/>
      <c r="L433" s="1157"/>
      <c r="M433" s="1157"/>
      <c r="N433" s="777">
        <f>N431/N432</f>
        <v>18.994409638554217</v>
      </c>
      <c r="P433" s="1157" t="s">
        <v>710</v>
      </c>
      <c r="Q433" s="1157"/>
      <c r="R433" s="1157"/>
      <c r="S433" s="1157"/>
      <c r="T433" s="777">
        <f>T431/T432</f>
        <v>17.668016064257028</v>
      </c>
    </row>
    <row r="434" spans="1:20" ht="15" customHeight="1">
      <c r="A434" s="726"/>
      <c r="B434" s="656"/>
      <c r="C434" s="726"/>
      <c r="D434" s="726"/>
      <c r="E434" s="726"/>
      <c r="F434" s="726"/>
      <c r="G434" s="792"/>
      <c r="H434" s="1157" t="s">
        <v>731</v>
      </c>
      <c r="I434" s="1157"/>
      <c r="J434" s="1157"/>
      <c r="K434" s="1157"/>
      <c r="L434" s="1157"/>
      <c r="M434" s="1157"/>
      <c r="N434" s="561">
        <f>N433</f>
        <v>18.994409638554217</v>
      </c>
      <c r="P434" s="1157" t="s">
        <v>731</v>
      </c>
      <c r="Q434" s="1157"/>
      <c r="R434" s="1157"/>
      <c r="S434" s="1157"/>
      <c r="T434" s="561">
        <f>T433</f>
        <v>17.668016064257028</v>
      </c>
    </row>
    <row r="435" spans="1:20" ht="15" customHeight="1">
      <c r="A435" s="726"/>
      <c r="B435" s="656"/>
      <c r="C435" s="726"/>
      <c r="D435" s="726"/>
      <c r="E435" s="726"/>
      <c r="F435" s="726"/>
      <c r="G435" s="792"/>
      <c r="H435" s="1157" t="s">
        <v>732</v>
      </c>
      <c r="I435" s="1157"/>
      <c r="J435" s="1157"/>
      <c r="K435" s="1157"/>
      <c r="L435" s="1157"/>
      <c r="M435" s="1157"/>
      <c r="N435" s="777">
        <f>N434</f>
        <v>18.994409638554217</v>
      </c>
      <c r="P435" s="1157" t="s">
        <v>732</v>
      </c>
      <c r="Q435" s="1157"/>
      <c r="R435" s="1157"/>
      <c r="S435" s="1157"/>
      <c r="T435" s="777">
        <f>T434</f>
        <v>17.668016064257028</v>
      </c>
    </row>
    <row r="436" spans="1:20" ht="9.9499999999999993" customHeight="1">
      <c r="A436" s="726"/>
      <c r="B436" s="656"/>
      <c r="C436" s="726"/>
      <c r="D436" s="726"/>
      <c r="E436" s="726"/>
      <c r="F436" s="726"/>
      <c r="G436" s="792"/>
      <c r="H436" s="1262"/>
      <c r="I436" s="1262"/>
      <c r="J436" s="1262"/>
      <c r="K436" s="1262"/>
      <c r="L436" s="1262"/>
      <c r="M436" s="1262"/>
      <c r="N436" s="1262"/>
      <c r="P436" s="1262"/>
      <c r="Q436" s="1262"/>
      <c r="R436" s="1262"/>
      <c r="S436" s="1262"/>
      <c r="T436" s="1262"/>
    </row>
    <row r="437" spans="1:20" ht="20.100000000000001" customHeight="1">
      <c r="A437" s="657">
        <v>1416254</v>
      </c>
      <c r="B437" s="1251" t="s">
        <v>1051</v>
      </c>
      <c r="C437" s="1252"/>
      <c r="D437" s="1252"/>
      <c r="E437" s="1252"/>
      <c r="F437" s="1252"/>
      <c r="G437" s="1252"/>
      <c r="H437" s="1252"/>
      <c r="I437" s="1252"/>
      <c r="J437" s="1252"/>
      <c r="K437" s="1252"/>
      <c r="L437" s="1252"/>
      <c r="M437" s="1252"/>
      <c r="N437" s="1252"/>
      <c r="O437" s="658"/>
      <c r="P437" s="658"/>
      <c r="Q437" s="793"/>
      <c r="R437" s="658"/>
      <c r="S437" s="793"/>
      <c r="T437" s="793"/>
    </row>
    <row r="438" spans="1:20" ht="12.95" customHeight="1">
      <c r="A438" s="1263" t="s">
        <v>690</v>
      </c>
      <c r="B438" s="1289"/>
      <c r="C438" s="1290"/>
      <c r="D438" s="1264" t="s">
        <v>14</v>
      </c>
      <c r="E438" s="1276" t="s">
        <v>691</v>
      </c>
      <c r="F438" s="1277"/>
      <c r="G438" s="1278"/>
      <c r="H438" s="1276" t="s">
        <v>692</v>
      </c>
      <c r="I438" s="1277"/>
      <c r="J438" s="1277"/>
      <c r="K438" s="1277"/>
      <c r="L438" s="1277"/>
      <c r="M438" s="1278"/>
      <c r="N438" s="1295" t="s">
        <v>693</v>
      </c>
      <c r="P438" s="1276" t="s">
        <v>692</v>
      </c>
      <c r="Q438" s="1277"/>
      <c r="R438" s="1277"/>
      <c r="S438" s="1278"/>
      <c r="T438" s="1295" t="s">
        <v>693</v>
      </c>
    </row>
    <row r="439" spans="1:20" ht="12" customHeight="1">
      <c r="A439" s="1291"/>
      <c r="B439" s="1292"/>
      <c r="C439" s="1293"/>
      <c r="D439" s="1294"/>
      <c r="E439" s="719" t="s">
        <v>694</v>
      </c>
      <c r="F439" s="719"/>
      <c r="G439" s="795" t="s">
        <v>695</v>
      </c>
      <c r="H439" s="1282" t="s">
        <v>694</v>
      </c>
      <c r="I439" s="1283"/>
      <c r="J439" s="1284"/>
      <c r="K439" s="1285" t="s">
        <v>695</v>
      </c>
      <c r="L439" s="1286"/>
      <c r="M439" s="1287"/>
      <c r="N439" s="1131"/>
      <c r="P439" s="1282" t="s">
        <v>694</v>
      </c>
      <c r="Q439" s="1284"/>
      <c r="R439" s="1282" t="s">
        <v>695</v>
      </c>
      <c r="S439" s="1284"/>
      <c r="T439" s="1131"/>
    </row>
    <row r="440" spans="1:20" ht="15" customHeight="1">
      <c r="A440" s="559" t="s">
        <v>674</v>
      </c>
      <c r="B440" s="1255" t="s">
        <v>843</v>
      </c>
      <c r="C440" s="1288"/>
      <c r="D440" s="712">
        <v>1</v>
      </c>
      <c r="E440" s="560">
        <v>1</v>
      </c>
      <c r="F440" s="560"/>
      <c r="G440" s="794">
        <v>0</v>
      </c>
      <c r="H440" s="1137">
        <v>0.52149999999999996</v>
      </c>
      <c r="I440" s="1137"/>
      <c r="J440" s="1137"/>
      <c r="K440" s="1138">
        <v>0.2878</v>
      </c>
      <c r="L440" s="1138"/>
      <c r="M440" s="1138"/>
      <c r="N440" s="772">
        <f t="shared" ref="N440" si="97">D440*(E440*H440+G440*K440)</f>
        <v>0.52149999999999996</v>
      </c>
      <c r="O440" s="573"/>
      <c r="P440" s="1139">
        <v>0.52149999999999996</v>
      </c>
      <c r="Q440" s="1139"/>
      <c r="R440" s="1139">
        <v>0.2878</v>
      </c>
      <c r="S440" s="1139"/>
      <c r="T440" s="773">
        <f>D440*(E440*P440+G440*R440)</f>
        <v>0.52149999999999996</v>
      </c>
    </row>
    <row r="441" spans="1:20" ht="15" customHeight="1">
      <c r="A441" s="726"/>
      <c r="B441" s="656"/>
      <c r="C441" s="726"/>
      <c r="D441" s="726"/>
      <c r="E441" s="726"/>
      <c r="F441" s="726"/>
      <c r="G441" s="792"/>
      <c r="H441" s="1270" t="s">
        <v>696</v>
      </c>
      <c r="I441" s="1271"/>
      <c r="J441" s="1271"/>
      <c r="K441" s="1271"/>
      <c r="L441" s="1271"/>
      <c r="M441" s="1272"/>
      <c r="N441" s="561">
        <f>N440</f>
        <v>0.52149999999999996</v>
      </c>
      <c r="P441" s="1270" t="s">
        <v>696</v>
      </c>
      <c r="Q441" s="1271"/>
      <c r="R441" s="1271"/>
      <c r="S441" s="1272"/>
      <c r="T441" s="561">
        <f>T440</f>
        <v>0.52149999999999996</v>
      </c>
    </row>
    <row r="442" spans="1:20" ht="20.100000000000001" customHeight="1">
      <c r="A442" s="1273" t="s">
        <v>178</v>
      </c>
      <c r="B442" s="1274"/>
      <c r="C442" s="1274"/>
      <c r="D442" s="1274"/>
      <c r="E442" s="1275"/>
      <c r="F442" s="724"/>
      <c r="G442" s="775" t="s">
        <v>697</v>
      </c>
      <c r="H442" s="1276" t="s">
        <v>698</v>
      </c>
      <c r="I442" s="1277"/>
      <c r="J442" s="1278"/>
      <c r="K442" s="1279" t="s">
        <v>699</v>
      </c>
      <c r="L442" s="1280"/>
      <c r="M442" s="1281"/>
      <c r="N442" s="775" t="s">
        <v>693</v>
      </c>
      <c r="P442" s="1276" t="s">
        <v>698</v>
      </c>
      <c r="Q442" s="1278"/>
      <c r="R442" s="1276" t="s">
        <v>699</v>
      </c>
      <c r="S442" s="1278"/>
      <c r="T442" s="775" t="s">
        <v>693</v>
      </c>
    </row>
    <row r="443" spans="1:20" ht="15" customHeight="1">
      <c r="A443" s="559" t="s">
        <v>844</v>
      </c>
      <c r="B443" s="1255" t="s">
        <v>845</v>
      </c>
      <c r="C443" s="1296"/>
      <c r="D443" s="1296"/>
      <c r="E443" s="1288"/>
      <c r="F443" s="725"/>
      <c r="G443" s="794" t="s">
        <v>702</v>
      </c>
      <c r="H443" s="1185">
        <v>1</v>
      </c>
      <c r="I443" s="1297"/>
      <c r="J443" s="1186"/>
      <c r="K443" s="1153">
        <v>39.565300000000001</v>
      </c>
      <c r="L443" s="1153"/>
      <c r="M443" s="1153"/>
      <c r="N443" s="561">
        <f>H443*K443</f>
        <v>39.565300000000001</v>
      </c>
      <c r="P443" s="1185">
        <v>1</v>
      </c>
      <c r="Q443" s="1186"/>
      <c r="R443" s="1155">
        <v>35.697299999999998</v>
      </c>
      <c r="S443" s="1155"/>
      <c r="T443" s="561">
        <f>P443*R443</f>
        <v>35.697299999999998</v>
      </c>
    </row>
    <row r="444" spans="1:20" ht="15" customHeight="1">
      <c r="A444" s="726"/>
      <c r="B444" s="656"/>
      <c r="C444" s="726"/>
      <c r="D444" s="726"/>
      <c r="E444" s="726"/>
      <c r="F444" s="726"/>
      <c r="G444" s="792"/>
      <c r="H444" s="1270" t="s">
        <v>707</v>
      </c>
      <c r="I444" s="1271"/>
      <c r="J444" s="1271"/>
      <c r="K444" s="1271"/>
      <c r="L444" s="1271"/>
      <c r="M444" s="1272"/>
      <c r="N444" s="561">
        <f>N443</f>
        <v>39.565300000000001</v>
      </c>
      <c r="P444" s="1270" t="s">
        <v>707</v>
      </c>
      <c r="Q444" s="1271"/>
      <c r="R444" s="1271"/>
      <c r="S444" s="1272"/>
      <c r="T444" s="561">
        <f>T443</f>
        <v>35.697299999999998</v>
      </c>
    </row>
    <row r="445" spans="1:20" ht="15" customHeight="1">
      <c r="A445" s="726"/>
      <c r="B445" s="656"/>
      <c r="C445" s="726"/>
      <c r="D445" s="726"/>
      <c r="E445" s="726"/>
      <c r="F445" s="726"/>
      <c r="G445" s="792"/>
      <c r="H445" s="1298" t="s">
        <v>708</v>
      </c>
      <c r="I445" s="1299"/>
      <c r="J445" s="1299"/>
      <c r="K445" s="1299"/>
      <c r="L445" s="1299"/>
      <c r="M445" s="1300"/>
      <c r="N445" s="561">
        <f>SUM(N441,N444)</f>
        <v>40.086800000000004</v>
      </c>
      <c r="P445" s="1298" t="s">
        <v>708</v>
      </c>
      <c r="Q445" s="1299"/>
      <c r="R445" s="1299"/>
      <c r="S445" s="1300"/>
      <c r="T445" s="561">
        <f>SUM(T441,T444)</f>
        <v>36.218800000000002</v>
      </c>
    </row>
    <row r="446" spans="1:20" ht="15" customHeight="1">
      <c r="A446" s="726"/>
      <c r="B446" s="656"/>
      <c r="C446" s="726"/>
      <c r="D446" s="726"/>
      <c r="E446" s="726"/>
      <c r="F446" s="726"/>
      <c r="G446" s="792"/>
      <c r="H446" s="1298" t="s">
        <v>709</v>
      </c>
      <c r="I446" s="1299"/>
      <c r="J446" s="1299"/>
      <c r="K446" s="1299"/>
      <c r="L446" s="1299"/>
      <c r="M446" s="1300"/>
      <c r="N446" s="561">
        <v>1.9883299999999999</v>
      </c>
      <c r="P446" s="1298" t="s">
        <v>709</v>
      </c>
      <c r="Q446" s="1299"/>
      <c r="R446" s="1299"/>
      <c r="S446" s="1300"/>
      <c r="T446" s="561">
        <v>1.9883299999999999</v>
      </c>
    </row>
    <row r="447" spans="1:20" ht="15" customHeight="1">
      <c r="A447" s="726"/>
      <c r="B447" s="656"/>
      <c r="C447" s="726"/>
      <c r="D447" s="726"/>
      <c r="E447" s="726"/>
      <c r="F447" s="726"/>
      <c r="G447" s="792"/>
      <c r="H447" s="1298" t="s">
        <v>710</v>
      </c>
      <c r="I447" s="1299"/>
      <c r="J447" s="1299"/>
      <c r="K447" s="1299"/>
      <c r="L447" s="1299"/>
      <c r="M447" s="1300"/>
      <c r="N447" s="777">
        <v>17.175000000000001</v>
      </c>
      <c r="P447" s="1298" t="s">
        <v>710</v>
      </c>
      <c r="Q447" s="1299"/>
      <c r="R447" s="1299"/>
      <c r="S447" s="1300"/>
      <c r="T447" s="777">
        <v>17.175000000000001</v>
      </c>
    </row>
    <row r="448" spans="1:20" ht="20.100000000000001" customHeight="1">
      <c r="A448" s="1273" t="s">
        <v>711</v>
      </c>
      <c r="B448" s="1274"/>
      <c r="C448" s="1274"/>
      <c r="D448" s="1274"/>
      <c r="E448" s="1275"/>
      <c r="F448" s="724"/>
      <c r="G448" s="775" t="s">
        <v>697</v>
      </c>
      <c r="H448" s="1276" t="s">
        <v>698</v>
      </c>
      <c r="I448" s="1277"/>
      <c r="J448" s="1278"/>
      <c r="K448" s="1279" t="s">
        <v>712</v>
      </c>
      <c r="L448" s="1280"/>
      <c r="M448" s="1281"/>
      <c r="N448" s="775" t="s">
        <v>713</v>
      </c>
      <c r="P448" s="1276" t="s">
        <v>698</v>
      </c>
      <c r="Q448" s="1278"/>
      <c r="R448" s="1276" t="s">
        <v>712</v>
      </c>
      <c r="S448" s="1278"/>
      <c r="T448" s="775" t="s">
        <v>713</v>
      </c>
    </row>
    <row r="449" spans="1:20" ht="15" customHeight="1">
      <c r="A449" s="559" t="s">
        <v>560</v>
      </c>
      <c r="B449" s="1255" t="s">
        <v>561</v>
      </c>
      <c r="C449" s="1296"/>
      <c r="D449" s="1296"/>
      <c r="E449" s="1288"/>
      <c r="F449" s="725"/>
      <c r="G449" s="794" t="s">
        <v>508</v>
      </c>
      <c r="H449" s="1185">
        <v>0.25431999999999999</v>
      </c>
      <c r="I449" s="1297"/>
      <c r="J449" s="1186"/>
      <c r="K449" s="1180">
        <v>90.300799999999995</v>
      </c>
      <c r="L449" s="1180"/>
      <c r="M449" s="1180"/>
      <c r="N449" s="561">
        <f>H449*K449</f>
        <v>22.965299455999997</v>
      </c>
      <c r="P449" s="1185">
        <v>0.25431999999999999</v>
      </c>
      <c r="Q449" s="1186"/>
      <c r="R449" s="1187">
        <f>K449</f>
        <v>90.300799999999995</v>
      </c>
      <c r="S449" s="1188"/>
      <c r="T449" s="561">
        <f>P449*R449</f>
        <v>22.965299455999997</v>
      </c>
    </row>
    <row r="450" spans="1:20" ht="15" customHeight="1">
      <c r="A450" s="559" t="s">
        <v>573</v>
      </c>
      <c r="B450" s="1255" t="s">
        <v>574</v>
      </c>
      <c r="C450" s="1296"/>
      <c r="D450" s="1296"/>
      <c r="E450" s="1288"/>
      <c r="F450" s="725"/>
      <c r="G450" s="794" t="s">
        <v>229</v>
      </c>
      <c r="H450" s="1185">
        <v>0.26711000000000001</v>
      </c>
      <c r="I450" s="1297"/>
      <c r="J450" s="1186"/>
      <c r="K450" s="1180">
        <v>17.207000000000001</v>
      </c>
      <c r="L450" s="1180"/>
      <c r="M450" s="1180"/>
      <c r="N450" s="561">
        <f t="shared" ref="N450:N451" si="98">H450*K450</f>
        <v>4.5961617700000001</v>
      </c>
      <c r="P450" s="1185">
        <v>0.26711000000000001</v>
      </c>
      <c r="Q450" s="1186"/>
      <c r="R450" s="1187">
        <f t="shared" ref="R450:R451" si="99">K450</f>
        <v>17.207000000000001</v>
      </c>
      <c r="S450" s="1188"/>
      <c r="T450" s="561">
        <f t="shared" ref="T450:T451" si="100">P450*R450</f>
        <v>4.5961617700000001</v>
      </c>
    </row>
    <row r="451" spans="1:20" ht="15" customHeight="1">
      <c r="A451" s="559" t="s">
        <v>569</v>
      </c>
      <c r="B451" s="1255" t="s">
        <v>570</v>
      </c>
      <c r="C451" s="1296"/>
      <c r="D451" s="1296"/>
      <c r="E451" s="1288"/>
      <c r="F451" s="725"/>
      <c r="G451" s="794" t="s">
        <v>508</v>
      </c>
      <c r="H451" s="1185">
        <v>0.15179999999999999</v>
      </c>
      <c r="I451" s="1297"/>
      <c r="J451" s="1186"/>
      <c r="K451" s="1180">
        <v>34.952199999999998</v>
      </c>
      <c r="L451" s="1180"/>
      <c r="M451" s="1180"/>
      <c r="N451" s="561">
        <f t="shared" si="98"/>
        <v>5.3057439599999991</v>
      </c>
      <c r="P451" s="1185">
        <v>0.15179999999999999</v>
      </c>
      <c r="Q451" s="1186"/>
      <c r="R451" s="1187">
        <f t="shared" si="99"/>
        <v>34.952199999999998</v>
      </c>
      <c r="S451" s="1188"/>
      <c r="T451" s="561">
        <f t="shared" si="100"/>
        <v>5.3057439599999991</v>
      </c>
    </row>
    <row r="452" spans="1:20" ht="15" customHeight="1">
      <c r="A452" s="726"/>
      <c r="B452" s="656"/>
      <c r="C452" s="726"/>
      <c r="D452" s="726"/>
      <c r="E452" s="726"/>
      <c r="F452" s="726"/>
      <c r="G452" s="792"/>
      <c r="H452" s="1270" t="s">
        <v>714</v>
      </c>
      <c r="I452" s="1271"/>
      <c r="J452" s="1271"/>
      <c r="K452" s="1271"/>
      <c r="L452" s="1271"/>
      <c r="M452" s="1272"/>
      <c r="N452" s="777">
        <f>SUM(N449:N451)</f>
        <v>32.867205186</v>
      </c>
      <c r="P452" s="1270" t="s">
        <v>714</v>
      </c>
      <c r="Q452" s="1271"/>
      <c r="R452" s="1271"/>
      <c r="S452" s="1272"/>
      <c r="T452" s="777">
        <f>SUM(T449:T451)</f>
        <v>32.867205186</v>
      </c>
    </row>
    <row r="453" spans="1:20" ht="15" customHeight="1">
      <c r="A453" s="1273" t="s">
        <v>720</v>
      </c>
      <c r="B453" s="1274"/>
      <c r="C453" s="1275"/>
      <c r="D453" s="719" t="s">
        <v>6</v>
      </c>
      <c r="E453" s="1282" t="s">
        <v>721</v>
      </c>
      <c r="F453" s="1283"/>
      <c r="G453" s="1284"/>
      <c r="H453" s="1282" t="s">
        <v>698</v>
      </c>
      <c r="I453" s="1283"/>
      <c r="J453" s="1284"/>
      <c r="K453" s="1285" t="s">
        <v>715</v>
      </c>
      <c r="L453" s="1286"/>
      <c r="M453" s="1287"/>
      <c r="N453" s="795" t="s">
        <v>713</v>
      </c>
      <c r="P453" s="1282" t="s">
        <v>698</v>
      </c>
      <c r="Q453" s="1284"/>
      <c r="R453" s="1282" t="s">
        <v>715</v>
      </c>
      <c r="S453" s="1284"/>
      <c r="T453" s="795" t="s">
        <v>713</v>
      </c>
    </row>
    <row r="454" spans="1:20" ht="20.100000000000001" customHeight="1">
      <c r="A454" s="722" t="s">
        <v>569</v>
      </c>
      <c r="B454" s="1259" t="s">
        <v>869</v>
      </c>
      <c r="C454" s="1259"/>
      <c r="D454" s="722" t="s">
        <v>621</v>
      </c>
      <c r="E454" s="1260" t="s">
        <v>723</v>
      </c>
      <c r="F454" s="1260"/>
      <c r="G454" s="1260"/>
      <c r="H454" s="1261">
        <v>1.4999999999999999E-4</v>
      </c>
      <c r="I454" s="1261"/>
      <c r="J454" s="1261"/>
      <c r="K454" s="1172">
        <v>34.5</v>
      </c>
      <c r="L454" s="1173"/>
      <c r="M454" s="1173"/>
      <c r="N454" s="779">
        <f t="shared" ref="N454" si="101">K454*H454</f>
        <v>5.1749999999999999E-3</v>
      </c>
      <c r="O454" s="602"/>
      <c r="P454" s="1174">
        <f t="shared" ref="P454" si="102">H454</f>
        <v>1.4999999999999999E-4</v>
      </c>
      <c r="Q454" s="1174"/>
      <c r="R454" s="1175">
        <v>33.200000000000003</v>
      </c>
      <c r="S454" s="1175"/>
      <c r="T454" s="780">
        <f t="shared" ref="T454" si="103">P454*R454</f>
        <v>4.9800000000000001E-3</v>
      </c>
    </row>
    <row r="455" spans="1:20" ht="15" customHeight="1">
      <c r="A455" s="726"/>
      <c r="B455" s="656"/>
      <c r="C455" s="726"/>
      <c r="D455" s="726"/>
      <c r="E455" s="726"/>
      <c r="F455" s="726"/>
      <c r="G455" s="792"/>
      <c r="H455" s="1254" t="s">
        <v>726</v>
      </c>
      <c r="I455" s="1254"/>
      <c r="J455" s="1254"/>
      <c r="K455" s="1254"/>
      <c r="L455" s="1254"/>
      <c r="M455" s="1254"/>
      <c r="N455" s="777">
        <f>SUM(N454)</f>
        <v>5.1749999999999999E-3</v>
      </c>
      <c r="P455" s="1254" t="s">
        <v>726</v>
      </c>
      <c r="Q455" s="1254"/>
      <c r="R455" s="1254"/>
      <c r="S455" s="1254"/>
      <c r="T455" s="777">
        <f>SUM(T454)</f>
        <v>4.9800000000000001E-3</v>
      </c>
    </row>
    <row r="456" spans="1:20" ht="12.95" customHeight="1">
      <c r="A456" s="1253" t="s">
        <v>727</v>
      </c>
      <c r="B456" s="1253"/>
      <c r="C456" s="1256" t="s">
        <v>728</v>
      </c>
      <c r="D456" s="1256" t="s">
        <v>45</v>
      </c>
      <c r="E456" s="1256" t="s">
        <v>44</v>
      </c>
      <c r="F456" s="1256"/>
      <c r="G456" s="1256"/>
      <c r="H456" s="1256" t="s">
        <v>43</v>
      </c>
      <c r="I456" s="1256"/>
      <c r="J456" s="1256"/>
      <c r="K456" s="1257" t="s">
        <v>141</v>
      </c>
      <c r="L456" s="1257"/>
      <c r="M456" s="1257"/>
      <c r="N456" s="1257" t="s">
        <v>713</v>
      </c>
      <c r="P456" s="1256" t="s">
        <v>43</v>
      </c>
      <c r="Q456" s="1256"/>
      <c r="R456" s="1256" t="s">
        <v>141</v>
      </c>
      <c r="S456" s="1256"/>
      <c r="T456" s="1257" t="s">
        <v>713</v>
      </c>
    </row>
    <row r="457" spans="1:20" ht="12" customHeight="1">
      <c r="A457" s="1253"/>
      <c r="B457" s="1253"/>
      <c r="C457" s="1256"/>
      <c r="D457" s="1256"/>
      <c r="E457" s="719" t="s">
        <v>112</v>
      </c>
      <c r="F457" s="719"/>
      <c r="G457" s="795" t="s">
        <v>729</v>
      </c>
      <c r="H457" s="719" t="s">
        <v>112</v>
      </c>
      <c r="I457" s="719"/>
      <c r="J457" s="795" t="s">
        <v>729</v>
      </c>
      <c r="K457" s="795" t="s">
        <v>112</v>
      </c>
      <c r="L457" s="795"/>
      <c r="M457" s="795" t="s">
        <v>729</v>
      </c>
      <c r="N457" s="1257"/>
      <c r="P457" s="719" t="s">
        <v>112</v>
      </c>
      <c r="Q457" s="795" t="s">
        <v>729</v>
      </c>
      <c r="R457" s="719" t="s">
        <v>112</v>
      </c>
      <c r="S457" s="795" t="s">
        <v>729</v>
      </c>
      <c r="T457" s="1257"/>
    </row>
    <row r="458" spans="1:20" ht="27.95" customHeight="1">
      <c r="A458" s="722" t="s">
        <v>569</v>
      </c>
      <c r="B458" s="721" t="s">
        <v>869</v>
      </c>
      <c r="C458" s="722" t="s">
        <v>227</v>
      </c>
      <c r="D458" s="716">
        <v>1.4999999999999999E-4</v>
      </c>
      <c r="E458" s="553">
        <v>0</v>
      </c>
      <c r="F458" s="606" t="s">
        <v>937</v>
      </c>
      <c r="G458" s="781">
        <v>1.08</v>
      </c>
      <c r="H458" s="554">
        <v>20.3</v>
      </c>
      <c r="I458" s="607" t="s">
        <v>938</v>
      </c>
      <c r="J458" s="781">
        <v>0.87</v>
      </c>
      <c r="K458" s="796">
        <v>305</v>
      </c>
      <c r="L458" s="783" t="s">
        <v>939</v>
      </c>
      <c r="M458" s="781">
        <v>0.7</v>
      </c>
      <c r="N458" s="782">
        <f t="shared" ref="N458" si="104">$D458*(H458*J458+K458*M458)</f>
        <v>3.4674149999999994E-2</v>
      </c>
      <c r="O458" s="602"/>
      <c r="P458" s="554">
        <f t="shared" ref="P458" si="105">H458</f>
        <v>20.3</v>
      </c>
      <c r="Q458" s="781">
        <v>1.35</v>
      </c>
      <c r="R458" s="554">
        <f t="shared" ref="R458" si="106">K458</f>
        <v>305</v>
      </c>
      <c r="S458" s="781">
        <v>1.07</v>
      </c>
      <c r="T458" s="782">
        <f t="shared" ref="T458" si="107">$D458*(P458*Q458+R458*S458)</f>
        <v>5.3063249999999992E-2</v>
      </c>
    </row>
    <row r="459" spans="1:20" ht="15" customHeight="1">
      <c r="A459" s="726"/>
      <c r="B459" s="656"/>
      <c r="C459" s="726"/>
      <c r="D459" s="726"/>
      <c r="E459" s="726"/>
      <c r="F459" s="726"/>
      <c r="G459" s="792"/>
      <c r="H459" s="1254" t="s">
        <v>730</v>
      </c>
      <c r="I459" s="1254"/>
      <c r="J459" s="1254"/>
      <c r="K459" s="1254"/>
      <c r="L459" s="1254"/>
      <c r="M459" s="1254"/>
      <c r="N459" s="777">
        <f>N458</f>
        <v>3.4674149999999994E-2</v>
      </c>
      <c r="P459" s="1254" t="s">
        <v>730</v>
      </c>
      <c r="Q459" s="1254"/>
      <c r="R459" s="1254"/>
      <c r="S459" s="1254"/>
      <c r="T459" s="561">
        <f>T458</f>
        <v>5.3063249999999992E-2</v>
      </c>
    </row>
    <row r="460" spans="1:20" ht="15" customHeight="1">
      <c r="A460" s="726"/>
      <c r="B460" s="656"/>
      <c r="C460" s="726"/>
      <c r="D460" s="726"/>
      <c r="E460" s="726"/>
      <c r="F460" s="726"/>
      <c r="G460" s="792"/>
      <c r="H460" s="1157" t="s">
        <v>731</v>
      </c>
      <c r="I460" s="1157"/>
      <c r="J460" s="1157"/>
      <c r="K460" s="1157"/>
      <c r="L460" s="1157"/>
      <c r="M460" s="1157"/>
      <c r="N460" s="561">
        <f>SUM(N447,N452,N455,N459)</f>
        <v>50.082054336000006</v>
      </c>
      <c r="P460" s="1157" t="s">
        <v>731</v>
      </c>
      <c r="Q460" s="1157"/>
      <c r="R460" s="1157"/>
      <c r="S460" s="1157"/>
      <c r="T460" s="561">
        <f>SUM(T447,T452,T455,T459)</f>
        <v>50.100248436000008</v>
      </c>
    </row>
    <row r="461" spans="1:20" ht="15" customHeight="1">
      <c r="A461" s="726"/>
      <c r="B461" s="656"/>
      <c r="C461" s="726"/>
      <c r="D461" s="726"/>
      <c r="E461" s="726"/>
      <c r="F461" s="726"/>
      <c r="G461" s="792"/>
      <c r="H461" s="1157" t="s">
        <v>732</v>
      </c>
      <c r="I461" s="1157"/>
      <c r="J461" s="1157"/>
      <c r="K461" s="1157"/>
      <c r="L461" s="1157"/>
      <c r="M461" s="1157"/>
      <c r="N461" s="777">
        <f>N460</f>
        <v>50.082054336000006</v>
      </c>
      <c r="P461" s="1157" t="s">
        <v>732</v>
      </c>
      <c r="Q461" s="1157"/>
      <c r="R461" s="1157"/>
      <c r="S461" s="1157"/>
      <c r="T461" s="777">
        <f>T460</f>
        <v>50.100248436000008</v>
      </c>
    </row>
    <row r="462" spans="1:20" ht="9.9499999999999993" customHeight="1">
      <c r="A462" s="726"/>
      <c r="B462" s="656"/>
      <c r="C462" s="726"/>
      <c r="D462" s="726"/>
      <c r="E462" s="726"/>
      <c r="F462" s="726"/>
      <c r="G462" s="792"/>
      <c r="H462" s="1262"/>
      <c r="I462" s="1262"/>
      <c r="J462" s="1262"/>
      <c r="K462" s="1262"/>
      <c r="L462" s="1262"/>
      <c r="M462" s="1262"/>
      <c r="N462" s="1262"/>
      <c r="P462" s="1262"/>
      <c r="Q462" s="1262"/>
      <c r="R462" s="1262"/>
      <c r="S462" s="1262"/>
      <c r="T462" s="1262"/>
    </row>
    <row r="463" spans="1:20" ht="20.100000000000001" customHeight="1">
      <c r="A463" s="657">
        <v>2408057</v>
      </c>
      <c r="B463" s="1251" t="s">
        <v>983</v>
      </c>
      <c r="C463" s="1252"/>
      <c r="D463" s="1252"/>
      <c r="E463" s="1252"/>
      <c r="F463" s="1252"/>
      <c r="G463" s="1252"/>
      <c r="H463" s="1252"/>
      <c r="I463" s="1252"/>
      <c r="J463" s="1252"/>
      <c r="K463" s="1252"/>
      <c r="L463" s="1252"/>
      <c r="M463" s="1252"/>
      <c r="N463" s="1252"/>
      <c r="O463" s="658"/>
      <c r="P463" s="658"/>
      <c r="Q463" s="793"/>
      <c r="R463" s="658"/>
      <c r="S463" s="793"/>
      <c r="T463" s="793"/>
    </row>
    <row r="464" spans="1:20" ht="12.95" customHeight="1">
      <c r="A464" s="1263" t="s">
        <v>690</v>
      </c>
      <c r="B464" s="1263"/>
      <c r="C464" s="1263"/>
      <c r="D464" s="1264" t="s">
        <v>14</v>
      </c>
      <c r="E464" s="1135" t="s">
        <v>691</v>
      </c>
      <c r="F464" s="1135"/>
      <c r="G464" s="1135"/>
      <c r="H464" s="1135" t="s">
        <v>692</v>
      </c>
      <c r="I464" s="1135"/>
      <c r="J464" s="1135"/>
      <c r="K464" s="1135"/>
      <c r="L464" s="1135"/>
      <c r="M464" s="1135"/>
      <c r="N464" s="1132" t="s">
        <v>693</v>
      </c>
      <c r="P464" s="1135" t="s">
        <v>692</v>
      </c>
      <c r="Q464" s="1135"/>
      <c r="R464" s="1135"/>
      <c r="S464" s="1135"/>
      <c r="T464" s="1132" t="s">
        <v>693</v>
      </c>
    </row>
    <row r="465" spans="1:20" ht="12" customHeight="1">
      <c r="A465" s="1263"/>
      <c r="B465" s="1263"/>
      <c r="C465" s="1263"/>
      <c r="D465" s="1264"/>
      <c r="E465" s="719" t="s">
        <v>694</v>
      </c>
      <c r="F465" s="719"/>
      <c r="G465" s="795" t="s">
        <v>695</v>
      </c>
      <c r="H465" s="1256" t="s">
        <v>694</v>
      </c>
      <c r="I465" s="1256"/>
      <c r="J465" s="1256"/>
      <c r="K465" s="1257" t="s">
        <v>695</v>
      </c>
      <c r="L465" s="1257"/>
      <c r="M465" s="1257"/>
      <c r="N465" s="1132"/>
      <c r="P465" s="1256" t="s">
        <v>694</v>
      </c>
      <c r="Q465" s="1256"/>
      <c r="R465" s="1256" t="s">
        <v>695</v>
      </c>
      <c r="S465" s="1256"/>
      <c r="T465" s="1132"/>
    </row>
    <row r="466" spans="1:20" ht="15" customHeight="1">
      <c r="A466" s="559" t="s">
        <v>858</v>
      </c>
      <c r="B466" s="1258" t="s">
        <v>859</v>
      </c>
      <c r="C466" s="1258"/>
      <c r="D466" s="712">
        <v>1</v>
      </c>
      <c r="E466" s="560">
        <v>1</v>
      </c>
      <c r="F466" s="560"/>
      <c r="G466" s="794">
        <v>0</v>
      </c>
      <c r="H466" s="1137">
        <v>27.453099999999999</v>
      </c>
      <c r="I466" s="1137"/>
      <c r="J466" s="1137"/>
      <c r="K466" s="1138">
        <v>5.6512000000000002</v>
      </c>
      <c r="L466" s="1138"/>
      <c r="M466" s="1138"/>
      <c r="N466" s="772">
        <f t="shared" ref="N466:N467" si="108">D466*(E466*H466+G466*K466)</f>
        <v>27.453099999999999</v>
      </c>
      <c r="O466" s="573"/>
      <c r="P466" s="1139">
        <v>27.453099999999999</v>
      </c>
      <c r="Q466" s="1139"/>
      <c r="R466" s="1139">
        <v>5.6512000000000002</v>
      </c>
      <c r="S466" s="1139"/>
      <c r="T466" s="773">
        <f>D466*(E466*P466+G466*R466)</f>
        <v>27.453099999999999</v>
      </c>
    </row>
    <row r="467" spans="1:20" ht="15" customHeight="1">
      <c r="A467" s="559" t="s">
        <v>676</v>
      </c>
      <c r="B467" s="1258" t="s">
        <v>870</v>
      </c>
      <c r="C467" s="1258"/>
      <c r="D467" s="712">
        <v>1</v>
      </c>
      <c r="E467" s="560">
        <v>1</v>
      </c>
      <c r="F467" s="560"/>
      <c r="G467" s="794">
        <v>0</v>
      </c>
      <c r="H467" s="1137">
        <v>0.22359999999999999</v>
      </c>
      <c r="I467" s="1137"/>
      <c r="J467" s="1137"/>
      <c r="K467" s="1138">
        <v>0.1234</v>
      </c>
      <c r="L467" s="1138"/>
      <c r="M467" s="1138"/>
      <c r="N467" s="772">
        <f t="shared" si="108"/>
        <v>0.22359999999999999</v>
      </c>
      <c r="O467" s="573"/>
      <c r="P467" s="1139">
        <v>0.22359999999999999</v>
      </c>
      <c r="Q467" s="1139"/>
      <c r="R467" s="1139">
        <v>0.1234</v>
      </c>
      <c r="S467" s="1139"/>
      <c r="T467" s="773">
        <f>D467*(E467*P467+G467*R467)</f>
        <v>0.22359999999999999</v>
      </c>
    </row>
    <row r="468" spans="1:20" ht="15" customHeight="1">
      <c r="A468" s="726"/>
      <c r="B468" s="656"/>
      <c r="C468" s="726"/>
      <c r="D468" s="726"/>
      <c r="E468" s="726"/>
      <c r="F468" s="726"/>
      <c r="G468" s="792"/>
      <c r="H468" s="1254" t="s">
        <v>696</v>
      </c>
      <c r="I468" s="1254"/>
      <c r="J468" s="1254"/>
      <c r="K468" s="1254"/>
      <c r="L468" s="1254"/>
      <c r="M468" s="1254"/>
      <c r="N468" s="561">
        <f>SUM(N466:N467)</f>
        <v>27.6767</v>
      </c>
      <c r="P468" s="1254" t="s">
        <v>696</v>
      </c>
      <c r="Q468" s="1254"/>
      <c r="R468" s="1254"/>
      <c r="S468" s="1254"/>
      <c r="T468" s="561">
        <f>SUM(T466:T467)</f>
        <v>27.6767</v>
      </c>
    </row>
    <row r="469" spans="1:20" ht="20.100000000000001" customHeight="1">
      <c r="A469" s="1253" t="s">
        <v>178</v>
      </c>
      <c r="B469" s="1253"/>
      <c r="C469" s="1253"/>
      <c r="D469" s="1253"/>
      <c r="E469" s="1253"/>
      <c r="F469" s="720"/>
      <c r="G469" s="775" t="s">
        <v>697</v>
      </c>
      <c r="H469" s="1135" t="s">
        <v>698</v>
      </c>
      <c r="I469" s="1135"/>
      <c r="J469" s="1135"/>
      <c r="K469" s="1132" t="s">
        <v>699</v>
      </c>
      <c r="L469" s="1132"/>
      <c r="M469" s="1132"/>
      <c r="N469" s="775" t="s">
        <v>693</v>
      </c>
      <c r="P469" s="1135" t="s">
        <v>698</v>
      </c>
      <c r="Q469" s="1135"/>
      <c r="R469" s="1135" t="s">
        <v>699</v>
      </c>
      <c r="S469" s="1135"/>
      <c r="T469" s="775" t="s">
        <v>693</v>
      </c>
    </row>
    <row r="470" spans="1:20" ht="15" customHeight="1">
      <c r="A470" s="559" t="s">
        <v>762</v>
      </c>
      <c r="B470" s="1255" t="s">
        <v>763</v>
      </c>
      <c r="C470" s="1255"/>
      <c r="D470" s="1255"/>
      <c r="E470" s="1255"/>
      <c r="F470" s="723"/>
      <c r="G470" s="794" t="s">
        <v>702</v>
      </c>
      <c r="H470" s="1154">
        <v>1</v>
      </c>
      <c r="I470" s="1154"/>
      <c r="J470" s="1154"/>
      <c r="K470" s="1153">
        <v>24.789000000000001</v>
      </c>
      <c r="L470" s="1153"/>
      <c r="M470" s="1153"/>
      <c r="N470" s="561">
        <f>H470*K470</f>
        <v>24.789000000000001</v>
      </c>
      <c r="P470" s="1154">
        <v>1</v>
      </c>
      <c r="Q470" s="1154"/>
      <c r="R470" s="1155">
        <v>22.724799999999998</v>
      </c>
      <c r="S470" s="1155"/>
      <c r="T470" s="561">
        <f>P470*R470</f>
        <v>22.724799999999998</v>
      </c>
    </row>
    <row r="471" spans="1:20" ht="15" customHeight="1">
      <c r="A471" s="559" t="s">
        <v>844</v>
      </c>
      <c r="B471" s="1255" t="s">
        <v>845</v>
      </c>
      <c r="C471" s="1255"/>
      <c r="D471" s="1255"/>
      <c r="E471" s="1255"/>
      <c r="F471" s="723"/>
      <c r="G471" s="794" t="s">
        <v>702</v>
      </c>
      <c r="H471" s="1154">
        <v>1</v>
      </c>
      <c r="I471" s="1154"/>
      <c r="J471" s="1154"/>
      <c r="K471" s="1153">
        <v>39.565300000000001</v>
      </c>
      <c r="L471" s="1153"/>
      <c r="M471" s="1153"/>
      <c r="N471" s="561">
        <f>H471*K471</f>
        <v>39.565300000000001</v>
      </c>
      <c r="P471" s="1154">
        <v>1</v>
      </c>
      <c r="Q471" s="1154"/>
      <c r="R471" s="1155">
        <v>35.697299999999998</v>
      </c>
      <c r="S471" s="1155"/>
      <c r="T471" s="561">
        <f>P471*R471</f>
        <v>35.697299999999998</v>
      </c>
    </row>
    <row r="472" spans="1:20" ht="15" customHeight="1">
      <c r="A472" s="726"/>
      <c r="B472" s="656"/>
      <c r="C472" s="726"/>
      <c r="D472" s="726"/>
      <c r="E472" s="726"/>
      <c r="F472" s="726"/>
      <c r="G472" s="792"/>
      <c r="H472" s="1254" t="s">
        <v>707</v>
      </c>
      <c r="I472" s="1254"/>
      <c r="J472" s="1254"/>
      <c r="K472" s="1254"/>
      <c r="L472" s="1254"/>
      <c r="M472" s="1254"/>
      <c r="N472" s="561">
        <f>SUM(N470:N471)</f>
        <v>64.354299999999995</v>
      </c>
      <c r="P472" s="1254" t="s">
        <v>707</v>
      </c>
      <c r="Q472" s="1254"/>
      <c r="R472" s="1254"/>
      <c r="S472" s="1254"/>
      <c r="T472" s="561">
        <f>SUM(T470:T471)</f>
        <v>58.4221</v>
      </c>
    </row>
    <row r="473" spans="1:20" ht="15" customHeight="1">
      <c r="A473" s="726"/>
      <c r="B473" s="656"/>
      <c r="C473" s="726"/>
      <c r="D473" s="726"/>
      <c r="E473" s="726"/>
      <c r="F473" s="726"/>
      <c r="G473" s="792"/>
      <c r="H473" s="1157" t="s">
        <v>708</v>
      </c>
      <c r="I473" s="1157"/>
      <c r="J473" s="1157"/>
      <c r="K473" s="1157"/>
      <c r="L473" s="1157"/>
      <c r="M473" s="1157"/>
      <c r="N473" s="561">
        <f>SUM(N468,N472)</f>
        <v>92.030999999999992</v>
      </c>
      <c r="P473" s="1157" t="s">
        <v>708</v>
      </c>
      <c r="Q473" s="1157"/>
      <c r="R473" s="1157"/>
      <c r="S473" s="1157"/>
      <c r="T473" s="561">
        <f>SUM(T468,T472)</f>
        <v>86.098799999999997</v>
      </c>
    </row>
    <row r="474" spans="1:20" ht="15" customHeight="1">
      <c r="A474" s="726"/>
      <c r="B474" s="656"/>
      <c r="C474" s="726"/>
      <c r="D474" s="726"/>
      <c r="E474" s="726"/>
      <c r="F474" s="726"/>
      <c r="G474" s="792"/>
      <c r="H474" s="1157" t="s">
        <v>709</v>
      </c>
      <c r="I474" s="1157"/>
      <c r="J474" s="1157"/>
      <c r="K474" s="1157"/>
      <c r="L474" s="1157"/>
      <c r="M474" s="1157"/>
      <c r="N474" s="561">
        <v>1.3413900000000001</v>
      </c>
      <c r="P474" s="1157" t="s">
        <v>709</v>
      </c>
      <c r="Q474" s="1157"/>
      <c r="R474" s="1157"/>
      <c r="S474" s="1157"/>
      <c r="T474" s="561">
        <v>1.3413900000000001</v>
      </c>
    </row>
    <row r="475" spans="1:20" ht="15" customHeight="1">
      <c r="A475" s="726"/>
      <c r="B475" s="656"/>
      <c r="C475" s="726"/>
      <c r="D475" s="726"/>
      <c r="E475" s="726"/>
      <c r="F475" s="726"/>
      <c r="G475" s="792"/>
      <c r="H475" s="1157" t="s">
        <v>710</v>
      </c>
      <c r="I475" s="1157"/>
      <c r="J475" s="1157"/>
      <c r="K475" s="1157"/>
      <c r="L475" s="1157"/>
      <c r="M475" s="1157"/>
      <c r="N475" s="777">
        <f>N473/N474</f>
        <v>68.608682038780657</v>
      </c>
      <c r="P475" s="1157" t="s">
        <v>710</v>
      </c>
      <c r="Q475" s="1157"/>
      <c r="R475" s="1157"/>
      <c r="S475" s="1157"/>
      <c r="T475" s="777">
        <f>T473/T474</f>
        <v>64.186254556840282</v>
      </c>
    </row>
    <row r="476" spans="1:20" ht="20.100000000000001" customHeight="1">
      <c r="A476" s="1253" t="s">
        <v>711</v>
      </c>
      <c r="B476" s="1253"/>
      <c r="C476" s="1253"/>
      <c r="D476" s="1253"/>
      <c r="E476" s="1253"/>
      <c r="F476" s="720"/>
      <c r="G476" s="775" t="s">
        <v>697</v>
      </c>
      <c r="H476" s="1135" t="s">
        <v>698</v>
      </c>
      <c r="I476" s="1135"/>
      <c r="J476" s="1135"/>
      <c r="K476" s="1132" t="s">
        <v>712</v>
      </c>
      <c r="L476" s="1132"/>
      <c r="M476" s="1132"/>
      <c r="N476" s="775" t="s">
        <v>713</v>
      </c>
      <c r="P476" s="1135" t="s">
        <v>698</v>
      </c>
      <c r="Q476" s="1135"/>
      <c r="R476" s="1135" t="s">
        <v>712</v>
      </c>
      <c r="S476" s="1135"/>
      <c r="T476" s="775" t="s">
        <v>713</v>
      </c>
    </row>
    <row r="477" spans="1:20" ht="15" customHeight="1">
      <c r="A477" s="559" t="s">
        <v>613</v>
      </c>
      <c r="B477" s="1258" t="s">
        <v>614</v>
      </c>
      <c r="C477" s="1258"/>
      <c r="D477" s="1258"/>
      <c r="E477" s="1258"/>
      <c r="F477" s="718"/>
      <c r="G477" s="794" t="s">
        <v>508</v>
      </c>
      <c r="H477" s="1154">
        <v>1</v>
      </c>
      <c r="I477" s="1154"/>
      <c r="J477" s="1154"/>
      <c r="K477" s="1180">
        <v>36.234400000000001</v>
      </c>
      <c r="L477" s="1180"/>
      <c r="M477" s="1180"/>
      <c r="N477" s="561">
        <f>H477*K477</f>
        <v>36.234400000000001</v>
      </c>
      <c r="P477" s="1154">
        <v>1</v>
      </c>
      <c r="Q477" s="1154"/>
      <c r="R477" s="1162">
        <f>K477</f>
        <v>36.234400000000001</v>
      </c>
      <c r="S477" s="1162"/>
      <c r="T477" s="561">
        <f>P477*R477</f>
        <v>36.234400000000001</v>
      </c>
    </row>
    <row r="478" spans="1:20" ht="15" customHeight="1">
      <c r="A478" s="726"/>
      <c r="B478" s="656"/>
      <c r="C478" s="726"/>
      <c r="D478" s="726"/>
      <c r="E478" s="726"/>
      <c r="F478" s="726"/>
      <c r="G478" s="792"/>
      <c r="H478" s="1254" t="s">
        <v>714</v>
      </c>
      <c r="I478" s="1254"/>
      <c r="J478" s="1254"/>
      <c r="K478" s="1254"/>
      <c r="L478" s="1254"/>
      <c r="M478" s="1254"/>
      <c r="N478" s="777">
        <f>N477</f>
        <v>36.234400000000001</v>
      </c>
      <c r="P478" s="1254" t="s">
        <v>714</v>
      </c>
      <c r="Q478" s="1254"/>
      <c r="R478" s="1254"/>
      <c r="S478" s="1254"/>
      <c r="T478" s="777">
        <f>T477</f>
        <v>36.234400000000001</v>
      </c>
    </row>
    <row r="479" spans="1:20" ht="15" customHeight="1">
      <c r="A479" s="1253" t="s">
        <v>720</v>
      </c>
      <c r="B479" s="1253"/>
      <c r="C479" s="1253"/>
      <c r="D479" s="719" t="s">
        <v>6</v>
      </c>
      <c r="E479" s="1256" t="s">
        <v>721</v>
      </c>
      <c r="F479" s="1256"/>
      <c r="G479" s="1256"/>
      <c r="H479" s="1256" t="s">
        <v>698</v>
      </c>
      <c r="I479" s="1256"/>
      <c r="J479" s="1256"/>
      <c r="K479" s="1257" t="s">
        <v>715</v>
      </c>
      <c r="L479" s="1257"/>
      <c r="M479" s="1257"/>
      <c r="N479" s="795" t="s">
        <v>713</v>
      </c>
      <c r="P479" s="1256" t="s">
        <v>698</v>
      </c>
      <c r="Q479" s="1256"/>
      <c r="R479" s="1256" t="s">
        <v>715</v>
      </c>
      <c r="S479" s="1256"/>
      <c r="T479" s="795" t="s">
        <v>713</v>
      </c>
    </row>
    <row r="480" spans="1:20" ht="20.100000000000001" customHeight="1">
      <c r="A480" s="722" t="s">
        <v>613</v>
      </c>
      <c r="B480" s="1259" t="s">
        <v>871</v>
      </c>
      <c r="C480" s="1259"/>
      <c r="D480" s="722" t="s">
        <v>621</v>
      </c>
      <c r="E480" s="1260" t="s">
        <v>723</v>
      </c>
      <c r="F480" s="1260"/>
      <c r="G480" s="1260"/>
      <c r="H480" s="1261">
        <v>1E-3</v>
      </c>
      <c r="I480" s="1261"/>
      <c r="J480" s="1261"/>
      <c r="K480" s="1172">
        <v>34.5</v>
      </c>
      <c r="L480" s="1173"/>
      <c r="M480" s="1173"/>
      <c r="N480" s="799">
        <f t="shared" ref="N480" si="109">K480*H480</f>
        <v>3.4500000000000003E-2</v>
      </c>
      <c r="O480" s="602"/>
      <c r="P480" s="1174">
        <f t="shared" ref="P480" si="110">H480</f>
        <v>1E-3</v>
      </c>
      <c r="Q480" s="1174"/>
      <c r="R480" s="1175">
        <v>33.200000000000003</v>
      </c>
      <c r="S480" s="1175"/>
      <c r="T480" s="780">
        <f t="shared" ref="T480" si="111">P480*R480</f>
        <v>3.32E-2</v>
      </c>
    </row>
    <row r="481" spans="1:20" ht="15" customHeight="1">
      <c r="A481" s="726"/>
      <c r="B481" s="656"/>
      <c r="C481" s="726"/>
      <c r="D481" s="726"/>
      <c r="E481" s="726"/>
      <c r="F481" s="726"/>
      <c r="G481" s="792"/>
      <c r="H481" s="1254" t="s">
        <v>726</v>
      </c>
      <c r="I481" s="1254"/>
      <c r="J481" s="1254"/>
      <c r="K481" s="1254"/>
      <c r="L481" s="1254"/>
      <c r="M481" s="1254"/>
      <c r="N481" s="777">
        <f>SUM(N480)</f>
        <v>3.4500000000000003E-2</v>
      </c>
      <c r="P481" s="1254" t="s">
        <v>726</v>
      </c>
      <c r="Q481" s="1254"/>
      <c r="R481" s="1254"/>
      <c r="S481" s="1254"/>
      <c r="T481" s="777">
        <f>SUM(T480)</f>
        <v>3.32E-2</v>
      </c>
    </row>
    <row r="482" spans="1:20" ht="12.95" customHeight="1">
      <c r="A482" s="1253" t="s">
        <v>727</v>
      </c>
      <c r="B482" s="1253"/>
      <c r="C482" s="1256" t="s">
        <v>728</v>
      </c>
      <c r="D482" s="1256" t="s">
        <v>45</v>
      </c>
      <c r="E482" s="1256" t="s">
        <v>44</v>
      </c>
      <c r="F482" s="1256"/>
      <c r="G482" s="1256"/>
      <c r="H482" s="1256" t="s">
        <v>43</v>
      </c>
      <c r="I482" s="1256"/>
      <c r="J482" s="1256"/>
      <c r="K482" s="1257" t="s">
        <v>141</v>
      </c>
      <c r="L482" s="1257"/>
      <c r="M482" s="1257"/>
      <c r="N482" s="1257" t="s">
        <v>713</v>
      </c>
      <c r="P482" s="1256" t="s">
        <v>43</v>
      </c>
      <c r="Q482" s="1256"/>
      <c r="R482" s="1256" t="s">
        <v>141</v>
      </c>
      <c r="S482" s="1256"/>
      <c r="T482" s="1257" t="s">
        <v>713</v>
      </c>
    </row>
    <row r="483" spans="1:20" ht="12" customHeight="1">
      <c r="A483" s="1253"/>
      <c r="B483" s="1253"/>
      <c r="C483" s="1256"/>
      <c r="D483" s="1256"/>
      <c r="E483" s="719" t="s">
        <v>112</v>
      </c>
      <c r="F483" s="719"/>
      <c r="G483" s="795" t="s">
        <v>729</v>
      </c>
      <c r="H483" s="719" t="s">
        <v>112</v>
      </c>
      <c r="I483" s="719"/>
      <c r="J483" s="795" t="s">
        <v>729</v>
      </c>
      <c r="K483" s="795" t="s">
        <v>112</v>
      </c>
      <c r="L483" s="795"/>
      <c r="M483" s="795" t="s">
        <v>729</v>
      </c>
      <c r="N483" s="1257"/>
      <c r="P483" s="719" t="s">
        <v>112</v>
      </c>
      <c r="Q483" s="795" t="s">
        <v>729</v>
      </c>
      <c r="R483" s="719" t="s">
        <v>112</v>
      </c>
      <c r="S483" s="795" t="s">
        <v>729</v>
      </c>
      <c r="T483" s="1257"/>
    </row>
    <row r="484" spans="1:20" ht="20.100000000000001" customHeight="1">
      <c r="A484" s="722" t="s">
        <v>613</v>
      </c>
      <c r="B484" s="721" t="s">
        <v>871</v>
      </c>
      <c r="C484" s="722" t="s">
        <v>227</v>
      </c>
      <c r="D484" s="716">
        <v>1E-3</v>
      </c>
      <c r="E484" s="553">
        <v>0</v>
      </c>
      <c r="F484" s="606" t="s">
        <v>937</v>
      </c>
      <c r="G484" s="781">
        <v>1.08</v>
      </c>
      <c r="H484" s="554">
        <v>20.3</v>
      </c>
      <c r="I484" s="607" t="s">
        <v>938</v>
      </c>
      <c r="J484" s="781">
        <v>0.87</v>
      </c>
      <c r="K484" s="796">
        <v>305</v>
      </c>
      <c r="L484" s="783" t="s">
        <v>939</v>
      </c>
      <c r="M484" s="781">
        <v>0.7</v>
      </c>
      <c r="N484" s="782">
        <f t="shared" ref="N484" si="112">$D484*(H484*J484+K484*M484)</f>
        <v>0.23116100000000001</v>
      </c>
      <c r="O484" s="602"/>
      <c r="P484" s="554">
        <f t="shared" ref="P484" si="113">H484</f>
        <v>20.3</v>
      </c>
      <c r="Q484" s="781">
        <v>1.35</v>
      </c>
      <c r="R484" s="554">
        <f t="shared" ref="R484" si="114">K484</f>
        <v>305</v>
      </c>
      <c r="S484" s="781">
        <v>1.07</v>
      </c>
      <c r="T484" s="782">
        <f t="shared" ref="T484" si="115">$D484*(P484*Q484+R484*S484)</f>
        <v>0.35375499999999999</v>
      </c>
    </row>
    <row r="485" spans="1:20" ht="15" customHeight="1">
      <c r="A485" s="726"/>
      <c r="B485" s="656"/>
      <c r="C485" s="726"/>
      <c r="D485" s="726"/>
      <c r="E485" s="726"/>
      <c r="F485" s="726"/>
      <c r="G485" s="792"/>
      <c r="H485" s="1254" t="s">
        <v>730</v>
      </c>
      <c r="I485" s="1254"/>
      <c r="J485" s="1254"/>
      <c r="K485" s="1254"/>
      <c r="L485" s="1254"/>
      <c r="M485" s="1254"/>
      <c r="N485" s="777">
        <f>N484</f>
        <v>0.23116100000000001</v>
      </c>
      <c r="P485" s="1254" t="s">
        <v>730</v>
      </c>
      <c r="Q485" s="1254"/>
      <c r="R485" s="1254"/>
      <c r="S485" s="1254"/>
      <c r="T485" s="561">
        <f>T484</f>
        <v>0.35375499999999999</v>
      </c>
    </row>
    <row r="486" spans="1:20" ht="15" customHeight="1">
      <c r="A486" s="726"/>
      <c r="B486" s="656"/>
      <c r="C486" s="726"/>
      <c r="D486" s="726"/>
      <c r="E486" s="726"/>
      <c r="F486" s="726"/>
      <c r="G486" s="792"/>
      <c r="H486" s="1157" t="s">
        <v>731</v>
      </c>
      <c r="I486" s="1157"/>
      <c r="J486" s="1157"/>
      <c r="K486" s="1157"/>
      <c r="L486" s="1157"/>
      <c r="M486" s="1157"/>
      <c r="N486" s="561">
        <f>SUM(N475,N478,N481,N485)</f>
        <v>105.10874303878066</v>
      </c>
      <c r="P486" s="1157" t="s">
        <v>731</v>
      </c>
      <c r="Q486" s="1157"/>
      <c r="R486" s="1157"/>
      <c r="S486" s="1157"/>
      <c r="T486" s="561">
        <f>SUM(T475,T478,T481,T485)</f>
        <v>100.80760955684028</v>
      </c>
    </row>
    <row r="487" spans="1:20" ht="15" customHeight="1">
      <c r="A487" s="726"/>
      <c r="B487" s="656"/>
      <c r="C487" s="726"/>
      <c r="D487" s="726"/>
      <c r="E487" s="726"/>
      <c r="F487" s="726"/>
      <c r="G487" s="792"/>
      <c r="H487" s="1157" t="s">
        <v>732</v>
      </c>
      <c r="I487" s="1157"/>
      <c r="J487" s="1157"/>
      <c r="K487" s="1157"/>
      <c r="L487" s="1157"/>
      <c r="M487" s="1157"/>
      <c r="N487" s="777">
        <f>N486</f>
        <v>105.10874303878066</v>
      </c>
      <c r="P487" s="1157" t="s">
        <v>732</v>
      </c>
      <c r="Q487" s="1157"/>
      <c r="R487" s="1157"/>
      <c r="S487" s="1157"/>
      <c r="T487" s="777">
        <f>T486</f>
        <v>100.80760955684028</v>
      </c>
    </row>
    <row r="488" spans="1:20" ht="9.9499999999999993" customHeight="1">
      <c r="A488" s="726"/>
      <c r="B488" s="656"/>
      <c r="C488" s="726"/>
      <c r="D488" s="726"/>
      <c r="E488" s="726"/>
      <c r="F488" s="726"/>
      <c r="G488" s="792"/>
      <c r="H488" s="1262"/>
      <c r="I488" s="1262"/>
      <c r="J488" s="1262"/>
      <c r="K488" s="1262"/>
      <c r="L488" s="1262"/>
      <c r="M488" s="1262"/>
      <c r="N488" s="1262"/>
      <c r="P488" s="1262"/>
      <c r="Q488" s="1262"/>
      <c r="R488" s="1262"/>
      <c r="S488" s="1262"/>
      <c r="T488" s="1262"/>
    </row>
    <row r="489" spans="1:20" ht="20.100000000000001" customHeight="1">
      <c r="A489" s="657">
        <v>2408058</v>
      </c>
      <c r="B489" s="1251" t="s">
        <v>1052</v>
      </c>
      <c r="C489" s="1252"/>
      <c r="D489" s="1252"/>
      <c r="E489" s="1252"/>
      <c r="F489" s="1252"/>
      <c r="G489" s="1252"/>
      <c r="H489" s="1252"/>
      <c r="I489" s="1252"/>
      <c r="J489" s="1252"/>
      <c r="K489" s="1252"/>
      <c r="L489" s="1252"/>
      <c r="M489" s="1252"/>
      <c r="N489" s="1252"/>
      <c r="O489" s="658"/>
      <c r="P489" s="658"/>
      <c r="Q489" s="793"/>
      <c r="R489" s="658"/>
      <c r="S489" s="793"/>
      <c r="T489" s="793"/>
    </row>
    <row r="490" spans="1:20" ht="12.95" customHeight="1">
      <c r="A490" s="1263" t="s">
        <v>690</v>
      </c>
      <c r="B490" s="1263"/>
      <c r="C490" s="1263"/>
      <c r="D490" s="1264" t="s">
        <v>14</v>
      </c>
      <c r="E490" s="1135" t="s">
        <v>691</v>
      </c>
      <c r="F490" s="1135"/>
      <c r="G490" s="1135"/>
      <c r="H490" s="1135" t="s">
        <v>692</v>
      </c>
      <c r="I490" s="1135"/>
      <c r="J490" s="1135"/>
      <c r="K490" s="1135"/>
      <c r="L490" s="1135"/>
      <c r="M490" s="1135"/>
      <c r="N490" s="1132" t="s">
        <v>693</v>
      </c>
      <c r="P490" s="1135" t="s">
        <v>692</v>
      </c>
      <c r="Q490" s="1135"/>
      <c r="R490" s="1135"/>
      <c r="S490" s="1135"/>
      <c r="T490" s="1132" t="s">
        <v>693</v>
      </c>
    </row>
    <row r="491" spans="1:20" ht="12" customHeight="1">
      <c r="A491" s="1263"/>
      <c r="B491" s="1263"/>
      <c r="C491" s="1263"/>
      <c r="D491" s="1264"/>
      <c r="E491" s="719" t="s">
        <v>694</v>
      </c>
      <c r="F491" s="719"/>
      <c r="G491" s="795" t="s">
        <v>695</v>
      </c>
      <c r="H491" s="1256" t="s">
        <v>694</v>
      </c>
      <c r="I491" s="1256"/>
      <c r="J491" s="1256"/>
      <c r="K491" s="1257" t="s">
        <v>695</v>
      </c>
      <c r="L491" s="1257"/>
      <c r="M491" s="1257"/>
      <c r="N491" s="1132"/>
      <c r="P491" s="1256" t="s">
        <v>694</v>
      </c>
      <c r="Q491" s="1256"/>
      <c r="R491" s="1256" t="s">
        <v>695</v>
      </c>
      <c r="S491" s="1256"/>
      <c r="T491" s="1132"/>
    </row>
    <row r="492" spans="1:20" ht="15" customHeight="1">
      <c r="A492" s="559" t="s">
        <v>858</v>
      </c>
      <c r="B492" s="1258" t="s">
        <v>859</v>
      </c>
      <c r="C492" s="1258"/>
      <c r="D492" s="712">
        <v>1</v>
      </c>
      <c r="E492" s="560">
        <v>1</v>
      </c>
      <c r="F492" s="560"/>
      <c r="G492" s="794">
        <v>0</v>
      </c>
      <c r="H492" s="1137">
        <v>27.453099999999999</v>
      </c>
      <c r="I492" s="1137"/>
      <c r="J492" s="1137"/>
      <c r="K492" s="1138">
        <v>5.6512000000000002</v>
      </c>
      <c r="L492" s="1138"/>
      <c r="M492" s="1138"/>
      <c r="N492" s="772">
        <f t="shared" ref="N492:N493" si="116">D492*(E492*H492+G492*K492)</f>
        <v>27.453099999999999</v>
      </c>
      <c r="O492" s="573"/>
      <c r="P492" s="1139">
        <v>27.453099999999999</v>
      </c>
      <c r="Q492" s="1139"/>
      <c r="R492" s="1139">
        <v>5.6512000000000002</v>
      </c>
      <c r="S492" s="1139"/>
      <c r="T492" s="773">
        <f>D492*(E492*P492+G492*R492)</f>
        <v>27.453099999999999</v>
      </c>
    </row>
    <row r="493" spans="1:20" ht="15" customHeight="1">
      <c r="A493" s="559" t="s">
        <v>676</v>
      </c>
      <c r="B493" s="1258" t="s">
        <v>870</v>
      </c>
      <c r="C493" s="1258"/>
      <c r="D493" s="712">
        <v>1</v>
      </c>
      <c r="E493" s="560">
        <v>1</v>
      </c>
      <c r="F493" s="560"/>
      <c r="G493" s="794">
        <v>0</v>
      </c>
      <c r="H493" s="1137">
        <v>0.22359999999999999</v>
      </c>
      <c r="I493" s="1137"/>
      <c r="J493" s="1137"/>
      <c r="K493" s="1138">
        <v>0.1234</v>
      </c>
      <c r="L493" s="1138"/>
      <c r="M493" s="1138"/>
      <c r="N493" s="772">
        <f t="shared" si="116"/>
        <v>0.22359999999999999</v>
      </c>
      <c r="O493" s="573"/>
      <c r="P493" s="1139">
        <v>0.22359999999999999</v>
      </c>
      <c r="Q493" s="1139"/>
      <c r="R493" s="1139">
        <v>0.1234</v>
      </c>
      <c r="S493" s="1139"/>
      <c r="T493" s="773">
        <f>D493*(E493*P493+G493*R493)</f>
        <v>0.22359999999999999</v>
      </c>
    </row>
    <row r="494" spans="1:20" ht="15" customHeight="1">
      <c r="A494" s="726"/>
      <c r="B494" s="656"/>
      <c r="C494" s="726"/>
      <c r="D494" s="726"/>
      <c r="E494" s="726"/>
      <c r="F494" s="726"/>
      <c r="G494" s="792"/>
      <c r="H494" s="1254" t="s">
        <v>696</v>
      </c>
      <c r="I494" s="1254"/>
      <c r="J494" s="1254"/>
      <c r="K494" s="1254"/>
      <c r="L494" s="1254"/>
      <c r="M494" s="1254"/>
      <c r="N494" s="561">
        <f>SUM(N492:N493)</f>
        <v>27.6767</v>
      </c>
      <c r="P494" s="1254" t="s">
        <v>696</v>
      </c>
      <c r="Q494" s="1254"/>
      <c r="R494" s="1254"/>
      <c r="S494" s="1254"/>
      <c r="T494" s="561">
        <f>SUM(T492:T493)</f>
        <v>27.6767</v>
      </c>
    </row>
    <row r="495" spans="1:20" ht="20.100000000000001" customHeight="1">
      <c r="A495" s="1253" t="s">
        <v>178</v>
      </c>
      <c r="B495" s="1253"/>
      <c r="C495" s="1253"/>
      <c r="D495" s="1253"/>
      <c r="E495" s="1253"/>
      <c r="F495" s="720"/>
      <c r="G495" s="775" t="s">
        <v>697</v>
      </c>
      <c r="H495" s="1135" t="s">
        <v>698</v>
      </c>
      <c r="I495" s="1135"/>
      <c r="J495" s="1135"/>
      <c r="K495" s="1132" t="s">
        <v>699</v>
      </c>
      <c r="L495" s="1132"/>
      <c r="M495" s="1132"/>
      <c r="N495" s="775" t="s">
        <v>693</v>
      </c>
      <c r="P495" s="1135" t="s">
        <v>698</v>
      </c>
      <c r="Q495" s="1135"/>
      <c r="R495" s="1135" t="s">
        <v>699</v>
      </c>
      <c r="S495" s="1135"/>
      <c r="T495" s="775" t="s">
        <v>693</v>
      </c>
    </row>
    <row r="496" spans="1:20" ht="15" customHeight="1">
      <c r="A496" s="559" t="s">
        <v>762</v>
      </c>
      <c r="B496" s="1255" t="s">
        <v>763</v>
      </c>
      <c r="C496" s="1255"/>
      <c r="D496" s="1255"/>
      <c r="E496" s="1255"/>
      <c r="F496" s="723"/>
      <c r="G496" s="794" t="s">
        <v>702</v>
      </c>
      <c r="H496" s="1154">
        <v>1</v>
      </c>
      <c r="I496" s="1154"/>
      <c r="J496" s="1154"/>
      <c r="K496" s="1153">
        <v>24.789000000000001</v>
      </c>
      <c r="L496" s="1153"/>
      <c r="M496" s="1153"/>
      <c r="N496" s="561">
        <f>H496*K496</f>
        <v>24.789000000000001</v>
      </c>
      <c r="P496" s="1154">
        <v>1</v>
      </c>
      <c r="Q496" s="1154"/>
      <c r="R496" s="1155">
        <v>22.724799999999998</v>
      </c>
      <c r="S496" s="1155"/>
      <c r="T496" s="561">
        <f>P496*R496</f>
        <v>22.724799999999998</v>
      </c>
    </row>
    <row r="497" spans="1:20" ht="15" customHeight="1">
      <c r="A497" s="559" t="s">
        <v>844</v>
      </c>
      <c r="B497" s="1255" t="s">
        <v>845</v>
      </c>
      <c r="C497" s="1255"/>
      <c r="D497" s="1255"/>
      <c r="E497" s="1255"/>
      <c r="F497" s="723"/>
      <c r="G497" s="794" t="s">
        <v>702</v>
      </c>
      <c r="H497" s="1154">
        <v>1</v>
      </c>
      <c r="I497" s="1154"/>
      <c r="J497" s="1154"/>
      <c r="K497" s="1153">
        <v>39.565300000000001</v>
      </c>
      <c r="L497" s="1153"/>
      <c r="M497" s="1153"/>
      <c r="N497" s="561">
        <f>H497*K497</f>
        <v>39.565300000000001</v>
      </c>
      <c r="P497" s="1154">
        <v>1</v>
      </c>
      <c r="Q497" s="1154"/>
      <c r="R497" s="1155">
        <v>35.697299999999998</v>
      </c>
      <c r="S497" s="1155"/>
      <c r="T497" s="561">
        <f>P497*R497</f>
        <v>35.697299999999998</v>
      </c>
    </row>
    <row r="498" spans="1:20" ht="15" customHeight="1">
      <c r="A498" s="726"/>
      <c r="B498" s="656"/>
      <c r="C498" s="726"/>
      <c r="D498" s="726"/>
      <c r="E498" s="726"/>
      <c r="F498" s="726"/>
      <c r="G498" s="792"/>
      <c r="H498" s="1254" t="s">
        <v>707</v>
      </c>
      <c r="I498" s="1254"/>
      <c r="J498" s="1254"/>
      <c r="K498" s="1254"/>
      <c r="L498" s="1254"/>
      <c r="M498" s="1254"/>
      <c r="N498" s="561">
        <f>SUM(N496:N497)</f>
        <v>64.354299999999995</v>
      </c>
      <c r="P498" s="1254" t="s">
        <v>707</v>
      </c>
      <c r="Q498" s="1254"/>
      <c r="R498" s="1254"/>
      <c r="S498" s="1254"/>
      <c r="T498" s="561">
        <f>SUM(T496:T497)</f>
        <v>58.4221</v>
      </c>
    </row>
    <row r="499" spans="1:20" ht="15" customHeight="1">
      <c r="A499" s="726"/>
      <c r="B499" s="656"/>
      <c r="C499" s="726"/>
      <c r="D499" s="726"/>
      <c r="E499" s="726"/>
      <c r="F499" s="726"/>
      <c r="G499" s="792"/>
      <c r="H499" s="1157" t="s">
        <v>708</v>
      </c>
      <c r="I499" s="1157"/>
      <c r="J499" s="1157"/>
      <c r="K499" s="1157"/>
      <c r="L499" s="1157"/>
      <c r="M499" s="1157"/>
      <c r="N499" s="561">
        <f>SUM(N494,N498)</f>
        <v>92.030999999999992</v>
      </c>
      <c r="P499" s="1157" t="s">
        <v>708</v>
      </c>
      <c r="Q499" s="1157"/>
      <c r="R499" s="1157"/>
      <c r="S499" s="1157"/>
      <c r="T499" s="561">
        <f>SUM(T494,T498)</f>
        <v>86.098799999999997</v>
      </c>
    </row>
    <row r="500" spans="1:20" ht="15" customHeight="1">
      <c r="A500" s="726"/>
      <c r="B500" s="656"/>
      <c r="C500" s="726"/>
      <c r="D500" s="726"/>
      <c r="E500" s="726"/>
      <c r="F500" s="726"/>
      <c r="G500" s="792"/>
      <c r="H500" s="1157" t="s">
        <v>709</v>
      </c>
      <c r="I500" s="1157"/>
      <c r="J500" s="1157"/>
      <c r="K500" s="1157"/>
      <c r="L500" s="1157"/>
      <c r="M500" s="1157"/>
      <c r="N500" s="561">
        <v>2.78972</v>
      </c>
      <c r="P500" s="1157" t="s">
        <v>709</v>
      </c>
      <c r="Q500" s="1157"/>
      <c r="R500" s="1157"/>
      <c r="S500" s="1157"/>
      <c r="T500" s="561">
        <v>2.78972</v>
      </c>
    </row>
    <row r="501" spans="1:20" ht="15" customHeight="1">
      <c r="A501" s="726"/>
      <c r="B501" s="656"/>
      <c r="C501" s="726"/>
      <c r="D501" s="726"/>
      <c r="E501" s="726"/>
      <c r="F501" s="726"/>
      <c r="G501" s="792"/>
      <c r="H501" s="1157" t="s">
        <v>710</v>
      </c>
      <c r="I501" s="1157"/>
      <c r="J501" s="1157"/>
      <c r="K501" s="1157"/>
      <c r="L501" s="1157"/>
      <c r="M501" s="1157"/>
      <c r="N501" s="777">
        <f>N499/N500</f>
        <v>32.989332262736042</v>
      </c>
      <c r="P501" s="1157" t="s">
        <v>710</v>
      </c>
      <c r="Q501" s="1157"/>
      <c r="R501" s="1157"/>
      <c r="S501" s="1157"/>
      <c r="T501" s="777">
        <f>T499/T500</f>
        <v>30.862882296431181</v>
      </c>
    </row>
    <row r="502" spans="1:20" ht="20.100000000000001" customHeight="1">
      <c r="A502" s="1253" t="s">
        <v>711</v>
      </c>
      <c r="B502" s="1253"/>
      <c r="C502" s="1253"/>
      <c r="D502" s="1253"/>
      <c r="E502" s="1253"/>
      <c r="F502" s="720"/>
      <c r="G502" s="775" t="s">
        <v>697</v>
      </c>
      <c r="H502" s="1135" t="s">
        <v>698</v>
      </c>
      <c r="I502" s="1135"/>
      <c r="J502" s="1135"/>
      <c r="K502" s="1132" t="s">
        <v>712</v>
      </c>
      <c r="L502" s="1132"/>
      <c r="M502" s="1132"/>
      <c r="N502" s="775" t="s">
        <v>713</v>
      </c>
      <c r="P502" s="1135" t="s">
        <v>698</v>
      </c>
      <c r="Q502" s="1135"/>
      <c r="R502" s="1135" t="s">
        <v>712</v>
      </c>
      <c r="S502" s="1135"/>
      <c r="T502" s="775" t="s">
        <v>713</v>
      </c>
    </row>
    <row r="503" spans="1:20" ht="15" customHeight="1">
      <c r="A503" s="559" t="s">
        <v>584</v>
      </c>
      <c r="B503" s="1258" t="s">
        <v>585</v>
      </c>
      <c r="C503" s="1258"/>
      <c r="D503" s="1258"/>
      <c r="E503" s="1258"/>
      <c r="F503" s="718"/>
      <c r="G503" s="794" t="s">
        <v>508</v>
      </c>
      <c r="H503" s="1154">
        <v>1</v>
      </c>
      <c r="I503" s="1154"/>
      <c r="J503" s="1154"/>
      <c r="K503" s="1180">
        <v>36.288899999999998</v>
      </c>
      <c r="L503" s="1180"/>
      <c r="M503" s="1180"/>
      <c r="N503" s="561">
        <f>H503*K503</f>
        <v>36.288899999999998</v>
      </c>
      <c r="P503" s="1154">
        <v>1</v>
      </c>
      <c r="Q503" s="1154"/>
      <c r="R503" s="1162">
        <f>K503</f>
        <v>36.288899999999998</v>
      </c>
      <c r="S503" s="1162"/>
      <c r="T503" s="561">
        <f>P503*R503</f>
        <v>36.288899999999998</v>
      </c>
    </row>
    <row r="504" spans="1:20" ht="15" customHeight="1">
      <c r="A504" s="726"/>
      <c r="B504" s="656"/>
      <c r="C504" s="726"/>
      <c r="D504" s="726"/>
      <c r="E504" s="726"/>
      <c r="F504" s="726"/>
      <c r="G504" s="792"/>
      <c r="H504" s="1254" t="s">
        <v>714</v>
      </c>
      <c r="I504" s="1254"/>
      <c r="J504" s="1254"/>
      <c r="K504" s="1254"/>
      <c r="L504" s="1254"/>
      <c r="M504" s="1254"/>
      <c r="N504" s="777">
        <f>N503</f>
        <v>36.288899999999998</v>
      </c>
      <c r="P504" s="1254" t="s">
        <v>714</v>
      </c>
      <c r="Q504" s="1254"/>
      <c r="R504" s="1254"/>
      <c r="S504" s="1254"/>
      <c r="T504" s="777">
        <f>T503</f>
        <v>36.288899999999998</v>
      </c>
    </row>
    <row r="505" spans="1:20" ht="15" customHeight="1">
      <c r="A505" s="1253" t="s">
        <v>720</v>
      </c>
      <c r="B505" s="1253"/>
      <c r="C505" s="1253"/>
      <c r="D505" s="719" t="s">
        <v>6</v>
      </c>
      <c r="E505" s="1256" t="s">
        <v>721</v>
      </c>
      <c r="F505" s="1256"/>
      <c r="G505" s="1256"/>
      <c r="H505" s="1256" t="s">
        <v>698</v>
      </c>
      <c r="I505" s="1256"/>
      <c r="J505" s="1256"/>
      <c r="K505" s="1257" t="s">
        <v>715</v>
      </c>
      <c r="L505" s="1257"/>
      <c r="M505" s="1257"/>
      <c r="N505" s="795" t="s">
        <v>713</v>
      </c>
      <c r="P505" s="1256" t="s">
        <v>698</v>
      </c>
      <c r="Q505" s="1256"/>
      <c r="R505" s="1256" t="s">
        <v>715</v>
      </c>
      <c r="S505" s="1256"/>
      <c r="T505" s="795" t="s">
        <v>713</v>
      </c>
    </row>
    <row r="506" spans="1:20" ht="20.100000000000001" customHeight="1">
      <c r="A506" s="722" t="s">
        <v>584</v>
      </c>
      <c r="B506" s="1259" t="s">
        <v>872</v>
      </c>
      <c r="C506" s="1259"/>
      <c r="D506" s="722" t="s">
        <v>621</v>
      </c>
      <c r="E506" s="1260" t="s">
        <v>723</v>
      </c>
      <c r="F506" s="1260"/>
      <c r="G506" s="1260"/>
      <c r="H506" s="1261">
        <v>1E-3</v>
      </c>
      <c r="I506" s="1261"/>
      <c r="J506" s="1261"/>
      <c r="K506" s="1172">
        <v>34.5</v>
      </c>
      <c r="L506" s="1173"/>
      <c r="M506" s="1173"/>
      <c r="N506" s="779">
        <f t="shared" ref="N506" si="117">K506*H506</f>
        <v>3.4500000000000003E-2</v>
      </c>
      <c r="O506" s="602"/>
      <c r="P506" s="1174">
        <f t="shared" ref="P506" si="118">H506</f>
        <v>1E-3</v>
      </c>
      <c r="Q506" s="1174"/>
      <c r="R506" s="1175">
        <v>33.200000000000003</v>
      </c>
      <c r="S506" s="1175"/>
      <c r="T506" s="780">
        <f t="shared" ref="T506" si="119">P506*R506</f>
        <v>3.32E-2</v>
      </c>
    </row>
    <row r="507" spans="1:20" ht="15" customHeight="1">
      <c r="A507" s="726"/>
      <c r="B507" s="656"/>
      <c r="C507" s="726"/>
      <c r="D507" s="726"/>
      <c r="E507" s="726"/>
      <c r="F507" s="726"/>
      <c r="G507" s="792"/>
      <c r="H507" s="1254" t="s">
        <v>726</v>
      </c>
      <c r="I507" s="1254"/>
      <c r="J507" s="1254"/>
      <c r="K507" s="1254"/>
      <c r="L507" s="1254"/>
      <c r="M507" s="1254"/>
      <c r="N507" s="777">
        <f>SUM(N506)</f>
        <v>3.4500000000000003E-2</v>
      </c>
      <c r="P507" s="1254" t="s">
        <v>726</v>
      </c>
      <c r="Q507" s="1254"/>
      <c r="R507" s="1254"/>
      <c r="S507" s="1254"/>
      <c r="T507" s="777">
        <f>SUM(T506)</f>
        <v>3.32E-2</v>
      </c>
    </row>
    <row r="508" spans="1:20" ht="12.95" customHeight="1">
      <c r="A508" s="1253" t="s">
        <v>727</v>
      </c>
      <c r="B508" s="1253"/>
      <c r="C508" s="1256" t="s">
        <v>728</v>
      </c>
      <c r="D508" s="1256" t="s">
        <v>45</v>
      </c>
      <c r="E508" s="1256" t="s">
        <v>44</v>
      </c>
      <c r="F508" s="1256"/>
      <c r="G508" s="1256"/>
      <c r="H508" s="1256" t="s">
        <v>43</v>
      </c>
      <c r="I508" s="1256"/>
      <c r="J508" s="1256"/>
      <c r="K508" s="1257" t="s">
        <v>141</v>
      </c>
      <c r="L508" s="1257"/>
      <c r="M508" s="1257"/>
      <c r="N508" s="1257" t="s">
        <v>713</v>
      </c>
      <c r="P508" s="1256" t="s">
        <v>43</v>
      </c>
      <c r="Q508" s="1256"/>
      <c r="R508" s="1256" t="s">
        <v>141</v>
      </c>
      <c r="S508" s="1256"/>
      <c r="T508" s="1257" t="s">
        <v>713</v>
      </c>
    </row>
    <row r="509" spans="1:20" ht="12" customHeight="1">
      <c r="A509" s="1253"/>
      <c r="B509" s="1253"/>
      <c r="C509" s="1256"/>
      <c r="D509" s="1256"/>
      <c r="E509" s="719" t="s">
        <v>112</v>
      </c>
      <c r="F509" s="719"/>
      <c r="G509" s="795" t="s">
        <v>729</v>
      </c>
      <c r="H509" s="719" t="s">
        <v>112</v>
      </c>
      <c r="I509" s="719"/>
      <c r="J509" s="795" t="s">
        <v>729</v>
      </c>
      <c r="K509" s="795" t="s">
        <v>112</v>
      </c>
      <c r="L509" s="795"/>
      <c r="M509" s="795" t="s">
        <v>729</v>
      </c>
      <c r="N509" s="1257"/>
      <c r="P509" s="719" t="s">
        <v>112</v>
      </c>
      <c r="Q509" s="795" t="s">
        <v>729</v>
      </c>
      <c r="R509" s="719" t="s">
        <v>112</v>
      </c>
      <c r="S509" s="795" t="s">
        <v>729</v>
      </c>
      <c r="T509" s="1257"/>
    </row>
    <row r="510" spans="1:20" ht="20.100000000000001" customHeight="1">
      <c r="A510" s="722" t="s">
        <v>584</v>
      </c>
      <c r="B510" s="721" t="s">
        <v>872</v>
      </c>
      <c r="C510" s="722" t="s">
        <v>227</v>
      </c>
      <c r="D510" s="716">
        <v>1E-3</v>
      </c>
      <c r="E510" s="553">
        <v>0</v>
      </c>
      <c r="F510" s="606" t="s">
        <v>937</v>
      </c>
      <c r="G510" s="781">
        <v>1.08</v>
      </c>
      <c r="H510" s="554">
        <v>20.3</v>
      </c>
      <c r="I510" s="607" t="s">
        <v>938</v>
      </c>
      <c r="J510" s="781">
        <v>0.87</v>
      </c>
      <c r="K510" s="796">
        <v>305</v>
      </c>
      <c r="L510" s="783" t="s">
        <v>939</v>
      </c>
      <c r="M510" s="781">
        <v>0.7</v>
      </c>
      <c r="N510" s="782">
        <f t="shared" ref="N510" si="120">$D510*(H510*J510+K510*M510)</f>
        <v>0.23116100000000001</v>
      </c>
      <c r="O510" s="602"/>
      <c r="P510" s="554">
        <f t="shared" ref="P510" si="121">H510</f>
        <v>20.3</v>
      </c>
      <c r="Q510" s="781">
        <v>1.35</v>
      </c>
      <c r="R510" s="554">
        <f t="shared" ref="R510" si="122">K510</f>
        <v>305</v>
      </c>
      <c r="S510" s="781">
        <v>1.07</v>
      </c>
      <c r="T510" s="782">
        <f t="shared" ref="T510" si="123">$D510*(P510*Q510+R510*S510)</f>
        <v>0.35375499999999999</v>
      </c>
    </row>
    <row r="511" spans="1:20" ht="15" customHeight="1">
      <c r="A511" s="726"/>
      <c r="B511" s="656"/>
      <c r="C511" s="726"/>
      <c r="D511" s="726"/>
      <c r="E511" s="726"/>
      <c r="F511" s="726"/>
      <c r="G511" s="792"/>
      <c r="H511" s="1254" t="s">
        <v>730</v>
      </c>
      <c r="I511" s="1254"/>
      <c r="J511" s="1254"/>
      <c r="K511" s="1254"/>
      <c r="L511" s="1254"/>
      <c r="M511" s="1254"/>
      <c r="N511" s="777">
        <f>N510</f>
        <v>0.23116100000000001</v>
      </c>
      <c r="P511" s="1254" t="s">
        <v>730</v>
      </c>
      <c r="Q511" s="1254"/>
      <c r="R511" s="1254"/>
      <c r="S511" s="1254"/>
      <c r="T511" s="777">
        <f>T510</f>
        <v>0.35375499999999999</v>
      </c>
    </row>
    <row r="512" spans="1:20" ht="15" customHeight="1">
      <c r="A512" s="726"/>
      <c r="B512" s="656"/>
      <c r="C512" s="726"/>
      <c r="D512" s="726"/>
      <c r="E512" s="726"/>
      <c r="F512" s="726"/>
      <c r="G512" s="792"/>
      <c r="H512" s="1157" t="s">
        <v>731</v>
      </c>
      <c r="I512" s="1157"/>
      <c r="J512" s="1157"/>
      <c r="K512" s="1157"/>
      <c r="L512" s="1157"/>
      <c r="M512" s="1157"/>
      <c r="N512" s="561">
        <f>SUM(N501,N504,N507,N511)</f>
        <v>69.543893262736034</v>
      </c>
      <c r="P512" s="1157" t="s">
        <v>731</v>
      </c>
      <c r="Q512" s="1157"/>
      <c r="R512" s="1157"/>
      <c r="S512" s="1157"/>
      <c r="T512" s="561">
        <f>SUM(T501,T504,T507,T511)</f>
        <v>67.538737296431179</v>
      </c>
    </row>
    <row r="513" spans="1:20" ht="15" customHeight="1">
      <c r="A513" s="726"/>
      <c r="B513" s="656"/>
      <c r="C513" s="726"/>
      <c r="D513" s="726"/>
      <c r="E513" s="726"/>
      <c r="F513" s="726"/>
      <c r="G513" s="792"/>
      <c r="H513" s="1157" t="s">
        <v>732</v>
      </c>
      <c r="I513" s="1157"/>
      <c r="J513" s="1157"/>
      <c r="K513" s="1157"/>
      <c r="L513" s="1157"/>
      <c r="M513" s="1157"/>
      <c r="N513" s="777">
        <f>N512</f>
        <v>69.543893262736034</v>
      </c>
      <c r="P513" s="1157" t="s">
        <v>732</v>
      </c>
      <c r="Q513" s="1157"/>
      <c r="R513" s="1157"/>
      <c r="S513" s="1157"/>
      <c r="T513" s="777">
        <f>T512</f>
        <v>67.538737296431179</v>
      </c>
    </row>
    <row r="514" spans="1:20" ht="9.9499999999999993" customHeight="1">
      <c r="A514" s="726"/>
      <c r="B514" s="656"/>
      <c r="C514" s="726"/>
      <c r="D514" s="726"/>
      <c r="E514" s="726"/>
      <c r="F514" s="726"/>
      <c r="G514" s="792"/>
      <c r="H514" s="1262"/>
      <c r="I514" s="1262"/>
      <c r="J514" s="1262"/>
      <c r="K514" s="1262"/>
      <c r="L514" s="1262"/>
      <c r="M514" s="1262"/>
      <c r="N514" s="1262"/>
      <c r="P514" s="1262"/>
      <c r="Q514" s="1262"/>
      <c r="R514" s="1262"/>
      <c r="S514" s="1262"/>
      <c r="T514" s="1262"/>
    </row>
    <row r="515" spans="1:20" ht="20.100000000000001" customHeight="1">
      <c r="A515" s="657">
        <v>5914359</v>
      </c>
      <c r="B515" s="1251" t="s">
        <v>1053</v>
      </c>
      <c r="C515" s="1252"/>
      <c r="D515" s="1252"/>
      <c r="E515" s="1252"/>
      <c r="F515" s="1252"/>
      <c r="G515" s="1252"/>
      <c r="H515" s="1252"/>
      <c r="I515" s="1252"/>
      <c r="J515" s="1252"/>
      <c r="K515" s="1252"/>
      <c r="L515" s="1252"/>
      <c r="M515" s="1252"/>
      <c r="N515" s="1252"/>
      <c r="O515" s="658"/>
      <c r="P515" s="658"/>
      <c r="Q515" s="793"/>
      <c r="R515" s="658"/>
      <c r="S515" s="793"/>
      <c r="T515" s="793"/>
    </row>
    <row r="516" spans="1:20" ht="12.95" customHeight="1">
      <c r="A516" s="1263" t="s">
        <v>690</v>
      </c>
      <c r="B516" s="1263"/>
      <c r="C516" s="1263"/>
      <c r="D516" s="1264" t="s">
        <v>14</v>
      </c>
      <c r="E516" s="1135" t="s">
        <v>691</v>
      </c>
      <c r="F516" s="1135"/>
      <c r="G516" s="1135"/>
      <c r="H516" s="1135" t="s">
        <v>692</v>
      </c>
      <c r="I516" s="1135"/>
      <c r="J516" s="1135"/>
      <c r="K516" s="1135"/>
      <c r="L516" s="1135"/>
      <c r="M516" s="1135"/>
      <c r="N516" s="1132" t="s">
        <v>693</v>
      </c>
      <c r="P516" s="1135" t="s">
        <v>692</v>
      </c>
      <c r="Q516" s="1135"/>
      <c r="R516" s="1135"/>
      <c r="S516" s="1135"/>
      <c r="T516" s="1132" t="s">
        <v>693</v>
      </c>
    </row>
    <row r="517" spans="1:20" ht="12" customHeight="1">
      <c r="A517" s="1263"/>
      <c r="B517" s="1263"/>
      <c r="C517" s="1263"/>
      <c r="D517" s="1264"/>
      <c r="E517" s="719" t="s">
        <v>694</v>
      </c>
      <c r="F517" s="719"/>
      <c r="G517" s="795" t="s">
        <v>695</v>
      </c>
      <c r="H517" s="1256" t="s">
        <v>694</v>
      </c>
      <c r="I517" s="1256"/>
      <c r="J517" s="1256"/>
      <c r="K517" s="1257" t="s">
        <v>695</v>
      </c>
      <c r="L517" s="1257"/>
      <c r="M517" s="1257"/>
      <c r="N517" s="1132"/>
      <c r="P517" s="1256" t="s">
        <v>694</v>
      </c>
      <c r="Q517" s="1256"/>
      <c r="R517" s="1256" t="s">
        <v>695</v>
      </c>
      <c r="S517" s="1256"/>
      <c r="T517" s="1132"/>
    </row>
    <row r="518" spans="1:20" ht="15" customHeight="1">
      <c r="A518" s="559" t="s">
        <v>665</v>
      </c>
      <c r="B518" s="1258" t="s">
        <v>825</v>
      </c>
      <c r="C518" s="1258"/>
      <c r="D518" s="712">
        <v>1</v>
      </c>
      <c r="E518" s="560">
        <v>1</v>
      </c>
      <c r="F518" s="560"/>
      <c r="G518" s="794">
        <v>0</v>
      </c>
      <c r="H518" s="1137">
        <v>311.8691</v>
      </c>
      <c r="I518" s="1137"/>
      <c r="J518" s="1137"/>
      <c r="K518" s="1138">
        <v>92.692499999999995</v>
      </c>
      <c r="L518" s="1138"/>
      <c r="M518" s="1138"/>
      <c r="N518" s="772">
        <f t="shared" ref="N518" si="124">D518*(E518*H518+G518*K518)</f>
        <v>311.8691</v>
      </c>
      <c r="O518" s="573"/>
      <c r="P518" s="1139">
        <v>308.89620000000002</v>
      </c>
      <c r="Q518" s="1139"/>
      <c r="R518" s="1139">
        <v>89.7196</v>
      </c>
      <c r="S518" s="1139"/>
      <c r="T518" s="773">
        <f>D518*(E518*P518+G518*R518)</f>
        <v>308.89620000000002</v>
      </c>
    </row>
    <row r="519" spans="1:20" ht="15" customHeight="1">
      <c r="A519" s="726"/>
      <c r="B519" s="656"/>
      <c r="C519" s="726"/>
      <c r="D519" s="726"/>
      <c r="E519" s="726"/>
      <c r="F519" s="726"/>
      <c r="G519" s="792"/>
      <c r="H519" s="1254" t="s">
        <v>696</v>
      </c>
      <c r="I519" s="1254"/>
      <c r="J519" s="1254"/>
      <c r="K519" s="1254"/>
      <c r="L519" s="1254"/>
      <c r="M519" s="1254"/>
      <c r="N519" s="777">
        <f>N518</f>
        <v>311.8691</v>
      </c>
      <c r="P519" s="1254" t="s">
        <v>696</v>
      </c>
      <c r="Q519" s="1254"/>
      <c r="R519" s="1254"/>
      <c r="S519" s="1254"/>
      <c r="T519" s="777">
        <f>T518</f>
        <v>308.89620000000002</v>
      </c>
    </row>
    <row r="520" spans="1:20" ht="15" customHeight="1">
      <c r="A520" s="726"/>
      <c r="B520" s="656"/>
      <c r="C520" s="726"/>
      <c r="D520" s="726"/>
      <c r="E520" s="726"/>
      <c r="F520" s="726"/>
      <c r="G520" s="792"/>
      <c r="H520" s="1157" t="s">
        <v>708</v>
      </c>
      <c r="I520" s="1157"/>
      <c r="J520" s="1157"/>
      <c r="K520" s="1157"/>
      <c r="L520" s="1157"/>
      <c r="M520" s="1157"/>
      <c r="N520" s="561">
        <f>N519</f>
        <v>311.8691</v>
      </c>
      <c r="P520" s="1157" t="s">
        <v>708</v>
      </c>
      <c r="Q520" s="1157"/>
      <c r="R520" s="1157"/>
      <c r="S520" s="1157"/>
      <c r="T520" s="561">
        <f>T519</f>
        <v>308.89620000000002</v>
      </c>
    </row>
    <row r="521" spans="1:20" ht="15" customHeight="1">
      <c r="A521" s="726"/>
      <c r="B521" s="656"/>
      <c r="C521" s="726"/>
      <c r="D521" s="726"/>
      <c r="E521" s="726"/>
      <c r="F521" s="726"/>
      <c r="G521" s="792"/>
      <c r="H521" s="1157" t="s">
        <v>709</v>
      </c>
      <c r="I521" s="1157"/>
      <c r="J521" s="1157"/>
      <c r="K521" s="1157"/>
      <c r="L521" s="1157"/>
      <c r="M521" s="1157"/>
      <c r="N521" s="561">
        <v>249</v>
      </c>
      <c r="P521" s="1157" t="s">
        <v>709</v>
      </c>
      <c r="Q521" s="1157"/>
      <c r="R521" s="1157"/>
      <c r="S521" s="1157"/>
      <c r="T521" s="561">
        <v>249</v>
      </c>
    </row>
    <row r="522" spans="1:20" ht="15" customHeight="1">
      <c r="A522" s="726"/>
      <c r="B522" s="656"/>
      <c r="C522" s="726"/>
      <c r="D522" s="726"/>
      <c r="E522" s="726"/>
      <c r="F522" s="726"/>
      <c r="G522" s="792"/>
      <c r="H522" s="1157" t="s">
        <v>710</v>
      </c>
      <c r="I522" s="1157"/>
      <c r="J522" s="1157"/>
      <c r="K522" s="1157"/>
      <c r="L522" s="1157"/>
      <c r="M522" s="1157"/>
      <c r="N522" s="561">
        <f>N520/N521</f>
        <v>1.252486345381526</v>
      </c>
      <c r="P522" s="1157" t="s">
        <v>710</v>
      </c>
      <c r="Q522" s="1157"/>
      <c r="R522" s="1157"/>
      <c r="S522" s="1157"/>
      <c r="T522" s="561">
        <f>T520/T521</f>
        <v>1.2405469879518074</v>
      </c>
    </row>
    <row r="523" spans="1:20" ht="15" customHeight="1">
      <c r="A523" s="726"/>
      <c r="B523" s="656"/>
      <c r="C523" s="726"/>
      <c r="D523" s="726"/>
      <c r="E523" s="726"/>
      <c r="F523" s="726"/>
      <c r="G523" s="792"/>
      <c r="H523" s="1157" t="s">
        <v>738</v>
      </c>
      <c r="I523" s="1157"/>
      <c r="J523" s="1157"/>
      <c r="K523" s="1157"/>
      <c r="L523" s="1157"/>
      <c r="M523" s="1157"/>
      <c r="N523" s="561">
        <v>4.19E-2</v>
      </c>
      <c r="P523" s="1157" t="s">
        <v>738</v>
      </c>
      <c r="Q523" s="1157"/>
      <c r="R523" s="1157"/>
      <c r="S523" s="1157"/>
      <c r="T523" s="561">
        <v>4.2299999999999997E-2</v>
      </c>
    </row>
    <row r="524" spans="1:20" ht="15" customHeight="1">
      <c r="A524" s="726"/>
      <c r="B524" s="656"/>
      <c r="C524" s="726"/>
      <c r="D524" s="726"/>
      <c r="E524" s="726"/>
      <c r="F524" s="726"/>
      <c r="G524" s="792"/>
      <c r="H524" s="1157" t="s">
        <v>731</v>
      </c>
      <c r="I524" s="1157"/>
      <c r="J524" s="1157"/>
      <c r="K524" s="1157"/>
      <c r="L524" s="1157"/>
      <c r="M524" s="1157"/>
      <c r="N524" s="561">
        <f>SUM(N522:N523)</f>
        <v>1.2943863453815261</v>
      </c>
      <c r="P524" s="1157" t="s">
        <v>731</v>
      </c>
      <c r="Q524" s="1157"/>
      <c r="R524" s="1157"/>
      <c r="S524" s="1157"/>
      <c r="T524" s="561">
        <f>SUM(T522:T523)</f>
        <v>1.2828469879518074</v>
      </c>
    </row>
    <row r="525" spans="1:20" ht="15" customHeight="1">
      <c r="A525" s="726"/>
      <c r="B525" s="656"/>
      <c r="C525" s="726"/>
      <c r="D525" s="726"/>
      <c r="E525" s="726"/>
      <c r="F525" s="726"/>
      <c r="G525" s="792"/>
      <c r="H525" s="1157" t="s">
        <v>732</v>
      </c>
      <c r="I525" s="1157"/>
      <c r="J525" s="1157"/>
      <c r="K525" s="1157"/>
      <c r="L525" s="1157"/>
      <c r="M525" s="1157"/>
      <c r="N525" s="777">
        <f>N524</f>
        <v>1.2943863453815261</v>
      </c>
      <c r="P525" s="1157" t="s">
        <v>732</v>
      </c>
      <c r="Q525" s="1157"/>
      <c r="R525" s="1157"/>
      <c r="S525" s="1157"/>
      <c r="T525" s="777">
        <f>T524</f>
        <v>1.2828469879518074</v>
      </c>
    </row>
    <row r="526" spans="1:20" ht="9.9499999999999993" customHeight="1">
      <c r="A526" s="726"/>
      <c r="B526" s="656"/>
      <c r="C526" s="726"/>
      <c r="D526" s="726"/>
      <c r="E526" s="726"/>
      <c r="F526" s="726"/>
      <c r="G526" s="792"/>
      <c r="H526" s="1262"/>
      <c r="I526" s="1262"/>
      <c r="J526" s="1262"/>
      <c r="K526" s="1262"/>
      <c r="L526" s="1262"/>
      <c r="M526" s="1262"/>
      <c r="N526" s="1262"/>
      <c r="P526" s="1262"/>
      <c r="Q526" s="1262"/>
      <c r="R526" s="1262"/>
      <c r="S526" s="1262"/>
      <c r="T526" s="1262"/>
    </row>
    <row r="527" spans="1:20" ht="20.100000000000001" customHeight="1">
      <c r="A527" s="657">
        <v>5914374</v>
      </c>
      <c r="B527" s="1251" t="s">
        <v>1024</v>
      </c>
      <c r="C527" s="1252"/>
      <c r="D527" s="1252"/>
      <c r="E527" s="1252"/>
      <c r="F527" s="1252"/>
      <c r="G527" s="1252"/>
      <c r="H527" s="1252"/>
      <c r="I527" s="1252"/>
      <c r="J527" s="1252"/>
      <c r="K527" s="1252"/>
      <c r="L527" s="1252"/>
      <c r="M527" s="1252"/>
      <c r="N527" s="1252"/>
      <c r="O527" s="658"/>
      <c r="P527" s="658"/>
      <c r="Q527" s="793"/>
      <c r="R527" s="658"/>
      <c r="S527" s="793"/>
      <c r="T527" s="793"/>
    </row>
    <row r="528" spans="1:20" ht="12.95" customHeight="1">
      <c r="A528" s="1263" t="s">
        <v>690</v>
      </c>
      <c r="B528" s="1263"/>
      <c r="C528" s="1263"/>
      <c r="D528" s="1264" t="s">
        <v>14</v>
      </c>
      <c r="E528" s="1135" t="s">
        <v>691</v>
      </c>
      <c r="F528" s="1135"/>
      <c r="G528" s="1135"/>
      <c r="H528" s="1135" t="s">
        <v>692</v>
      </c>
      <c r="I528" s="1135"/>
      <c r="J528" s="1135"/>
      <c r="K528" s="1135"/>
      <c r="L528" s="1135"/>
      <c r="M528" s="1135"/>
      <c r="N528" s="1132" t="s">
        <v>693</v>
      </c>
      <c r="P528" s="1135" t="s">
        <v>692</v>
      </c>
      <c r="Q528" s="1135"/>
      <c r="R528" s="1135"/>
      <c r="S528" s="1135"/>
      <c r="T528" s="1132" t="s">
        <v>693</v>
      </c>
    </row>
    <row r="529" spans="1:20" ht="12" customHeight="1">
      <c r="A529" s="1263"/>
      <c r="B529" s="1263"/>
      <c r="C529" s="1263"/>
      <c r="D529" s="1264"/>
      <c r="E529" s="719" t="s">
        <v>694</v>
      </c>
      <c r="F529" s="719"/>
      <c r="G529" s="795" t="s">
        <v>695</v>
      </c>
      <c r="H529" s="1256" t="s">
        <v>694</v>
      </c>
      <c r="I529" s="1256"/>
      <c r="J529" s="1256"/>
      <c r="K529" s="1257" t="s">
        <v>695</v>
      </c>
      <c r="L529" s="1257"/>
      <c r="M529" s="1257"/>
      <c r="N529" s="1132"/>
      <c r="P529" s="1256" t="s">
        <v>694</v>
      </c>
      <c r="Q529" s="1256"/>
      <c r="R529" s="1256" t="s">
        <v>695</v>
      </c>
      <c r="S529" s="1256"/>
      <c r="T529" s="1132"/>
    </row>
    <row r="530" spans="1:20" ht="15" customHeight="1">
      <c r="A530" s="559" t="s">
        <v>665</v>
      </c>
      <c r="B530" s="1258" t="s">
        <v>825</v>
      </c>
      <c r="C530" s="1258"/>
      <c r="D530" s="712">
        <v>1</v>
      </c>
      <c r="E530" s="560">
        <v>1</v>
      </c>
      <c r="F530" s="560"/>
      <c r="G530" s="794">
        <v>0</v>
      </c>
      <c r="H530" s="1137">
        <v>311.8691</v>
      </c>
      <c r="I530" s="1137"/>
      <c r="J530" s="1137"/>
      <c r="K530" s="1138">
        <v>92.692499999999995</v>
      </c>
      <c r="L530" s="1138"/>
      <c r="M530" s="1138"/>
      <c r="N530" s="772">
        <f t="shared" ref="N530" si="125">D530*(E530*H530+G530*K530)</f>
        <v>311.8691</v>
      </c>
      <c r="O530" s="573"/>
      <c r="P530" s="1139">
        <v>308.89620000000002</v>
      </c>
      <c r="Q530" s="1139"/>
      <c r="R530" s="1139">
        <v>89.7196</v>
      </c>
      <c r="S530" s="1139"/>
      <c r="T530" s="773">
        <f>D530*(E530*P530+G530*R530)</f>
        <v>308.89620000000002</v>
      </c>
    </row>
    <row r="531" spans="1:20" ht="15" customHeight="1">
      <c r="A531" s="726"/>
      <c r="B531" s="656"/>
      <c r="C531" s="726"/>
      <c r="D531" s="726"/>
      <c r="E531" s="726"/>
      <c r="F531" s="726"/>
      <c r="G531" s="792"/>
      <c r="H531" s="1254" t="s">
        <v>696</v>
      </c>
      <c r="I531" s="1254"/>
      <c r="J531" s="1254"/>
      <c r="K531" s="1254"/>
      <c r="L531" s="1254"/>
      <c r="M531" s="1254"/>
      <c r="N531" s="777">
        <f>N530</f>
        <v>311.8691</v>
      </c>
      <c r="P531" s="1254" t="s">
        <v>696</v>
      </c>
      <c r="Q531" s="1254"/>
      <c r="R531" s="1254"/>
      <c r="S531" s="1254"/>
      <c r="T531" s="777">
        <f>T530</f>
        <v>308.89620000000002</v>
      </c>
    </row>
    <row r="532" spans="1:20" ht="15" customHeight="1">
      <c r="A532" s="726"/>
      <c r="B532" s="656"/>
      <c r="C532" s="726"/>
      <c r="D532" s="726"/>
      <c r="E532" s="726"/>
      <c r="F532" s="726"/>
      <c r="G532" s="792"/>
      <c r="H532" s="1157" t="s">
        <v>708</v>
      </c>
      <c r="I532" s="1157"/>
      <c r="J532" s="1157"/>
      <c r="K532" s="1157"/>
      <c r="L532" s="1157"/>
      <c r="M532" s="1157"/>
      <c r="N532" s="561">
        <f>N531</f>
        <v>311.8691</v>
      </c>
      <c r="P532" s="1157" t="s">
        <v>708</v>
      </c>
      <c r="Q532" s="1157"/>
      <c r="R532" s="1157"/>
      <c r="S532" s="1157"/>
      <c r="T532" s="561">
        <f>T531</f>
        <v>308.89620000000002</v>
      </c>
    </row>
    <row r="533" spans="1:20" ht="15" customHeight="1">
      <c r="A533" s="726"/>
      <c r="B533" s="656"/>
      <c r="C533" s="726"/>
      <c r="D533" s="726"/>
      <c r="E533" s="726"/>
      <c r="F533" s="726"/>
      <c r="G533" s="792"/>
      <c r="H533" s="1157" t="s">
        <v>709</v>
      </c>
      <c r="I533" s="1157"/>
      <c r="J533" s="1157"/>
      <c r="K533" s="1157"/>
      <c r="L533" s="1157"/>
      <c r="M533" s="1157"/>
      <c r="N533" s="561">
        <v>311.25</v>
      </c>
      <c r="P533" s="1157" t="s">
        <v>709</v>
      </c>
      <c r="Q533" s="1157"/>
      <c r="R533" s="1157"/>
      <c r="S533" s="1157"/>
      <c r="T533" s="561">
        <v>311.25</v>
      </c>
    </row>
    <row r="534" spans="1:20" ht="15" customHeight="1">
      <c r="A534" s="726"/>
      <c r="B534" s="656"/>
      <c r="C534" s="726"/>
      <c r="D534" s="726"/>
      <c r="E534" s="726"/>
      <c r="F534" s="726"/>
      <c r="G534" s="792"/>
      <c r="H534" s="1157" t="s">
        <v>710</v>
      </c>
      <c r="I534" s="1157"/>
      <c r="J534" s="1157"/>
      <c r="K534" s="1157"/>
      <c r="L534" s="1157"/>
      <c r="M534" s="1157"/>
      <c r="N534" s="561">
        <f>N532/N533</f>
        <v>1.0019890763052208</v>
      </c>
      <c r="P534" s="1157" t="s">
        <v>710</v>
      </c>
      <c r="Q534" s="1157"/>
      <c r="R534" s="1157"/>
      <c r="S534" s="1157"/>
      <c r="T534" s="561">
        <f>T532/T533</f>
        <v>0.99243759036144585</v>
      </c>
    </row>
    <row r="535" spans="1:20" ht="15" customHeight="1">
      <c r="A535" s="726"/>
      <c r="B535" s="656"/>
      <c r="C535" s="726"/>
      <c r="D535" s="726"/>
      <c r="E535" s="726"/>
      <c r="F535" s="726"/>
      <c r="G535" s="792"/>
      <c r="H535" s="1157" t="s">
        <v>738</v>
      </c>
      <c r="I535" s="1157"/>
      <c r="J535" s="1157"/>
      <c r="K535" s="1157"/>
      <c r="L535" s="1157"/>
      <c r="M535" s="1157"/>
      <c r="N535" s="561">
        <v>3.3500000000000002E-2</v>
      </c>
      <c r="P535" s="1157" t="s">
        <v>738</v>
      </c>
      <c r="Q535" s="1157"/>
      <c r="R535" s="1157"/>
      <c r="S535" s="1157"/>
      <c r="T535" s="561">
        <v>3.3799999999999997E-2</v>
      </c>
    </row>
    <row r="536" spans="1:20" ht="15" customHeight="1">
      <c r="A536" s="726"/>
      <c r="B536" s="656"/>
      <c r="C536" s="726"/>
      <c r="D536" s="726"/>
      <c r="E536" s="726"/>
      <c r="F536" s="726"/>
      <c r="G536" s="792"/>
      <c r="H536" s="1157" t="s">
        <v>731</v>
      </c>
      <c r="I536" s="1157"/>
      <c r="J536" s="1157"/>
      <c r="K536" s="1157"/>
      <c r="L536" s="1157"/>
      <c r="M536" s="1157"/>
      <c r="N536" s="561">
        <f>SUM(N534:N535)</f>
        <v>1.0354890763052209</v>
      </c>
      <c r="P536" s="1157" t="s">
        <v>731</v>
      </c>
      <c r="Q536" s="1157"/>
      <c r="R536" s="1157"/>
      <c r="S536" s="1157"/>
      <c r="T536" s="561">
        <f>SUM(T534:T535)</f>
        <v>1.0262375903614458</v>
      </c>
    </row>
    <row r="537" spans="1:20" ht="15" customHeight="1">
      <c r="A537" s="726"/>
      <c r="B537" s="656"/>
      <c r="C537" s="726"/>
      <c r="D537" s="726"/>
      <c r="E537" s="726"/>
      <c r="F537" s="726"/>
      <c r="G537" s="792"/>
      <c r="H537" s="1157" t="s">
        <v>732</v>
      </c>
      <c r="I537" s="1157"/>
      <c r="J537" s="1157"/>
      <c r="K537" s="1157"/>
      <c r="L537" s="1157"/>
      <c r="M537" s="1157"/>
      <c r="N537" s="777">
        <f>N536</f>
        <v>1.0354890763052209</v>
      </c>
      <c r="P537" s="1157" t="s">
        <v>732</v>
      </c>
      <c r="Q537" s="1157"/>
      <c r="R537" s="1157"/>
      <c r="S537" s="1157"/>
      <c r="T537" s="777">
        <f>T536</f>
        <v>1.0262375903614458</v>
      </c>
    </row>
    <row r="538" spans="1:20" ht="9.9499999999999993" customHeight="1">
      <c r="A538" s="726"/>
      <c r="B538" s="656"/>
      <c r="C538" s="726"/>
      <c r="D538" s="726"/>
      <c r="E538" s="726"/>
      <c r="F538" s="726"/>
      <c r="G538" s="792"/>
      <c r="H538" s="1262"/>
      <c r="I538" s="1262"/>
      <c r="J538" s="1262"/>
      <c r="K538" s="1262"/>
      <c r="L538" s="1262"/>
      <c r="M538" s="1262"/>
      <c r="N538" s="1262"/>
      <c r="P538" s="1262"/>
      <c r="Q538" s="1262"/>
      <c r="R538" s="1262"/>
      <c r="S538" s="1262"/>
      <c r="T538" s="1262"/>
    </row>
    <row r="539" spans="1:20" ht="20.100000000000001" customHeight="1">
      <c r="A539" s="657">
        <v>5914389</v>
      </c>
      <c r="B539" s="1251" t="s">
        <v>1025</v>
      </c>
      <c r="C539" s="1252"/>
      <c r="D539" s="1252"/>
      <c r="E539" s="1252"/>
      <c r="F539" s="1252"/>
      <c r="G539" s="1252"/>
      <c r="H539" s="1252"/>
      <c r="I539" s="1252"/>
      <c r="J539" s="1252"/>
      <c r="K539" s="1252"/>
      <c r="L539" s="1252"/>
      <c r="M539" s="1252"/>
      <c r="N539" s="1252"/>
      <c r="O539" s="658"/>
      <c r="P539" s="658"/>
      <c r="Q539" s="793"/>
      <c r="R539" s="658"/>
      <c r="S539" s="793"/>
      <c r="T539" s="793"/>
    </row>
    <row r="540" spans="1:20" ht="12.95" customHeight="1">
      <c r="A540" s="1263" t="s">
        <v>690</v>
      </c>
      <c r="B540" s="1263"/>
      <c r="C540" s="1263"/>
      <c r="D540" s="1264" t="s">
        <v>14</v>
      </c>
      <c r="E540" s="1135" t="s">
        <v>691</v>
      </c>
      <c r="F540" s="1135"/>
      <c r="G540" s="1135"/>
      <c r="H540" s="1135" t="s">
        <v>692</v>
      </c>
      <c r="I540" s="1135"/>
      <c r="J540" s="1135"/>
      <c r="K540" s="1135"/>
      <c r="L540" s="1135"/>
      <c r="M540" s="1135"/>
      <c r="N540" s="1132" t="s">
        <v>693</v>
      </c>
      <c r="P540" s="1135" t="s">
        <v>692</v>
      </c>
      <c r="Q540" s="1135"/>
      <c r="R540" s="1135"/>
      <c r="S540" s="1135"/>
      <c r="T540" s="1132" t="s">
        <v>693</v>
      </c>
    </row>
    <row r="541" spans="1:20" ht="12" customHeight="1">
      <c r="A541" s="1263"/>
      <c r="B541" s="1263"/>
      <c r="C541" s="1263"/>
      <c r="D541" s="1264"/>
      <c r="E541" s="719" t="s">
        <v>694</v>
      </c>
      <c r="F541" s="719"/>
      <c r="G541" s="795" t="s">
        <v>695</v>
      </c>
      <c r="H541" s="1256" t="s">
        <v>694</v>
      </c>
      <c r="I541" s="1256"/>
      <c r="J541" s="1256"/>
      <c r="K541" s="1257" t="s">
        <v>695</v>
      </c>
      <c r="L541" s="1257"/>
      <c r="M541" s="1257"/>
      <c r="N541" s="1132"/>
      <c r="P541" s="1256" t="s">
        <v>694</v>
      </c>
      <c r="Q541" s="1256"/>
      <c r="R541" s="1256" t="s">
        <v>695</v>
      </c>
      <c r="S541" s="1256"/>
      <c r="T541" s="1132"/>
    </row>
    <row r="542" spans="1:20" ht="15" customHeight="1">
      <c r="A542" s="559" t="s">
        <v>665</v>
      </c>
      <c r="B542" s="1258" t="s">
        <v>825</v>
      </c>
      <c r="C542" s="1258"/>
      <c r="D542" s="712">
        <v>1</v>
      </c>
      <c r="E542" s="560">
        <v>1</v>
      </c>
      <c r="F542" s="560"/>
      <c r="G542" s="794">
        <v>0</v>
      </c>
      <c r="H542" s="1137">
        <v>311.8691</v>
      </c>
      <c r="I542" s="1137"/>
      <c r="J542" s="1137"/>
      <c r="K542" s="1138">
        <v>92.692499999999995</v>
      </c>
      <c r="L542" s="1138"/>
      <c r="M542" s="1138"/>
      <c r="N542" s="772">
        <f t="shared" ref="N542" si="126">D542*(E542*H542+G542*K542)</f>
        <v>311.8691</v>
      </c>
      <c r="O542" s="573"/>
      <c r="P542" s="1139">
        <v>308.89620000000002</v>
      </c>
      <c r="Q542" s="1139"/>
      <c r="R542" s="1139">
        <v>89.7196</v>
      </c>
      <c r="S542" s="1139"/>
      <c r="T542" s="773">
        <f>D542*(E542*P542+G542*R542)</f>
        <v>308.89620000000002</v>
      </c>
    </row>
    <row r="543" spans="1:20" ht="15" customHeight="1">
      <c r="A543" s="726"/>
      <c r="B543" s="656"/>
      <c r="C543" s="726"/>
      <c r="D543" s="726"/>
      <c r="E543" s="726"/>
      <c r="F543" s="726"/>
      <c r="G543" s="792"/>
      <c r="H543" s="1254" t="s">
        <v>696</v>
      </c>
      <c r="I543" s="1254"/>
      <c r="J543" s="1254"/>
      <c r="K543" s="1254"/>
      <c r="L543" s="1254"/>
      <c r="M543" s="1254"/>
      <c r="N543" s="777">
        <f>N542</f>
        <v>311.8691</v>
      </c>
      <c r="P543" s="1254" t="s">
        <v>696</v>
      </c>
      <c r="Q543" s="1254"/>
      <c r="R543" s="1254"/>
      <c r="S543" s="1254"/>
      <c r="T543" s="777">
        <f>T542</f>
        <v>308.89620000000002</v>
      </c>
    </row>
    <row r="544" spans="1:20" ht="15" customHeight="1">
      <c r="A544" s="726"/>
      <c r="B544" s="656"/>
      <c r="C544" s="726"/>
      <c r="D544" s="726"/>
      <c r="E544" s="726"/>
      <c r="F544" s="726"/>
      <c r="G544" s="792"/>
      <c r="H544" s="1157" t="s">
        <v>708</v>
      </c>
      <c r="I544" s="1157"/>
      <c r="J544" s="1157"/>
      <c r="K544" s="1157"/>
      <c r="L544" s="1157"/>
      <c r="M544" s="1157"/>
      <c r="N544" s="561">
        <f>N543</f>
        <v>311.8691</v>
      </c>
      <c r="P544" s="1157" t="s">
        <v>708</v>
      </c>
      <c r="Q544" s="1157"/>
      <c r="R544" s="1157"/>
      <c r="S544" s="1157"/>
      <c r="T544" s="561">
        <f>T543</f>
        <v>308.89620000000002</v>
      </c>
    </row>
    <row r="545" spans="1:20" ht="15" customHeight="1">
      <c r="A545" s="726"/>
      <c r="B545" s="656"/>
      <c r="C545" s="726"/>
      <c r="D545" s="726"/>
      <c r="E545" s="726"/>
      <c r="F545" s="726"/>
      <c r="G545" s="792"/>
      <c r="H545" s="1157" t="s">
        <v>709</v>
      </c>
      <c r="I545" s="1157"/>
      <c r="J545" s="1157"/>
      <c r="K545" s="1157"/>
      <c r="L545" s="1157"/>
      <c r="M545" s="1157"/>
      <c r="N545" s="561">
        <v>373.5</v>
      </c>
      <c r="P545" s="1157" t="s">
        <v>709</v>
      </c>
      <c r="Q545" s="1157"/>
      <c r="R545" s="1157"/>
      <c r="S545" s="1157"/>
      <c r="T545" s="561">
        <v>373.5</v>
      </c>
    </row>
    <row r="546" spans="1:20" ht="15" customHeight="1">
      <c r="A546" s="726"/>
      <c r="B546" s="656"/>
      <c r="C546" s="726"/>
      <c r="D546" s="726"/>
      <c r="E546" s="726"/>
      <c r="F546" s="726"/>
      <c r="G546" s="792"/>
      <c r="H546" s="1157" t="s">
        <v>710</v>
      </c>
      <c r="I546" s="1157"/>
      <c r="J546" s="1157"/>
      <c r="K546" s="1157"/>
      <c r="L546" s="1157"/>
      <c r="M546" s="1157"/>
      <c r="N546" s="561">
        <f>N544/N545</f>
        <v>0.83499089692101736</v>
      </c>
      <c r="P546" s="1157" t="s">
        <v>710</v>
      </c>
      <c r="Q546" s="1157"/>
      <c r="R546" s="1157"/>
      <c r="S546" s="1157"/>
      <c r="T546" s="561">
        <f>T544/T545</f>
        <v>0.82703132530120482</v>
      </c>
    </row>
    <row r="547" spans="1:20" ht="15" customHeight="1">
      <c r="A547" s="726"/>
      <c r="B547" s="656"/>
      <c r="C547" s="726"/>
      <c r="D547" s="726"/>
      <c r="E547" s="726"/>
      <c r="F547" s="726"/>
      <c r="G547" s="792"/>
      <c r="H547" s="1157" t="s">
        <v>731</v>
      </c>
      <c r="I547" s="1157"/>
      <c r="J547" s="1157"/>
      <c r="K547" s="1157"/>
      <c r="L547" s="1157"/>
      <c r="M547" s="1157"/>
      <c r="N547" s="561">
        <f>N546</f>
        <v>0.83499089692101736</v>
      </c>
      <c r="P547" s="1157" t="s">
        <v>731</v>
      </c>
      <c r="Q547" s="1157"/>
      <c r="R547" s="1157"/>
      <c r="S547" s="1157"/>
      <c r="T547" s="561">
        <f>T546</f>
        <v>0.82703132530120482</v>
      </c>
    </row>
    <row r="548" spans="1:20" ht="15" customHeight="1">
      <c r="A548" s="726"/>
      <c r="B548" s="656"/>
      <c r="C548" s="726"/>
      <c r="D548" s="726"/>
      <c r="E548" s="726"/>
      <c r="F548" s="726"/>
      <c r="G548" s="792"/>
      <c r="H548" s="1157" t="s">
        <v>732</v>
      </c>
      <c r="I548" s="1157"/>
      <c r="J548" s="1157"/>
      <c r="K548" s="1157"/>
      <c r="L548" s="1157"/>
      <c r="M548" s="1157"/>
      <c r="N548" s="777">
        <f>N547</f>
        <v>0.83499089692101736</v>
      </c>
      <c r="P548" s="1157" t="s">
        <v>732</v>
      </c>
      <c r="Q548" s="1157"/>
      <c r="R548" s="1157"/>
      <c r="S548" s="1157"/>
      <c r="T548" s="777">
        <f>T547</f>
        <v>0.82703132530120482</v>
      </c>
    </row>
    <row r="549" spans="1:20" ht="9.9499999999999993" customHeight="1">
      <c r="A549" s="726"/>
      <c r="B549" s="656"/>
      <c r="C549" s="726"/>
      <c r="D549" s="726"/>
      <c r="E549" s="726"/>
      <c r="F549" s="726"/>
      <c r="G549" s="792"/>
      <c r="H549" s="1262"/>
      <c r="I549" s="1262"/>
      <c r="J549" s="1262"/>
      <c r="K549" s="1262"/>
      <c r="L549" s="1262"/>
      <c r="M549" s="1262"/>
      <c r="N549" s="1262"/>
      <c r="P549" s="1262"/>
      <c r="Q549" s="1262"/>
      <c r="R549" s="1262"/>
      <c r="S549" s="1262"/>
      <c r="T549" s="1262"/>
    </row>
    <row r="550" spans="1:20" ht="20.100000000000001" hidden="1" customHeight="1">
      <c r="A550" s="657">
        <v>5915012</v>
      </c>
      <c r="B550" s="1251" t="s">
        <v>1054</v>
      </c>
      <c r="C550" s="1252"/>
      <c r="D550" s="1252"/>
      <c r="E550" s="1252"/>
      <c r="F550" s="1252"/>
      <c r="G550" s="1252"/>
      <c r="H550" s="1252"/>
      <c r="I550" s="1252"/>
      <c r="J550" s="1252"/>
      <c r="K550" s="1252"/>
      <c r="L550" s="1252"/>
      <c r="M550" s="1252"/>
      <c r="N550" s="1252"/>
      <c r="O550" s="658"/>
      <c r="P550" s="658"/>
      <c r="Q550" s="793"/>
      <c r="R550" s="658"/>
      <c r="S550" s="793"/>
      <c r="T550" s="793"/>
    </row>
    <row r="551" spans="1:20" ht="12.95" hidden="1" customHeight="1">
      <c r="A551" s="1263" t="s">
        <v>690</v>
      </c>
      <c r="B551" s="1263"/>
      <c r="C551" s="1263"/>
      <c r="D551" s="1264" t="s">
        <v>14</v>
      </c>
      <c r="E551" s="1135" t="s">
        <v>691</v>
      </c>
      <c r="F551" s="1135"/>
      <c r="G551" s="1135"/>
      <c r="H551" s="1135" t="s">
        <v>692</v>
      </c>
      <c r="I551" s="1135"/>
      <c r="J551" s="1135"/>
      <c r="K551" s="1135"/>
      <c r="L551" s="1135"/>
      <c r="M551" s="1135"/>
      <c r="N551" s="1132" t="s">
        <v>693</v>
      </c>
      <c r="P551" s="1135" t="s">
        <v>692</v>
      </c>
      <c r="Q551" s="1135"/>
      <c r="R551" s="1135"/>
      <c r="S551" s="1135"/>
      <c r="T551" s="1132" t="s">
        <v>693</v>
      </c>
    </row>
    <row r="552" spans="1:20" ht="12" hidden="1" customHeight="1">
      <c r="A552" s="1263"/>
      <c r="B552" s="1263"/>
      <c r="C552" s="1263"/>
      <c r="D552" s="1264"/>
      <c r="E552" s="719" t="s">
        <v>694</v>
      </c>
      <c r="F552" s="719"/>
      <c r="G552" s="795" t="s">
        <v>695</v>
      </c>
      <c r="H552" s="1256" t="s">
        <v>694</v>
      </c>
      <c r="I552" s="1256"/>
      <c r="J552" s="1256"/>
      <c r="K552" s="1257" t="s">
        <v>695</v>
      </c>
      <c r="L552" s="1257"/>
      <c r="M552" s="1257"/>
      <c r="N552" s="1132"/>
      <c r="P552" s="1256" t="s">
        <v>694</v>
      </c>
      <c r="Q552" s="1256"/>
      <c r="R552" s="1256" t="s">
        <v>695</v>
      </c>
      <c r="S552" s="1256"/>
      <c r="T552" s="1132"/>
    </row>
    <row r="553" spans="1:20" ht="15.95" hidden="1" customHeight="1">
      <c r="A553" s="559" t="s">
        <v>682</v>
      </c>
      <c r="B553" s="1258" t="s">
        <v>683</v>
      </c>
      <c r="C553" s="1258"/>
      <c r="D553" s="712">
        <v>1</v>
      </c>
      <c r="E553" s="560">
        <v>1</v>
      </c>
      <c r="F553" s="560"/>
      <c r="G553" s="794">
        <v>0</v>
      </c>
      <c r="H553" s="1137">
        <v>387.74770000000001</v>
      </c>
      <c r="I553" s="1137"/>
      <c r="J553" s="1137"/>
      <c r="K553" s="1138">
        <v>132.19640000000001</v>
      </c>
      <c r="L553" s="1138"/>
      <c r="M553" s="1138"/>
      <c r="N553" s="772">
        <f t="shared" ref="N553" si="127">D553*(E553*H553+G553*K553)</f>
        <v>387.74770000000001</v>
      </c>
      <c r="O553" s="573"/>
      <c r="P553" s="1139">
        <v>381.6318</v>
      </c>
      <c r="Q553" s="1139"/>
      <c r="R553" s="1139">
        <v>126.0805</v>
      </c>
      <c r="S553" s="1139"/>
      <c r="T553" s="773">
        <f>D553*(E553*P553+G553*R553)</f>
        <v>381.6318</v>
      </c>
    </row>
    <row r="554" spans="1:20" ht="15" hidden="1" customHeight="1">
      <c r="A554" s="726"/>
      <c r="B554" s="656"/>
      <c r="C554" s="726"/>
      <c r="D554" s="726"/>
      <c r="E554" s="726"/>
      <c r="F554" s="726"/>
      <c r="G554" s="792"/>
      <c r="H554" s="1254" t="s">
        <v>696</v>
      </c>
      <c r="I554" s="1254"/>
      <c r="J554" s="1254"/>
      <c r="K554" s="1254"/>
      <c r="L554" s="1254"/>
      <c r="M554" s="1254"/>
      <c r="N554" s="777">
        <f>N553</f>
        <v>387.74770000000001</v>
      </c>
      <c r="P554" s="1254" t="s">
        <v>696</v>
      </c>
      <c r="Q554" s="1254"/>
      <c r="R554" s="1254"/>
      <c r="S554" s="1254"/>
      <c r="T554" s="777">
        <f>T553</f>
        <v>381.6318</v>
      </c>
    </row>
    <row r="555" spans="1:20" ht="15" hidden="1" customHeight="1">
      <c r="A555" s="726"/>
      <c r="B555" s="656"/>
      <c r="C555" s="726"/>
      <c r="D555" s="726"/>
      <c r="E555" s="726"/>
      <c r="F555" s="726"/>
      <c r="G555" s="792"/>
      <c r="H555" s="1157" t="s">
        <v>708</v>
      </c>
      <c r="I555" s="1157"/>
      <c r="J555" s="1157"/>
      <c r="K555" s="1157"/>
      <c r="L555" s="1157"/>
      <c r="M555" s="1157"/>
      <c r="N555" s="561">
        <f>N554</f>
        <v>387.74770000000001</v>
      </c>
      <c r="P555" s="1157" t="s">
        <v>708</v>
      </c>
      <c r="Q555" s="1157"/>
      <c r="R555" s="1157"/>
      <c r="S555" s="1157"/>
      <c r="T555" s="561">
        <f>T554</f>
        <v>381.6318</v>
      </c>
    </row>
    <row r="556" spans="1:20" ht="15" hidden="1" customHeight="1">
      <c r="A556" s="726"/>
      <c r="B556" s="656"/>
      <c r="C556" s="726"/>
      <c r="D556" s="726"/>
      <c r="E556" s="726"/>
      <c r="F556" s="726"/>
      <c r="G556" s="792"/>
      <c r="H556" s="1157" t="s">
        <v>709</v>
      </c>
      <c r="I556" s="1157"/>
      <c r="J556" s="1157"/>
      <c r="K556" s="1157"/>
      <c r="L556" s="1157"/>
      <c r="M556" s="1157"/>
      <c r="N556" s="561">
        <v>187.91</v>
      </c>
      <c r="P556" s="1157" t="s">
        <v>709</v>
      </c>
      <c r="Q556" s="1157"/>
      <c r="R556" s="1157"/>
      <c r="S556" s="1157"/>
      <c r="T556" s="561">
        <v>187.91</v>
      </c>
    </row>
    <row r="557" spans="1:20" ht="15" hidden="1" customHeight="1">
      <c r="A557" s="726"/>
      <c r="B557" s="656"/>
      <c r="C557" s="726"/>
      <c r="D557" s="726"/>
      <c r="E557" s="726"/>
      <c r="F557" s="726"/>
      <c r="G557" s="792"/>
      <c r="H557" s="1157" t="s">
        <v>710</v>
      </c>
      <c r="I557" s="1157"/>
      <c r="J557" s="1157"/>
      <c r="K557" s="1157"/>
      <c r="L557" s="1157"/>
      <c r="M557" s="1157"/>
      <c r="N557" s="561">
        <f>N555/N556</f>
        <v>2.0634756000212868</v>
      </c>
      <c r="P557" s="1157" t="s">
        <v>710</v>
      </c>
      <c r="Q557" s="1157"/>
      <c r="R557" s="1157"/>
      <c r="S557" s="1157"/>
      <c r="T557" s="561">
        <f>T555/T556</f>
        <v>2.0309286360491723</v>
      </c>
    </row>
    <row r="558" spans="1:20" ht="15" hidden="1" customHeight="1">
      <c r="A558" s="726"/>
      <c r="B558" s="656"/>
      <c r="C558" s="726"/>
      <c r="D558" s="726"/>
      <c r="E558" s="726"/>
      <c r="F558" s="726"/>
      <c r="G558" s="792"/>
      <c r="H558" s="1157" t="s">
        <v>738</v>
      </c>
      <c r="I558" s="1157"/>
      <c r="J558" s="1157"/>
      <c r="K558" s="1157"/>
      <c r="L558" s="1157"/>
      <c r="M558" s="1157"/>
      <c r="N558" s="561">
        <v>7.3599999999999999E-2</v>
      </c>
      <c r="P558" s="1157" t="s">
        <v>738</v>
      </c>
      <c r="Q558" s="1157"/>
      <c r="R558" s="1157"/>
      <c r="S558" s="1157"/>
      <c r="T558" s="561">
        <v>7.4800000000000005E-2</v>
      </c>
    </row>
    <row r="559" spans="1:20" ht="15" hidden="1" customHeight="1">
      <c r="A559" s="726"/>
      <c r="B559" s="656"/>
      <c r="C559" s="726"/>
      <c r="D559" s="726"/>
      <c r="E559" s="726"/>
      <c r="F559" s="726"/>
      <c r="G559" s="792"/>
      <c r="H559" s="1157" t="s">
        <v>731</v>
      </c>
      <c r="I559" s="1157"/>
      <c r="J559" s="1157"/>
      <c r="K559" s="1157"/>
      <c r="L559" s="1157"/>
      <c r="M559" s="1157"/>
      <c r="N559" s="561">
        <f>SUM(N557:N558)</f>
        <v>2.1370756000212867</v>
      </c>
      <c r="P559" s="1157" t="s">
        <v>731</v>
      </c>
      <c r="Q559" s="1157"/>
      <c r="R559" s="1157"/>
      <c r="S559" s="1157"/>
      <c r="T559" s="561">
        <f>SUM(T557:T558)</f>
        <v>2.1057286360491725</v>
      </c>
    </row>
    <row r="560" spans="1:20" ht="15" hidden="1" customHeight="1">
      <c r="A560" s="726"/>
      <c r="B560" s="656"/>
      <c r="C560" s="726"/>
      <c r="D560" s="726"/>
      <c r="E560" s="726"/>
      <c r="F560" s="726"/>
      <c r="G560" s="792"/>
      <c r="H560" s="1157" t="s">
        <v>732</v>
      </c>
      <c r="I560" s="1157"/>
      <c r="J560" s="1157"/>
      <c r="K560" s="1157"/>
      <c r="L560" s="1157"/>
      <c r="M560" s="1157"/>
      <c r="N560" s="777">
        <f>N559</f>
        <v>2.1370756000212867</v>
      </c>
      <c r="P560" s="1157" t="s">
        <v>732</v>
      </c>
      <c r="Q560" s="1157"/>
      <c r="R560" s="1157"/>
      <c r="S560" s="1157"/>
      <c r="T560" s="777">
        <f>T559</f>
        <v>2.1057286360491725</v>
      </c>
    </row>
    <row r="561" spans="1:20" ht="9.9499999999999993" customHeight="1">
      <c r="A561" s="726"/>
      <c r="B561" s="656"/>
      <c r="C561" s="726"/>
      <c r="D561" s="726"/>
      <c r="E561" s="726"/>
      <c r="F561" s="726"/>
      <c r="G561" s="792"/>
      <c r="H561" s="1262"/>
      <c r="I561" s="1262"/>
      <c r="J561" s="1262"/>
      <c r="K561" s="1262"/>
      <c r="L561" s="1262"/>
      <c r="M561" s="1262"/>
      <c r="N561" s="1262"/>
      <c r="P561" s="1262"/>
      <c r="Q561" s="1262"/>
      <c r="R561" s="1262"/>
      <c r="S561" s="1262"/>
      <c r="T561" s="1262"/>
    </row>
    <row r="562" spans="1:20" ht="9.9499999999999993" customHeight="1">
      <c r="A562" s="726"/>
      <c r="B562" s="656"/>
      <c r="C562" s="726"/>
      <c r="D562" s="726"/>
      <c r="E562" s="726"/>
      <c r="F562" s="726"/>
      <c r="G562" s="792"/>
      <c r="H562" s="1262"/>
      <c r="I562" s="1262"/>
      <c r="J562" s="1262"/>
      <c r="K562" s="1262"/>
      <c r="L562" s="1262"/>
      <c r="M562" s="1262"/>
      <c r="N562" s="1262"/>
      <c r="P562" s="1262"/>
      <c r="Q562" s="1262"/>
      <c r="R562" s="1262"/>
      <c r="S562" s="1262"/>
      <c r="T562" s="1262"/>
    </row>
    <row r="563" spans="1:20" ht="20.100000000000001" customHeight="1">
      <c r="A563" s="657">
        <v>5914449</v>
      </c>
      <c r="B563" s="1251" t="s">
        <v>1055</v>
      </c>
      <c r="C563" s="1252"/>
      <c r="D563" s="1252"/>
      <c r="E563" s="1252"/>
      <c r="F563" s="1252"/>
      <c r="G563" s="1252"/>
      <c r="H563" s="1252"/>
      <c r="I563" s="1252"/>
      <c r="J563" s="1252"/>
      <c r="K563" s="1252"/>
      <c r="L563" s="1252"/>
      <c r="M563" s="1252"/>
      <c r="N563" s="1252"/>
      <c r="O563" s="658"/>
      <c r="P563" s="658"/>
      <c r="Q563" s="793"/>
      <c r="R563" s="658"/>
      <c r="S563" s="793"/>
      <c r="T563" s="793"/>
    </row>
    <row r="564" spans="1:20" ht="12.95" customHeight="1">
      <c r="A564" s="1263" t="s">
        <v>690</v>
      </c>
      <c r="B564" s="1263"/>
      <c r="C564" s="1263"/>
      <c r="D564" s="1264" t="s">
        <v>14</v>
      </c>
      <c r="E564" s="1135" t="s">
        <v>691</v>
      </c>
      <c r="F564" s="1135"/>
      <c r="G564" s="1135"/>
      <c r="H564" s="1135" t="s">
        <v>692</v>
      </c>
      <c r="I564" s="1135"/>
      <c r="J564" s="1135"/>
      <c r="K564" s="1135"/>
      <c r="L564" s="1135"/>
      <c r="M564" s="1135"/>
      <c r="N564" s="1132" t="s">
        <v>693</v>
      </c>
      <c r="P564" s="1135" t="s">
        <v>692</v>
      </c>
      <c r="Q564" s="1135"/>
      <c r="R564" s="1135"/>
      <c r="S564" s="1135"/>
      <c r="T564" s="1132" t="s">
        <v>693</v>
      </c>
    </row>
    <row r="565" spans="1:20" ht="12" customHeight="1">
      <c r="A565" s="1263"/>
      <c r="B565" s="1263"/>
      <c r="C565" s="1263"/>
      <c r="D565" s="1264"/>
      <c r="E565" s="719" t="s">
        <v>694</v>
      </c>
      <c r="F565" s="719"/>
      <c r="G565" s="795" t="s">
        <v>695</v>
      </c>
      <c r="H565" s="1256" t="s">
        <v>694</v>
      </c>
      <c r="I565" s="1256"/>
      <c r="J565" s="1256"/>
      <c r="K565" s="1257" t="s">
        <v>695</v>
      </c>
      <c r="L565" s="1257"/>
      <c r="M565" s="1257"/>
      <c r="N565" s="1132"/>
      <c r="P565" s="1256" t="s">
        <v>694</v>
      </c>
      <c r="Q565" s="1256"/>
      <c r="R565" s="1256" t="s">
        <v>695</v>
      </c>
      <c r="S565" s="1256"/>
      <c r="T565" s="1132"/>
    </row>
    <row r="566" spans="1:20" ht="15" customHeight="1">
      <c r="A566" s="559" t="s">
        <v>668</v>
      </c>
      <c r="B566" s="1258" t="s">
        <v>826</v>
      </c>
      <c r="C566" s="1258"/>
      <c r="D566" s="712">
        <v>1</v>
      </c>
      <c r="E566" s="560">
        <v>1</v>
      </c>
      <c r="F566" s="560"/>
      <c r="G566" s="794">
        <v>0</v>
      </c>
      <c r="H566" s="1137">
        <v>259.82409999999999</v>
      </c>
      <c r="I566" s="1137"/>
      <c r="J566" s="1137"/>
      <c r="K566" s="1138">
        <v>74.849900000000005</v>
      </c>
      <c r="L566" s="1138"/>
      <c r="M566" s="1138"/>
      <c r="N566" s="772">
        <f t="shared" ref="N566" si="128">D566*(E566*H566+G566*K566)</f>
        <v>259.82409999999999</v>
      </c>
      <c r="O566" s="573"/>
      <c r="P566" s="1139">
        <v>256.85120000000001</v>
      </c>
      <c r="Q566" s="1139"/>
      <c r="R566" s="1139">
        <v>71.876999999999995</v>
      </c>
      <c r="S566" s="1139"/>
      <c r="T566" s="773">
        <f>D566*(E566*P566+G566*R566)</f>
        <v>256.85120000000001</v>
      </c>
    </row>
    <row r="567" spans="1:20" ht="15" customHeight="1">
      <c r="A567" s="726"/>
      <c r="B567" s="656"/>
      <c r="C567" s="726"/>
      <c r="D567" s="726"/>
      <c r="E567" s="726"/>
      <c r="F567" s="726"/>
      <c r="G567" s="792"/>
      <c r="H567" s="1254" t="s">
        <v>696</v>
      </c>
      <c r="I567" s="1254"/>
      <c r="J567" s="1254"/>
      <c r="K567" s="1254"/>
      <c r="L567" s="1254"/>
      <c r="M567" s="1254"/>
      <c r="N567" s="777">
        <f>N566</f>
        <v>259.82409999999999</v>
      </c>
      <c r="P567" s="1254" t="s">
        <v>696</v>
      </c>
      <c r="Q567" s="1254"/>
      <c r="R567" s="1254"/>
      <c r="S567" s="1254"/>
      <c r="T567" s="777">
        <f>T566</f>
        <v>256.85120000000001</v>
      </c>
    </row>
    <row r="568" spans="1:20" ht="15" customHeight="1">
      <c r="A568" s="726"/>
      <c r="B568" s="656"/>
      <c r="C568" s="726"/>
      <c r="D568" s="726"/>
      <c r="E568" s="726"/>
      <c r="F568" s="726"/>
      <c r="G568" s="792"/>
      <c r="H568" s="1157" t="s">
        <v>708</v>
      </c>
      <c r="I568" s="1157"/>
      <c r="J568" s="1157"/>
      <c r="K568" s="1157"/>
      <c r="L568" s="1157"/>
      <c r="M568" s="1157"/>
      <c r="N568" s="561">
        <f>N567</f>
        <v>259.82409999999999</v>
      </c>
      <c r="P568" s="1157" t="s">
        <v>708</v>
      </c>
      <c r="Q568" s="1157"/>
      <c r="R568" s="1157"/>
      <c r="S568" s="1157"/>
      <c r="T568" s="561">
        <f>T567</f>
        <v>256.85120000000001</v>
      </c>
    </row>
    <row r="569" spans="1:20" ht="15" customHeight="1">
      <c r="A569" s="726"/>
      <c r="B569" s="656"/>
      <c r="C569" s="726"/>
      <c r="D569" s="726"/>
      <c r="E569" s="726"/>
      <c r="F569" s="726"/>
      <c r="G569" s="792"/>
      <c r="H569" s="1157" t="s">
        <v>709</v>
      </c>
      <c r="I569" s="1157"/>
      <c r="J569" s="1157"/>
      <c r="K569" s="1157"/>
      <c r="L569" s="1157"/>
      <c r="M569" s="1157"/>
      <c r="N569" s="561">
        <v>248.59</v>
      </c>
      <c r="P569" s="1157" t="s">
        <v>709</v>
      </c>
      <c r="Q569" s="1157"/>
      <c r="R569" s="1157"/>
      <c r="S569" s="1157"/>
      <c r="T569" s="561">
        <v>248.59</v>
      </c>
    </row>
    <row r="570" spans="1:20" ht="15" customHeight="1">
      <c r="A570" s="726"/>
      <c r="B570" s="656"/>
      <c r="C570" s="726"/>
      <c r="D570" s="726"/>
      <c r="E570" s="726"/>
      <c r="F570" s="726"/>
      <c r="G570" s="792"/>
      <c r="H570" s="1157" t="s">
        <v>710</v>
      </c>
      <c r="I570" s="1157"/>
      <c r="J570" s="1157"/>
      <c r="K570" s="1157"/>
      <c r="L570" s="1157"/>
      <c r="M570" s="1157"/>
      <c r="N570" s="561">
        <f>N568/N569</f>
        <v>1.0451912788125024</v>
      </c>
      <c r="P570" s="1157" t="s">
        <v>710</v>
      </c>
      <c r="Q570" s="1157"/>
      <c r="R570" s="1157"/>
      <c r="S570" s="1157"/>
      <c r="T570" s="561">
        <f>T568/T569</f>
        <v>1.0332322297759362</v>
      </c>
    </row>
    <row r="571" spans="1:20" ht="15" customHeight="1">
      <c r="A571" s="726"/>
      <c r="B571" s="656"/>
      <c r="C571" s="726"/>
      <c r="D571" s="726"/>
      <c r="E571" s="726"/>
      <c r="F571" s="726"/>
      <c r="G571" s="792"/>
      <c r="H571" s="1157" t="s">
        <v>738</v>
      </c>
      <c r="I571" s="1157"/>
      <c r="J571" s="1157"/>
      <c r="K571" s="1157"/>
      <c r="L571" s="1157"/>
      <c r="M571" s="1157"/>
      <c r="N571" s="561">
        <v>3.7199999999999997E-2</v>
      </c>
      <c r="P571" s="1157" t="s">
        <v>738</v>
      </c>
      <c r="Q571" s="1157"/>
      <c r="R571" s="1157"/>
      <c r="S571" s="1157"/>
      <c r="T571" s="561">
        <v>3.7699999999999997E-2</v>
      </c>
    </row>
    <row r="572" spans="1:20" ht="15" customHeight="1">
      <c r="A572" s="726"/>
      <c r="B572" s="656"/>
      <c r="C572" s="726"/>
      <c r="D572" s="726"/>
      <c r="E572" s="726"/>
      <c r="F572" s="726"/>
      <c r="G572" s="792"/>
      <c r="H572" s="1157" t="s">
        <v>731</v>
      </c>
      <c r="I572" s="1157"/>
      <c r="J572" s="1157"/>
      <c r="K572" s="1157"/>
      <c r="L572" s="1157"/>
      <c r="M572" s="1157"/>
      <c r="N572" s="561">
        <f>SUM(N570:N571)</f>
        <v>1.0823912788125023</v>
      </c>
      <c r="P572" s="1157" t="s">
        <v>731</v>
      </c>
      <c r="Q572" s="1157"/>
      <c r="R572" s="1157"/>
      <c r="S572" s="1157"/>
      <c r="T572" s="561">
        <f>SUM(T570:T571)</f>
        <v>1.0709322297759363</v>
      </c>
    </row>
    <row r="573" spans="1:20" ht="15" customHeight="1">
      <c r="A573" s="726"/>
      <c r="B573" s="656"/>
      <c r="C573" s="726"/>
      <c r="D573" s="726"/>
      <c r="E573" s="726"/>
      <c r="F573" s="726"/>
      <c r="G573" s="792"/>
      <c r="H573" s="1157" t="s">
        <v>732</v>
      </c>
      <c r="I573" s="1157"/>
      <c r="J573" s="1157"/>
      <c r="K573" s="1157"/>
      <c r="L573" s="1157"/>
      <c r="M573" s="1157"/>
      <c r="N573" s="777">
        <f>N572</f>
        <v>1.0823912788125023</v>
      </c>
      <c r="P573" s="1157" t="s">
        <v>732</v>
      </c>
      <c r="Q573" s="1157"/>
      <c r="R573" s="1157"/>
      <c r="S573" s="1157"/>
      <c r="T573" s="777">
        <f>T572</f>
        <v>1.0709322297759363</v>
      </c>
    </row>
    <row r="574" spans="1:20" ht="9.9499999999999993" customHeight="1">
      <c r="A574" s="726"/>
      <c r="B574" s="656"/>
      <c r="C574" s="726"/>
      <c r="D574" s="726"/>
      <c r="E574" s="726"/>
      <c r="F574" s="726"/>
      <c r="G574" s="792"/>
      <c r="H574" s="1262"/>
      <c r="I574" s="1262"/>
      <c r="J574" s="1262"/>
      <c r="K574" s="1262"/>
      <c r="L574" s="1262"/>
      <c r="M574" s="1262"/>
      <c r="N574" s="1262"/>
      <c r="P574" s="1262"/>
      <c r="Q574" s="1262"/>
      <c r="R574" s="1262"/>
      <c r="S574" s="1262"/>
      <c r="T574" s="1262"/>
    </row>
    <row r="575" spans="1:20" ht="20.100000000000001" customHeight="1">
      <c r="A575" s="657">
        <v>5914464</v>
      </c>
      <c r="B575" s="1251" t="s">
        <v>1056</v>
      </c>
      <c r="C575" s="1252"/>
      <c r="D575" s="1252"/>
      <c r="E575" s="1252"/>
      <c r="F575" s="1252"/>
      <c r="G575" s="1252"/>
      <c r="H575" s="1252"/>
      <c r="I575" s="1252"/>
      <c r="J575" s="1252"/>
      <c r="K575" s="1252"/>
      <c r="L575" s="1252"/>
      <c r="M575" s="1252"/>
      <c r="N575" s="1252"/>
      <c r="O575" s="658"/>
      <c r="P575" s="658"/>
      <c r="Q575" s="793"/>
      <c r="R575" s="658"/>
      <c r="S575" s="793"/>
      <c r="T575" s="793"/>
    </row>
    <row r="576" spans="1:20" ht="12.95" customHeight="1">
      <c r="A576" s="1263" t="s">
        <v>690</v>
      </c>
      <c r="B576" s="1263"/>
      <c r="C576" s="1263"/>
      <c r="D576" s="1264" t="s">
        <v>14</v>
      </c>
      <c r="E576" s="1135" t="s">
        <v>691</v>
      </c>
      <c r="F576" s="1135"/>
      <c r="G576" s="1135"/>
      <c r="H576" s="1135" t="s">
        <v>692</v>
      </c>
      <c r="I576" s="1135"/>
      <c r="J576" s="1135"/>
      <c r="K576" s="1135"/>
      <c r="L576" s="1135"/>
      <c r="M576" s="1135"/>
      <c r="N576" s="1132" t="s">
        <v>693</v>
      </c>
      <c r="P576" s="1135" t="s">
        <v>692</v>
      </c>
      <c r="Q576" s="1135"/>
      <c r="R576" s="1135"/>
      <c r="S576" s="1135"/>
      <c r="T576" s="1132" t="s">
        <v>693</v>
      </c>
    </row>
    <row r="577" spans="1:20" ht="12" customHeight="1">
      <c r="A577" s="1263"/>
      <c r="B577" s="1263"/>
      <c r="C577" s="1263"/>
      <c r="D577" s="1264"/>
      <c r="E577" s="719" t="s">
        <v>694</v>
      </c>
      <c r="F577" s="719"/>
      <c r="G577" s="795" t="s">
        <v>695</v>
      </c>
      <c r="H577" s="1256" t="s">
        <v>694</v>
      </c>
      <c r="I577" s="1256"/>
      <c r="J577" s="1256"/>
      <c r="K577" s="1257" t="s">
        <v>695</v>
      </c>
      <c r="L577" s="1257"/>
      <c r="M577" s="1257"/>
      <c r="N577" s="1132"/>
      <c r="P577" s="1256" t="s">
        <v>694</v>
      </c>
      <c r="Q577" s="1256"/>
      <c r="R577" s="1256" t="s">
        <v>695</v>
      </c>
      <c r="S577" s="1256"/>
      <c r="T577" s="1132"/>
    </row>
    <row r="578" spans="1:20" ht="15" customHeight="1">
      <c r="A578" s="559" t="s">
        <v>668</v>
      </c>
      <c r="B578" s="1258" t="s">
        <v>826</v>
      </c>
      <c r="C578" s="1258"/>
      <c r="D578" s="712">
        <v>1</v>
      </c>
      <c r="E578" s="560">
        <v>1</v>
      </c>
      <c r="F578" s="560"/>
      <c r="G578" s="794">
        <v>0</v>
      </c>
      <c r="H578" s="1137">
        <v>259.82409999999999</v>
      </c>
      <c r="I578" s="1137"/>
      <c r="J578" s="1137"/>
      <c r="K578" s="1138">
        <v>74.849900000000005</v>
      </c>
      <c r="L578" s="1138"/>
      <c r="M578" s="1138"/>
      <c r="N578" s="772">
        <f t="shared" ref="N578" si="129">D578*(E578*H578+G578*K578)</f>
        <v>259.82409999999999</v>
      </c>
      <c r="O578" s="573"/>
      <c r="P578" s="1139">
        <v>256.85120000000001</v>
      </c>
      <c r="Q578" s="1139"/>
      <c r="R578" s="1139">
        <v>71.876999999999995</v>
      </c>
      <c r="S578" s="1139"/>
      <c r="T578" s="773">
        <f>D578*(E578*P578+G578*R578)</f>
        <v>256.85120000000001</v>
      </c>
    </row>
    <row r="579" spans="1:20" ht="15" customHeight="1">
      <c r="A579" s="726"/>
      <c r="B579" s="656"/>
      <c r="C579" s="726"/>
      <c r="D579" s="726"/>
      <c r="E579" s="726"/>
      <c r="F579" s="726"/>
      <c r="G579" s="792"/>
      <c r="H579" s="1254" t="s">
        <v>696</v>
      </c>
      <c r="I579" s="1254"/>
      <c r="J579" s="1254"/>
      <c r="K579" s="1254"/>
      <c r="L579" s="1254"/>
      <c r="M579" s="1254"/>
      <c r="N579" s="777">
        <f>N578</f>
        <v>259.82409999999999</v>
      </c>
      <c r="P579" s="1254" t="s">
        <v>696</v>
      </c>
      <c r="Q579" s="1254"/>
      <c r="R579" s="1254"/>
      <c r="S579" s="1254"/>
      <c r="T579" s="777">
        <f>T578</f>
        <v>256.85120000000001</v>
      </c>
    </row>
    <row r="580" spans="1:20" ht="15" customHeight="1">
      <c r="A580" s="726"/>
      <c r="B580" s="656"/>
      <c r="C580" s="726"/>
      <c r="D580" s="726"/>
      <c r="E580" s="726"/>
      <c r="F580" s="726"/>
      <c r="G580" s="792"/>
      <c r="H580" s="1157" t="s">
        <v>708</v>
      </c>
      <c r="I580" s="1157"/>
      <c r="J580" s="1157"/>
      <c r="K580" s="1157"/>
      <c r="L580" s="1157"/>
      <c r="M580" s="1157"/>
      <c r="N580" s="561">
        <v>263.05560000000003</v>
      </c>
      <c r="P580" s="1157" t="s">
        <v>708</v>
      </c>
      <c r="Q580" s="1157"/>
      <c r="R580" s="1157"/>
      <c r="S580" s="1157"/>
      <c r="T580" s="561">
        <v>266.07130000000001</v>
      </c>
    </row>
    <row r="581" spans="1:20" ht="15" customHeight="1">
      <c r="A581" s="726"/>
      <c r="B581" s="656"/>
      <c r="C581" s="726"/>
      <c r="D581" s="726"/>
      <c r="E581" s="726"/>
      <c r="F581" s="726"/>
      <c r="G581" s="792"/>
      <c r="H581" s="1157" t="s">
        <v>709</v>
      </c>
      <c r="I581" s="1157"/>
      <c r="J581" s="1157"/>
      <c r="K581" s="1157"/>
      <c r="L581" s="1157"/>
      <c r="M581" s="1157"/>
      <c r="N581" s="561">
        <v>310.73</v>
      </c>
      <c r="P581" s="1157" t="s">
        <v>709</v>
      </c>
      <c r="Q581" s="1157"/>
      <c r="R581" s="1157"/>
      <c r="S581" s="1157"/>
      <c r="T581" s="561">
        <v>310.73</v>
      </c>
    </row>
    <row r="582" spans="1:20" ht="15" customHeight="1">
      <c r="A582" s="726"/>
      <c r="B582" s="656"/>
      <c r="C582" s="726"/>
      <c r="D582" s="726"/>
      <c r="E582" s="726"/>
      <c r="F582" s="726"/>
      <c r="G582" s="792"/>
      <c r="H582" s="1157" t="s">
        <v>710</v>
      </c>
      <c r="I582" s="1157"/>
      <c r="J582" s="1157"/>
      <c r="K582" s="1157"/>
      <c r="L582" s="1157"/>
      <c r="M582" s="1157"/>
      <c r="N582" s="561">
        <f>N580/N581</f>
        <v>0.84657290895632864</v>
      </c>
      <c r="P582" s="1157" t="s">
        <v>710</v>
      </c>
      <c r="Q582" s="1157"/>
      <c r="R582" s="1157"/>
      <c r="S582" s="1157"/>
      <c r="T582" s="561">
        <f>T580/T581</f>
        <v>0.85627811926753128</v>
      </c>
    </row>
    <row r="583" spans="1:20" ht="15" customHeight="1">
      <c r="A583" s="726"/>
      <c r="B583" s="656"/>
      <c r="C583" s="726"/>
      <c r="D583" s="726"/>
      <c r="E583" s="726"/>
      <c r="F583" s="726"/>
      <c r="G583" s="792"/>
      <c r="H583" s="1157" t="s">
        <v>738</v>
      </c>
      <c r="I583" s="1157"/>
      <c r="J583" s="1157"/>
      <c r="K583" s="1157"/>
      <c r="L583" s="1157"/>
      <c r="M583" s="1157"/>
      <c r="N583" s="561">
        <v>2.98E-2</v>
      </c>
      <c r="P583" s="1157" t="s">
        <v>738</v>
      </c>
      <c r="Q583" s="1157"/>
      <c r="R583" s="1157"/>
      <c r="S583" s="1157"/>
      <c r="T583" s="561">
        <v>3.0099999999999998E-2</v>
      </c>
    </row>
    <row r="584" spans="1:20" ht="15" customHeight="1">
      <c r="A584" s="726"/>
      <c r="B584" s="656"/>
      <c r="C584" s="726"/>
      <c r="D584" s="726"/>
      <c r="E584" s="726"/>
      <c r="F584" s="726"/>
      <c r="G584" s="792"/>
      <c r="H584" s="1157" t="s">
        <v>731</v>
      </c>
      <c r="I584" s="1157"/>
      <c r="J584" s="1157"/>
      <c r="K584" s="1157"/>
      <c r="L584" s="1157"/>
      <c r="M584" s="1157"/>
      <c r="N584" s="561">
        <f>SUM(N582:N583)</f>
        <v>0.87637290895632869</v>
      </c>
      <c r="P584" s="1157" t="s">
        <v>731</v>
      </c>
      <c r="Q584" s="1157"/>
      <c r="R584" s="1157"/>
      <c r="S584" s="1157"/>
      <c r="T584" s="561">
        <f>SUM(T582:T583)</f>
        <v>0.88637811926753129</v>
      </c>
    </row>
    <row r="585" spans="1:20" ht="15" customHeight="1">
      <c r="A585" s="726"/>
      <c r="B585" s="656"/>
      <c r="C585" s="726"/>
      <c r="D585" s="726"/>
      <c r="E585" s="726"/>
      <c r="F585" s="726"/>
      <c r="G585" s="792"/>
      <c r="H585" s="1157" t="s">
        <v>732</v>
      </c>
      <c r="I585" s="1157"/>
      <c r="J585" s="1157"/>
      <c r="K585" s="1157"/>
      <c r="L585" s="1157"/>
      <c r="M585" s="1157"/>
      <c r="N585" s="777">
        <f>N584</f>
        <v>0.87637290895632869</v>
      </c>
      <c r="P585" s="1157" t="s">
        <v>732</v>
      </c>
      <c r="Q585" s="1157"/>
      <c r="R585" s="1157"/>
      <c r="S585" s="1157"/>
      <c r="T585" s="777">
        <f>T584</f>
        <v>0.88637811926753129</v>
      </c>
    </row>
    <row r="586" spans="1:20" ht="9.9499999999999993" customHeight="1">
      <c r="A586" s="726"/>
      <c r="B586" s="656"/>
      <c r="C586" s="726"/>
      <c r="D586" s="726"/>
      <c r="E586" s="726"/>
      <c r="F586" s="726"/>
      <c r="G586" s="792"/>
      <c r="H586" s="1262"/>
      <c r="I586" s="1262"/>
      <c r="J586" s="1262"/>
      <c r="K586" s="1262"/>
      <c r="L586" s="1262"/>
      <c r="M586" s="1262"/>
      <c r="N586" s="1262"/>
      <c r="P586" s="1262"/>
      <c r="Q586" s="1262"/>
      <c r="R586" s="1262"/>
      <c r="S586" s="1262"/>
      <c r="T586" s="1262"/>
    </row>
    <row r="587" spans="1:20" ht="20.100000000000001" customHeight="1">
      <c r="A587" s="657">
        <v>5914479</v>
      </c>
      <c r="B587" s="1251" t="s">
        <v>1057</v>
      </c>
      <c r="C587" s="1252"/>
      <c r="D587" s="1252"/>
      <c r="E587" s="1252"/>
      <c r="F587" s="1252"/>
      <c r="G587" s="1252"/>
      <c r="H587" s="1252"/>
      <c r="I587" s="1252"/>
      <c r="J587" s="1252"/>
      <c r="K587" s="1252"/>
      <c r="L587" s="1252"/>
      <c r="M587" s="1252"/>
      <c r="N587" s="1252"/>
      <c r="O587" s="658"/>
      <c r="P587" s="658"/>
      <c r="Q587" s="793"/>
      <c r="R587" s="658"/>
      <c r="S587" s="793"/>
      <c r="T587" s="793"/>
    </row>
    <row r="588" spans="1:20" ht="12.95" customHeight="1">
      <c r="A588" s="1263" t="s">
        <v>690</v>
      </c>
      <c r="B588" s="1263"/>
      <c r="C588" s="1263"/>
      <c r="D588" s="1264" t="s">
        <v>14</v>
      </c>
      <c r="E588" s="1135" t="s">
        <v>691</v>
      </c>
      <c r="F588" s="1135"/>
      <c r="G588" s="1135"/>
      <c r="H588" s="1135" t="s">
        <v>692</v>
      </c>
      <c r="I588" s="1135"/>
      <c r="J588" s="1135"/>
      <c r="K588" s="1135"/>
      <c r="L588" s="1135"/>
      <c r="M588" s="1135"/>
      <c r="N588" s="1132" t="s">
        <v>693</v>
      </c>
      <c r="P588" s="1135" t="s">
        <v>692</v>
      </c>
      <c r="Q588" s="1135"/>
      <c r="R588" s="1135"/>
      <c r="S588" s="1135"/>
      <c r="T588" s="1132" t="s">
        <v>693</v>
      </c>
    </row>
    <row r="589" spans="1:20" ht="12" customHeight="1">
      <c r="A589" s="1263"/>
      <c r="B589" s="1263"/>
      <c r="C589" s="1263"/>
      <c r="D589" s="1264"/>
      <c r="E589" s="719" t="s">
        <v>694</v>
      </c>
      <c r="F589" s="719"/>
      <c r="G589" s="795" t="s">
        <v>695</v>
      </c>
      <c r="H589" s="1256" t="s">
        <v>694</v>
      </c>
      <c r="I589" s="1256"/>
      <c r="J589" s="1256"/>
      <c r="K589" s="1257" t="s">
        <v>695</v>
      </c>
      <c r="L589" s="1257"/>
      <c r="M589" s="1257"/>
      <c r="N589" s="1132"/>
      <c r="P589" s="1256" t="s">
        <v>694</v>
      </c>
      <c r="Q589" s="1256"/>
      <c r="R589" s="1256" t="s">
        <v>695</v>
      </c>
      <c r="S589" s="1256"/>
      <c r="T589" s="1132"/>
    </row>
    <row r="590" spans="1:20" ht="15" customHeight="1">
      <c r="A590" s="559" t="s">
        <v>668</v>
      </c>
      <c r="B590" s="1258" t="s">
        <v>826</v>
      </c>
      <c r="C590" s="1258"/>
      <c r="D590" s="712">
        <v>1</v>
      </c>
      <c r="E590" s="560">
        <v>1</v>
      </c>
      <c r="F590" s="560"/>
      <c r="G590" s="794">
        <v>0</v>
      </c>
      <c r="H590" s="1137">
        <v>259.82409999999999</v>
      </c>
      <c r="I590" s="1137"/>
      <c r="J590" s="1137"/>
      <c r="K590" s="1138">
        <v>74.849900000000005</v>
      </c>
      <c r="L590" s="1138"/>
      <c r="M590" s="1138"/>
      <c r="N590" s="772">
        <f t="shared" ref="N590" si="130">D590*(E590*H590+G590*K590)</f>
        <v>259.82409999999999</v>
      </c>
      <c r="O590" s="573"/>
      <c r="P590" s="1139">
        <v>256.85120000000001</v>
      </c>
      <c r="Q590" s="1139"/>
      <c r="R590" s="1139">
        <v>71.876999999999995</v>
      </c>
      <c r="S590" s="1139"/>
      <c r="T590" s="773">
        <f>D590*(E590*P590+G590*R590)</f>
        <v>256.85120000000001</v>
      </c>
    </row>
    <row r="591" spans="1:20" ht="15" customHeight="1">
      <c r="A591" s="726"/>
      <c r="B591" s="656"/>
      <c r="C591" s="726"/>
      <c r="D591" s="726"/>
      <c r="E591" s="726"/>
      <c r="F591" s="726"/>
      <c r="G591" s="792"/>
      <c r="H591" s="1254" t="s">
        <v>696</v>
      </c>
      <c r="I591" s="1254"/>
      <c r="J591" s="1254"/>
      <c r="K591" s="1254"/>
      <c r="L591" s="1254"/>
      <c r="M591" s="1254"/>
      <c r="N591" s="777">
        <f>N590</f>
        <v>259.82409999999999</v>
      </c>
      <c r="P591" s="1254" t="s">
        <v>696</v>
      </c>
      <c r="Q591" s="1254"/>
      <c r="R591" s="1254"/>
      <c r="S591" s="1254"/>
      <c r="T591" s="777">
        <f>T590</f>
        <v>256.85120000000001</v>
      </c>
    </row>
    <row r="592" spans="1:20" ht="15" customHeight="1">
      <c r="A592" s="726"/>
      <c r="B592" s="656"/>
      <c r="C592" s="726"/>
      <c r="D592" s="726"/>
      <c r="E592" s="726"/>
      <c r="F592" s="726"/>
      <c r="G592" s="792"/>
      <c r="H592" s="1157" t="s">
        <v>708</v>
      </c>
      <c r="I592" s="1157"/>
      <c r="J592" s="1157"/>
      <c r="K592" s="1157"/>
      <c r="L592" s="1157"/>
      <c r="M592" s="1157"/>
      <c r="N592" s="561">
        <f>N591</f>
        <v>259.82409999999999</v>
      </c>
      <c r="P592" s="1157" t="s">
        <v>708</v>
      </c>
      <c r="Q592" s="1157"/>
      <c r="R592" s="1157"/>
      <c r="S592" s="1157"/>
      <c r="T592" s="561">
        <v>266.07130000000001</v>
      </c>
    </row>
    <row r="593" spans="1:20" ht="15" customHeight="1">
      <c r="A593" s="726"/>
      <c r="B593" s="656"/>
      <c r="C593" s="726"/>
      <c r="D593" s="726"/>
      <c r="E593" s="726"/>
      <c r="F593" s="726"/>
      <c r="G593" s="792"/>
      <c r="H593" s="1157" t="s">
        <v>709</v>
      </c>
      <c r="I593" s="1157"/>
      <c r="J593" s="1157"/>
      <c r="K593" s="1157"/>
      <c r="L593" s="1157"/>
      <c r="M593" s="1157"/>
      <c r="N593" s="561">
        <v>372.88</v>
      </c>
      <c r="P593" s="1157" t="s">
        <v>709</v>
      </c>
      <c r="Q593" s="1157"/>
      <c r="R593" s="1157"/>
      <c r="S593" s="1157"/>
      <c r="T593" s="561">
        <v>372.88</v>
      </c>
    </row>
    <row r="594" spans="1:20" ht="15" customHeight="1">
      <c r="A594" s="726"/>
      <c r="B594" s="656"/>
      <c r="C594" s="726"/>
      <c r="D594" s="726"/>
      <c r="E594" s="726"/>
      <c r="F594" s="726"/>
      <c r="G594" s="792"/>
      <c r="H594" s="1157" t="s">
        <v>710</v>
      </c>
      <c r="I594" s="1157"/>
      <c r="J594" s="1157"/>
      <c r="K594" s="1157"/>
      <c r="L594" s="1157"/>
      <c r="M594" s="1157"/>
      <c r="N594" s="561">
        <f>N592/N593</f>
        <v>0.696803529285561</v>
      </c>
      <c r="P594" s="1157" t="s">
        <v>710</v>
      </c>
      <c r="Q594" s="1157"/>
      <c r="R594" s="1157"/>
      <c r="S594" s="1157"/>
      <c r="T594" s="561">
        <f>T592/T593</f>
        <v>0.71355744475434457</v>
      </c>
    </row>
    <row r="595" spans="1:20" ht="15" customHeight="1">
      <c r="A595" s="726"/>
      <c r="B595" s="656"/>
      <c r="C595" s="726"/>
      <c r="D595" s="726"/>
      <c r="E595" s="726"/>
      <c r="F595" s="726"/>
      <c r="G595" s="792"/>
      <c r="H595" s="1157" t="s">
        <v>731</v>
      </c>
      <c r="I595" s="1157"/>
      <c r="J595" s="1157"/>
      <c r="K595" s="1157"/>
      <c r="L595" s="1157"/>
      <c r="M595" s="1157"/>
      <c r="N595" s="561">
        <f>N594</f>
        <v>0.696803529285561</v>
      </c>
      <c r="P595" s="1157" t="s">
        <v>731</v>
      </c>
      <c r="Q595" s="1157"/>
      <c r="R595" s="1157"/>
      <c r="S595" s="1157"/>
      <c r="T595" s="561">
        <f>T594</f>
        <v>0.71355744475434457</v>
      </c>
    </row>
    <row r="596" spans="1:20" ht="15" customHeight="1">
      <c r="A596" s="726"/>
      <c r="B596" s="656"/>
      <c r="C596" s="726"/>
      <c r="D596" s="726"/>
      <c r="E596" s="726"/>
      <c r="F596" s="726"/>
      <c r="G596" s="792"/>
      <c r="H596" s="1157" t="s">
        <v>732</v>
      </c>
      <c r="I596" s="1157"/>
      <c r="J596" s="1157"/>
      <c r="K596" s="1157"/>
      <c r="L596" s="1157"/>
      <c r="M596" s="1157"/>
      <c r="N596" s="777">
        <f>N595</f>
        <v>0.696803529285561</v>
      </c>
      <c r="P596" s="1157" t="s">
        <v>732</v>
      </c>
      <c r="Q596" s="1157"/>
      <c r="R596" s="1157"/>
      <c r="S596" s="1157"/>
      <c r="T596" s="777">
        <f>T595</f>
        <v>0.71355744475434457</v>
      </c>
    </row>
    <row r="598" spans="1:20">
      <c r="A598" s="1201" t="s">
        <v>1037</v>
      </c>
      <c r="B598" s="1201"/>
      <c r="C598" s="1201"/>
      <c r="D598" s="1201"/>
      <c r="E598" s="1201"/>
      <c r="F598" s="1201"/>
      <c r="G598" s="1201"/>
      <c r="H598" s="1201"/>
      <c r="I598" s="1201"/>
      <c r="J598" s="1201"/>
      <c r="K598" s="1201"/>
      <c r="L598" s="1201"/>
      <c r="M598" s="1201"/>
      <c r="N598" s="1201"/>
      <c r="O598" s="1201"/>
      <c r="P598" s="1201"/>
      <c r="Q598" s="1201"/>
      <c r="R598" s="1201"/>
      <c r="S598" s="1201"/>
      <c r="T598" s="1201"/>
    </row>
    <row r="600" spans="1:20" ht="26.25" customHeight="1">
      <c r="A600" s="657">
        <v>3107967</v>
      </c>
      <c r="B600" s="1251" t="s">
        <v>979</v>
      </c>
      <c r="C600" s="1252"/>
      <c r="D600" s="1252"/>
      <c r="E600" s="1252"/>
      <c r="F600" s="1252"/>
      <c r="G600" s="1252"/>
      <c r="H600" s="1252"/>
      <c r="I600" s="1252"/>
      <c r="J600" s="1252"/>
      <c r="K600" s="1252"/>
      <c r="L600" s="1252"/>
      <c r="M600" s="1252"/>
      <c r="N600" s="1252"/>
      <c r="O600" s="658"/>
      <c r="P600" s="658"/>
      <c r="Q600" s="793"/>
      <c r="R600" s="658"/>
      <c r="S600" s="793"/>
      <c r="T600" s="793"/>
    </row>
    <row r="601" spans="1:20" ht="16.5">
      <c r="A601" s="1253" t="s">
        <v>178</v>
      </c>
      <c r="B601" s="1253"/>
      <c r="C601" s="1253"/>
      <c r="D601" s="1253"/>
      <c r="E601" s="1253"/>
      <c r="F601" s="720"/>
      <c r="G601" s="775" t="s">
        <v>697</v>
      </c>
      <c r="H601" s="1135" t="s">
        <v>698</v>
      </c>
      <c r="I601" s="1135"/>
      <c r="J601" s="1135"/>
      <c r="K601" s="1132" t="s">
        <v>699</v>
      </c>
      <c r="L601" s="1132"/>
      <c r="M601" s="1132"/>
      <c r="N601" s="775" t="s">
        <v>693</v>
      </c>
      <c r="P601" s="1135" t="s">
        <v>698</v>
      </c>
      <c r="Q601" s="1135"/>
      <c r="R601" s="1135" t="s">
        <v>699</v>
      </c>
      <c r="S601" s="1135"/>
      <c r="T601" s="775" t="s">
        <v>693</v>
      </c>
    </row>
    <row r="602" spans="1:20">
      <c r="A602" s="559" t="s">
        <v>733</v>
      </c>
      <c r="B602" s="1255" t="s">
        <v>734</v>
      </c>
      <c r="C602" s="1255"/>
      <c r="D602" s="1255"/>
      <c r="E602" s="1255"/>
      <c r="F602" s="723"/>
      <c r="G602" s="794" t="s">
        <v>702</v>
      </c>
      <c r="H602" s="1154">
        <v>0.2</v>
      </c>
      <c r="I602" s="1154"/>
      <c r="J602" s="1154"/>
      <c r="K602" s="1153">
        <v>31.351400000000002</v>
      </c>
      <c r="L602" s="1153"/>
      <c r="M602" s="1153"/>
      <c r="N602" s="561">
        <f>H602*K602</f>
        <v>6.2702800000000005</v>
      </c>
      <c r="P602" s="1154">
        <v>0.2</v>
      </c>
      <c r="Q602" s="1154"/>
      <c r="R602" s="1155">
        <v>28.5336</v>
      </c>
      <c r="S602" s="1155"/>
      <c r="T602" s="561">
        <f>P602*R602</f>
        <v>5.7067200000000007</v>
      </c>
    </row>
    <row r="603" spans="1:20">
      <c r="A603" s="726"/>
      <c r="B603" s="656"/>
      <c r="C603" s="726"/>
      <c r="D603" s="726"/>
      <c r="E603" s="726"/>
      <c r="F603" s="726"/>
      <c r="G603" s="792"/>
      <c r="H603" s="1254" t="s">
        <v>707</v>
      </c>
      <c r="I603" s="1254"/>
      <c r="J603" s="1254"/>
      <c r="K603" s="1254"/>
      <c r="L603" s="1254"/>
      <c r="M603" s="1254"/>
      <c r="N603" s="777">
        <f>N602</f>
        <v>6.2702800000000005</v>
      </c>
      <c r="P603" s="1254" t="s">
        <v>707</v>
      </c>
      <c r="Q603" s="1254"/>
      <c r="R603" s="1254"/>
      <c r="S603" s="1254"/>
      <c r="T603" s="777">
        <f>T602</f>
        <v>5.7067200000000007</v>
      </c>
    </row>
    <row r="604" spans="1:20">
      <c r="A604" s="726"/>
      <c r="B604" s="656"/>
      <c r="C604" s="726"/>
      <c r="D604" s="726"/>
      <c r="E604" s="726"/>
      <c r="F604" s="726"/>
      <c r="G604" s="792"/>
      <c r="H604" s="1157" t="s">
        <v>708</v>
      </c>
      <c r="I604" s="1157"/>
      <c r="J604" s="1157"/>
      <c r="K604" s="1157"/>
      <c r="L604" s="1157"/>
      <c r="M604" s="1157"/>
      <c r="N604" s="561">
        <f>N603</f>
        <v>6.2702800000000005</v>
      </c>
      <c r="P604" s="1157" t="s">
        <v>708</v>
      </c>
      <c r="Q604" s="1157"/>
      <c r="R604" s="1157"/>
      <c r="S604" s="1157"/>
      <c r="T604" s="561">
        <f>T603</f>
        <v>5.7067200000000007</v>
      </c>
    </row>
    <row r="605" spans="1:20">
      <c r="A605" s="726"/>
      <c r="B605" s="656"/>
      <c r="C605" s="726"/>
      <c r="D605" s="726"/>
      <c r="E605" s="726"/>
      <c r="F605" s="726"/>
      <c r="G605" s="792"/>
      <c r="H605" s="1157" t="s">
        <v>709</v>
      </c>
      <c r="I605" s="1157"/>
      <c r="J605" s="1157"/>
      <c r="K605" s="1157"/>
      <c r="L605" s="1157"/>
      <c r="M605" s="1157"/>
      <c r="N605" s="561">
        <v>1</v>
      </c>
      <c r="P605" s="1157" t="s">
        <v>709</v>
      </c>
      <c r="Q605" s="1157"/>
      <c r="R605" s="1157"/>
      <c r="S605" s="1157"/>
      <c r="T605" s="561">
        <v>1</v>
      </c>
    </row>
    <row r="606" spans="1:20">
      <c r="A606" s="726"/>
      <c r="B606" s="656"/>
      <c r="C606" s="726"/>
      <c r="D606" s="726"/>
      <c r="E606" s="726"/>
      <c r="F606" s="726"/>
      <c r="G606" s="792"/>
      <c r="H606" s="1157" t="s">
        <v>710</v>
      </c>
      <c r="I606" s="1157"/>
      <c r="J606" s="1157"/>
      <c r="K606" s="1157"/>
      <c r="L606" s="1157"/>
      <c r="M606" s="1157"/>
      <c r="N606" s="777">
        <f>N604/N605</f>
        <v>6.2702800000000005</v>
      </c>
      <c r="P606" s="1157" t="s">
        <v>710</v>
      </c>
      <c r="Q606" s="1157"/>
      <c r="R606" s="1157"/>
      <c r="S606" s="1157"/>
      <c r="T606" s="777">
        <f>T604/T605</f>
        <v>5.7067200000000007</v>
      </c>
    </row>
    <row r="607" spans="1:20" ht="16.5">
      <c r="A607" s="1253" t="s">
        <v>711</v>
      </c>
      <c r="B607" s="1253"/>
      <c r="C607" s="1253"/>
      <c r="D607" s="1253"/>
      <c r="E607" s="1253"/>
      <c r="F607" s="720"/>
      <c r="G607" s="775" t="s">
        <v>697</v>
      </c>
      <c r="H607" s="1135" t="s">
        <v>698</v>
      </c>
      <c r="I607" s="1135"/>
      <c r="J607" s="1135"/>
      <c r="K607" s="1132" t="s">
        <v>712</v>
      </c>
      <c r="L607" s="1132"/>
      <c r="M607" s="1132"/>
      <c r="N607" s="775" t="s">
        <v>713</v>
      </c>
      <c r="P607" s="1135" t="s">
        <v>698</v>
      </c>
      <c r="Q607" s="1135"/>
      <c r="R607" s="1135" t="s">
        <v>712</v>
      </c>
      <c r="S607" s="1135"/>
      <c r="T607" s="775" t="s">
        <v>713</v>
      </c>
    </row>
    <row r="608" spans="1:20">
      <c r="A608" s="559" t="s">
        <v>525</v>
      </c>
      <c r="B608" s="1258" t="s">
        <v>526</v>
      </c>
      <c r="C608" s="1258"/>
      <c r="D608" s="1258"/>
      <c r="E608" s="1258"/>
      <c r="F608" s="718"/>
      <c r="G608" s="794" t="s">
        <v>508</v>
      </c>
      <c r="H608" s="1154">
        <v>0.27349000000000001</v>
      </c>
      <c r="I608" s="1154"/>
      <c r="J608" s="1154"/>
      <c r="K608" s="1180">
        <v>9.5907</v>
      </c>
      <c r="L608" s="1180"/>
      <c r="M608" s="1180"/>
      <c r="N608" s="561">
        <f>H608*K608</f>
        <v>2.622960543</v>
      </c>
      <c r="P608" s="1154">
        <v>0.27349000000000001</v>
      </c>
      <c r="Q608" s="1154"/>
      <c r="R608" s="1162">
        <f>K608</f>
        <v>9.5907</v>
      </c>
      <c r="S608" s="1162"/>
      <c r="T608" s="561">
        <f>P608*R608</f>
        <v>2.622960543</v>
      </c>
    </row>
    <row r="609" spans="1:20">
      <c r="A609" s="559" t="s">
        <v>581</v>
      </c>
      <c r="B609" s="1258" t="s">
        <v>582</v>
      </c>
      <c r="C609" s="1258"/>
      <c r="D609" s="1258"/>
      <c r="E609" s="1258"/>
      <c r="F609" s="718"/>
      <c r="G609" s="794" t="s">
        <v>583</v>
      </c>
      <c r="H609" s="1154">
        <v>1.333E-2</v>
      </c>
      <c r="I609" s="1154"/>
      <c r="J609" s="1154"/>
      <c r="K609" s="1180">
        <v>17.890799999999999</v>
      </c>
      <c r="L609" s="1180"/>
      <c r="M609" s="1180"/>
      <c r="N609" s="561">
        <f t="shared" ref="N609:N610" si="131">H609*K609</f>
        <v>0.23848436399999998</v>
      </c>
      <c r="P609" s="1154">
        <v>1.333E-2</v>
      </c>
      <c r="Q609" s="1154"/>
      <c r="R609" s="1162">
        <f t="shared" ref="R609:R610" si="132">K609</f>
        <v>17.890799999999999</v>
      </c>
      <c r="S609" s="1162"/>
      <c r="T609" s="561">
        <f t="shared" ref="T609:T610" si="133">P609*R609</f>
        <v>0.23848436399999998</v>
      </c>
    </row>
    <row r="610" spans="1:20">
      <c r="A610" s="559" t="s">
        <v>554</v>
      </c>
      <c r="B610" s="1258" t="s">
        <v>555</v>
      </c>
      <c r="C610" s="1258"/>
      <c r="D610" s="1258"/>
      <c r="E610" s="1258"/>
      <c r="F610" s="718"/>
      <c r="G610" s="794" t="s">
        <v>524</v>
      </c>
      <c r="H610" s="1154">
        <v>1.8749999999999999E-2</v>
      </c>
      <c r="I610" s="1154"/>
      <c r="J610" s="1154"/>
      <c r="K610" s="1180">
        <v>33.308199999999999</v>
      </c>
      <c r="L610" s="1180"/>
      <c r="M610" s="1180"/>
      <c r="N610" s="561">
        <f t="shared" si="131"/>
        <v>0.62452874999999997</v>
      </c>
      <c r="P610" s="1154">
        <v>1.8749999999999999E-2</v>
      </c>
      <c r="Q610" s="1154"/>
      <c r="R610" s="1162">
        <f t="shared" si="132"/>
        <v>33.308199999999999</v>
      </c>
      <c r="S610" s="1162"/>
      <c r="T610" s="561">
        <f t="shared" si="133"/>
        <v>0.62452874999999997</v>
      </c>
    </row>
    <row r="611" spans="1:20">
      <c r="A611" s="726"/>
      <c r="B611" s="656"/>
      <c r="C611" s="726"/>
      <c r="D611" s="726"/>
      <c r="E611" s="726"/>
      <c r="F611" s="726"/>
      <c r="G611" s="792"/>
      <c r="H611" s="1254" t="s">
        <v>714</v>
      </c>
      <c r="I611" s="1254"/>
      <c r="J611" s="1254"/>
      <c r="K611" s="1254"/>
      <c r="L611" s="1254"/>
      <c r="M611" s="1254"/>
      <c r="N611" s="777">
        <f>SUM(N608:N610)</f>
        <v>3.4859736570000002</v>
      </c>
      <c r="P611" s="1254" t="s">
        <v>714</v>
      </c>
      <c r="Q611" s="1254"/>
      <c r="R611" s="1254"/>
      <c r="S611" s="1254"/>
      <c r="T611" s="777">
        <f>SUM(T608:T610)</f>
        <v>3.4859736570000002</v>
      </c>
    </row>
    <row r="612" spans="1:20" ht="16.5">
      <c r="A612" s="1253" t="s">
        <v>642</v>
      </c>
      <c r="B612" s="1253"/>
      <c r="C612" s="1253"/>
      <c r="D612" s="1253"/>
      <c r="E612" s="1253"/>
      <c r="F612" s="720"/>
      <c r="G612" s="775" t="s">
        <v>697</v>
      </c>
      <c r="H612" s="1135" t="s">
        <v>698</v>
      </c>
      <c r="I612" s="1135"/>
      <c r="J612" s="1135"/>
      <c r="K612" s="1132" t="s">
        <v>715</v>
      </c>
      <c r="L612" s="1132"/>
      <c r="M612" s="1132"/>
      <c r="N612" s="775" t="s">
        <v>713</v>
      </c>
      <c r="P612" s="1135" t="s">
        <v>698</v>
      </c>
      <c r="Q612" s="1135"/>
      <c r="R612" s="1135" t="s">
        <v>715</v>
      </c>
      <c r="S612" s="1135"/>
      <c r="T612" s="775" t="s">
        <v>713</v>
      </c>
    </row>
    <row r="613" spans="1:20">
      <c r="A613" s="559" t="s">
        <v>848</v>
      </c>
      <c r="B613" s="1258" t="s">
        <v>849</v>
      </c>
      <c r="C613" s="1258"/>
      <c r="D613" s="1258"/>
      <c r="E613" s="1258"/>
      <c r="F613" s="718"/>
      <c r="G613" s="794" t="s">
        <v>524</v>
      </c>
      <c r="H613" s="1267">
        <v>4.9169999999999998E-2</v>
      </c>
      <c r="I613" s="1267"/>
      <c r="J613" s="1267"/>
      <c r="K613" s="1164">
        <f>N228</f>
        <v>1.6082622244863685</v>
      </c>
      <c r="L613" s="1165"/>
      <c r="M613" s="1166"/>
      <c r="N613" s="778">
        <f t="shared" ref="N613:N615" si="134">H613*K613</f>
        <v>7.9078253577994737E-2</v>
      </c>
      <c r="O613" s="547"/>
      <c r="P613" s="1167">
        <f t="shared" ref="P613:P615" si="135">H613</f>
        <v>4.9169999999999998E-2</v>
      </c>
      <c r="Q613" s="1167"/>
      <c r="R613" s="1168">
        <f>T228</f>
        <v>1.5239001743227916</v>
      </c>
      <c r="S613" s="1168"/>
      <c r="T613" s="778">
        <f t="shared" ref="T613:T615" si="136">P613*R613</f>
        <v>7.4930171571451654E-2</v>
      </c>
    </row>
    <row r="614" spans="1:20">
      <c r="A614" s="559" t="s">
        <v>786</v>
      </c>
      <c r="B614" s="1258" t="s">
        <v>787</v>
      </c>
      <c r="C614" s="1258"/>
      <c r="D614" s="1258"/>
      <c r="E614" s="1258"/>
      <c r="F614" s="718"/>
      <c r="G614" s="794" t="s">
        <v>515</v>
      </c>
      <c r="H614" s="1267">
        <v>1.2500000000000001E-2</v>
      </c>
      <c r="I614" s="1267"/>
      <c r="J614" s="1267"/>
      <c r="K614" s="1164">
        <f>N282</f>
        <v>0.1985750753012048</v>
      </c>
      <c r="L614" s="1165"/>
      <c r="M614" s="1166"/>
      <c r="N614" s="778">
        <f t="shared" si="134"/>
        <v>2.4821884412650603E-3</v>
      </c>
      <c r="O614" s="547"/>
      <c r="P614" s="1167">
        <f t="shared" si="135"/>
        <v>1.2500000000000001E-2</v>
      </c>
      <c r="Q614" s="1167"/>
      <c r="R614" s="1168">
        <f>T282</f>
        <v>0.17937147590361446</v>
      </c>
      <c r="S614" s="1168"/>
      <c r="T614" s="778">
        <f t="shared" si="136"/>
        <v>2.242143448795181E-3</v>
      </c>
    </row>
    <row r="615" spans="1:20">
      <c r="A615" s="559" t="s">
        <v>850</v>
      </c>
      <c r="B615" s="1258" t="s">
        <v>851</v>
      </c>
      <c r="C615" s="1258"/>
      <c r="D615" s="1258"/>
      <c r="E615" s="1258"/>
      <c r="F615" s="718"/>
      <c r="G615" s="794" t="s">
        <v>508</v>
      </c>
      <c r="H615" s="1267">
        <v>4.6999999999999999E-4</v>
      </c>
      <c r="I615" s="1267"/>
      <c r="J615" s="1267"/>
      <c r="K615" s="1164">
        <f>N487</f>
        <v>105.10874303878066</v>
      </c>
      <c r="L615" s="1165"/>
      <c r="M615" s="1166"/>
      <c r="N615" s="778">
        <f t="shared" si="134"/>
        <v>4.9401109228226908E-2</v>
      </c>
      <c r="O615" s="547"/>
      <c r="P615" s="1167">
        <f t="shared" si="135"/>
        <v>4.6999999999999999E-4</v>
      </c>
      <c r="Q615" s="1167"/>
      <c r="R615" s="1168">
        <f>T487</f>
        <v>100.80760955684028</v>
      </c>
      <c r="S615" s="1168"/>
      <c r="T615" s="778">
        <f t="shared" si="136"/>
        <v>4.7379576491714925E-2</v>
      </c>
    </row>
    <row r="616" spans="1:20">
      <c r="A616" s="726"/>
      <c r="B616" s="656"/>
      <c r="C616" s="726"/>
      <c r="D616" s="726"/>
      <c r="E616" s="726"/>
      <c r="F616" s="726"/>
      <c r="G616" s="792"/>
      <c r="H616" s="1254" t="s">
        <v>719</v>
      </c>
      <c r="I616" s="1254"/>
      <c r="J616" s="1254"/>
      <c r="K616" s="1254"/>
      <c r="L616" s="1254"/>
      <c r="M616" s="1254"/>
      <c r="N616" s="777">
        <f>SUM(N613:N615)</f>
        <v>0.13096155124748671</v>
      </c>
      <c r="P616" s="1254" t="s">
        <v>719</v>
      </c>
      <c r="Q616" s="1254"/>
      <c r="R616" s="1254"/>
      <c r="S616" s="1254"/>
      <c r="T616" s="777">
        <f>SUM(T613:T615)</f>
        <v>0.12455189151196176</v>
      </c>
    </row>
    <row r="617" spans="1:20">
      <c r="A617" s="1253" t="s">
        <v>720</v>
      </c>
      <c r="B617" s="1253"/>
      <c r="C617" s="1253"/>
      <c r="D617" s="719" t="s">
        <v>6</v>
      </c>
      <c r="E617" s="1256" t="s">
        <v>721</v>
      </c>
      <c r="F617" s="1256"/>
      <c r="G617" s="1256"/>
      <c r="H617" s="1256" t="s">
        <v>698</v>
      </c>
      <c r="I617" s="1256"/>
      <c r="J617" s="1256"/>
      <c r="K617" s="1257" t="s">
        <v>715</v>
      </c>
      <c r="L617" s="1257"/>
      <c r="M617" s="1257"/>
      <c r="N617" s="795" t="s">
        <v>713</v>
      </c>
      <c r="P617" s="1256" t="s">
        <v>698</v>
      </c>
      <c r="Q617" s="1256"/>
      <c r="R617" s="1256" t="s">
        <v>715</v>
      </c>
      <c r="S617" s="1256"/>
      <c r="T617" s="795" t="s">
        <v>713</v>
      </c>
    </row>
    <row r="618" spans="1:20">
      <c r="A618" s="722" t="s">
        <v>525</v>
      </c>
      <c r="B618" s="1259" t="s">
        <v>788</v>
      </c>
      <c r="C618" s="1259"/>
      <c r="D618" s="722" t="s">
        <v>621</v>
      </c>
      <c r="E618" s="1260" t="s">
        <v>789</v>
      </c>
      <c r="F618" s="1260"/>
      <c r="G618" s="1260"/>
      <c r="H618" s="1261">
        <v>2.7E-4</v>
      </c>
      <c r="I618" s="1261"/>
      <c r="J618" s="1261"/>
      <c r="K618" s="1172">
        <v>33.28</v>
      </c>
      <c r="L618" s="1173"/>
      <c r="M618" s="1173"/>
      <c r="N618" s="779">
        <f t="shared" ref="N618:N620" si="137">K618*H618</f>
        <v>8.9855999999999998E-3</v>
      </c>
      <c r="O618" s="602"/>
      <c r="P618" s="1174">
        <f t="shared" ref="P618:P620" si="138">H618</f>
        <v>2.7E-4</v>
      </c>
      <c r="Q618" s="1174"/>
      <c r="R618" s="1175">
        <v>32.520000000000003</v>
      </c>
      <c r="S618" s="1175"/>
      <c r="T618" s="780">
        <f t="shared" ref="T618:T620" si="139">P618*R618</f>
        <v>8.7804000000000007E-3</v>
      </c>
    </row>
    <row r="619" spans="1:20">
      <c r="A619" s="722" t="s">
        <v>581</v>
      </c>
      <c r="B619" s="1259" t="s">
        <v>790</v>
      </c>
      <c r="C619" s="1259"/>
      <c r="D619" s="722" t="s">
        <v>621</v>
      </c>
      <c r="E619" s="1260" t="s">
        <v>723</v>
      </c>
      <c r="F619" s="1260"/>
      <c r="G619" s="1260"/>
      <c r="H619" s="1261">
        <v>1.0000000000000001E-5</v>
      </c>
      <c r="I619" s="1261"/>
      <c r="J619" s="1261"/>
      <c r="K619" s="1172">
        <v>34.5</v>
      </c>
      <c r="L619" s="1173"/>
      <c r="M619" s="1173"/>
      <c r="N619" s="779">
        <f t="shared" si="137"/>
        <v>3.4500000000000004E-4</v>
      </c>
      <c r="O619" s="602"/>
      <c r="P619" s="1174">
        <f t="shared" si="138"/>
        <v>1.0000000000000001E-5</v>
      </c>
      <c r="Q619" s="1174"/>
      <c r="R619" s="1175">
        <v>33.200000000000003</v>
      </c>
      <c r="S619" s="1175"/>
      <c r="T619" s="780">
        <f t="shared" si="139"/>
        <v>3.3200000000000005E-4</v>
      </c>
    </row>
    <row r="620" spans="1:20">
      <c r="A620" s="722" t="s">
        <v>554</v>
      </c>
      <c r="B620" s="1259" t="s">
        <v>791</v>
      </c>
      <c r="C620" s="1259"/>
      <c r="D620" s="722" t="s">
        <v>621</v>
      </c>
      <c r="E620" s="1260" t="s">
        <v>789</v>
      </c>
      <c r="F620" s="1260"/>
      <c r="G620" s="1260"/>
      <c r="H620" s="1261">
        <v>6.9999999999999994E-5</v>
      </c>
      <c r="I620" s="1261"/>
      <c r="J620" s="1261"/>
      <c r="K620" s="1172">
        <v>33.28</v>
      </c>
      <c r="L620" s="1173"/>
      <c r="M620" s="1173"/>
      <c r="N620" s="779">
        <f t="shared" si="137"/>
        <v>2.3295999999999998E-3</v>
      </c>
      <c r="O620" s="602"/>
      <c r="P620" s="1174">
        <f t="shared" si="138"/>
        <v>6.9999999999999994E-5</v>
      </c>
      <c r="Q620" s="1174"/>
      <c r="R620" s="1175">
        <v>32.520000000000003</v>
      </c>
      <c r="S620" s="1175"/>
      <c r="T620" s="780">
        <f t="shared" si="139"/>
        <v>2.2764E-3</v>
      </c>
    </row>
    <row r="621" spans="1:20">
      <c r="A621" s="726"/>
      <c r="B621" s="656"/>
      <c r="C621" s="726"/>
      <c r="D621" s="726"/>
      <c r="E621" s="726"/>
      <c r="F621" s="726"/>
      <c r="G621" s="792"/>
      <c r="H621" s="1254" t="s">
        <v>726</v>
      </c>
      <c r="I621" s="1254"/>
      <c r="J621" s="1254"/>
      <c r="K621" s="1254"/>
      <c r="L621" s="1254"/>
      <c r="M621" s="1254"/>
      <c r="N621" s="777">
        <f>SUM(N618:N620)</f>
        <v>1.1660199999999999E-2</v>
      </c>
      <c r="P621" s="1254" t="s">
        <v>726</v>
      </c>
      <c r="Q621" s="1254"/>
      <c r="R621" s="1254"/>
      <c r="S621" s="1254"/>
      <c r="T621" s="777">
        <f>SUM(T618:T620)</f>
        <v>1.1388800000000001E-2</v>
      </c>
    </row>
    <row r="622" spans="1:20">
      <c r="A622" s="1253" t="s">
        <v>727</v>
      </c>
      <c r="B622" s="1253"/>
      <c r="C622" s="1256" t="s">
        <v>728</v>
      </c>
      <c r="D622" s="1256" t="s">
        <v>45</v>
      </c>
      <c r="E622" s="1256" t="s">
        <v>44</v>
      </c>
      <c r="F622" s="1256"/>
      <c r="G622" s="1256"/>
      <c r="H622" s="1256" t="s">
        <v>43</v>
      </c>
      <c r="I622" s="1256"/>
      <c r="J622" s="1256"/>
      <c r="K622" s="1257" t="s">
        <v>141</v>
      </c>
      <c r="L622" s="1257"/>
      <c r="M622" s="1257"/>
      <c r="N622" s="1257" t="s">
        <v>713</v>
      </c>
      <c r="P622" s="1256" t="s">
        <v>43</v>
      </c>
      <c r="Q622" s="1256"/>
      <c r="R622" s="1256" t="s">
        <v>141</v>
      </c>
      <c r="S622" s="1256"/>
      <c r="T622" s="1257" t="s">
        <v>713</v>
      </c>
    </row>
    <row r="623" spans="1:20">
      <c r="A623" s="1253"/>
      <c r="B623" s="1253"/>
      <c r="C623" s="1256"/>
      <c r="D623" s="1256"/>
      <c r="E623" s="719" t="s">
        <v>112</v>
      </c>
      <c r="F623" s="719"/>
      <c r="G623" s="795" t="s">
        <v>729</v>
      </c>
      <c r="H623" s="719" t="s">
        <v>112</v>
      </c>
      <c r="I623" s="719"/>
      <c r="J623" s="795" t="s">
        <v>729</v>
      </c>
      <c r="K623" s="795" t="s">
        <v>112</v>
      </c>
      <c r="L623" s="795"/>
      <c r="M623" s="795" t="s">
        <v>729</v>
      </c>
      <c r="N623" s="1257"/>
      <c r="P623" s="719" t="s">
        <v>112</v>
      </c>
      <c r="Q623" s="795" t="s">
        <v>729</v>
      </c>
      <c r="R623" s="719" t="s">
        <v>112</v>
      </c>
      <c r="S623" s="795" t="s">
        <v>729</v>
      </c>
      <c r="T623" s="1257"/>
    </row>
    <row r="624" spans="1:20" ht="16.5">
      <c r="A624" s="722" t="s">
        <v>525</v>
      </c>
      <c r="B624" s="721" t="s">
        <v>788</v>
      </c>
      <c r="C624" s="722" t="s">
        <v>227</v>
      </c>
      <c r="D624" s="716">
        <v>2.7E-4</v>
      </c>
      <c r="E624" s="553">
        <v>0</v>
      </c>
      <c r="F624" s="606" t="s">
        <v>937</v>
      </c>
      <c r="G624" s="781">
        <v>1.08</v>
      </c>
      <c r="H624" s="554">
        <v>20.3</v>
      </c>
      <c r="I624" s="607" t="s">
        <v>938</v>
      </c>
      <c r="J624" s="781">
        <v>0.87</v>
      </c>
      <c r="K624" s="796">
        <v>305</v>
      </c>
      <c r="L624" s="783" t="s">
        <v>939</v>
      </c>
      <c r="M624" s="781">
        <v>0.7</v>
      </c>
      <c r="N624" s="782">
        <f t="shared" ref="N624:N626" si="140">$D624*(H624*J624+K624*M624)</f>
        <v>6.2413469999999999E-2</v>
      </c>
      <c r="O624" s="602"/>
      <c r="P624" s="554">
        <f t="shared" ref="P624:P626" si="141">H624</f>
        <v>20.3</v>
      </c>
      <c r="Q624" s="781">
        <v>1.35</v>
      </c>
      <c r="R624" s="554">
        <f t="shared" ref="R624:R626" si="142">K624</f>
        <v>305</v>
      </c>
      <c r="S624" s="781">
        <v>1.07</v>
      </c>
      <c r="T624" s="782">
        <f t="shared" ref="T624:T626" si="143">$D624*(P624*Q624+R624*S624)</f>
        <v>9.5513849999999997E-2</v>
      </c>
    </row>
    <row r="625" spans="1:20" ht="16.5">
      <c r="A625" s="722" t="s">
        <v>581</v>
      </c>
      <c r="B625" s="721" t="s">
        <v>790</v>
      </c>
      <c r="C625" s="722" t="s">
        <v>227</v>
      </c>
      <c r="D625" s="716">
        <v>1.0000000000000001E-5</v>
      </c>
      <c r="E625" s="553">
        <v>0</v>
      </c>
      <c r="F625" s="606" t="s">
        <v>937</v>
      </c>
      <c r="G625" s="781">
        <v>1.08</v>
      </c>
      <c r="H625" s="554">
        <v>20.3</v>
      </c>
      <c r="I625" s="607" t="s">
        <v>938</v>
      </c>
      <c r="J625" s="781">
        <v>0.87</v>
      </c>
      <c r="K625" s="796">
        <v>305</v>
      </c>
      <c r="L625" s="783" t="s">
        <v>939</v>
      </c>
      <c r="M625" s="781">
        <v>0.7</v>
      </c>
      <c r="N625" s="782">
        <f t="shared" si="140"/>
        <v>2.3116100000000004E-3</v>
      </c>
      <c r="O625" s="602"/>
      <c r="P625" s="554">
        <f t="shared" si="141"/>
        <v>20.3</v>
      </c>
      <c r="Q625" s="781">
        <v>1.35</v>
      </c>
      <c r="R625" s="554">
        <f t="shared" si="142"/>
        <v>305</v>
      </c>
      <c r="S625" s="781">
        <v>1.07</v>
      </c>
      <c r="T625" s="782">
        <f t="shared" si="143"/>
        <v>3.5375500000000004E-3</v>
      </c>
    </row>
    <row r="626" spans="1:20" ht="24.75">
      <c r="A626" s="722" t="s">
        <v>554</v>
      </c>
      <c r="B626" s="721" t="s">
        <v>791</v>
      </c>
      <c r="C626" s="722" t="s">
        <v>227</v>
      </c>
      <c r="D626" s="716">
        <v>6.9999999999999994E-5</v>
      </c>
      <c r="E626" s="553">
        <v>0</v>
      </c>
      <c r="F626" s="606" t="s">
        <v>937</v>
      </c>
      <c r="G626" s="781">
        <v>1.08</v>
      </c>
      <c r="H626" s="554">
        <v>20.3</v>
      </c>
      <c r="I626" s="607" t="s">
        <v>938</v>
      </c>
      <c r="J626" s="781">
        <v>0.87</v>
      </c>
      <c r="K626" s="796">
        <v>305</v>
      </c>
      <c r="L626" s="783" t="s">
        <v>939</v>
      </c>
      <c r="M626" s="781">
        <v>0.7</v>
      </c>
      <c r="N626" s="782">
        <f t="shared" si="140"/>
        <v>1.6181269999999998E-2</v>
      </c>
      <c r="O626" s="602"/>
      <c r="P626" s="554">
        <f t="shared" si="141"/>
        <v>20.3</v>
      </c>
      <c r="Q626" s="781">
        <v>1.35</v>
      </c>
      <c r="R626" s="554">
        <f t="shared" si="142"/>
        <v>305</v>
      </c>
      <c r="S626" s="781">
        <v>1.07</v>
      </c>
      <c r="T626" s="782">
        <f t="shared" si="143"/>
        <v>2.4762849999999996E-2</v>
      </c>
    </row>
    <row r="627" spans="1:20">
      <c r="A627" s="726"/>
      <c r="B627" s="656"/>
      <c r="C627" s="726"/>
      <c r="D627" s="726"/>
      <c r="E627" s="726"/>
      <c r="F627" s="726"/>
      <c r="G627" s="792"/>
      <c r="H627" s="1254" t="s">
        <v>730</v>
      </c>
      <c r="I627" s="1254"/>
      <c r="J627" s="1254"/>
      <c r="K627" s="1254"/>
      <c r="L627" s="1254"/>
      <c r="M627" s="1254"/>
      <c r="N627" s="777">
        <f>SUM(N624:N626)</f>
        <v>8.0906350000000002E-2</v>
      </c>
      <c r="P627" s="1254" t="s">
        <v>730</v>
      </c>
      <c r="Q627" s="1254"/>
      <c r="R627" s="1254"/>
      <c r="S627" s="1254"/>
      <c r="T627" s="561">
        <f>SUM(T624:T626)</f>
        <v>0.12381424999999999</v>
      </c>
    </row>
    <row r="628" spans="1:20">
      <c r="A628" s="726"/>
      <c r="B628" s="656"/>
      <c r="C628" s="726"/>
      <c r="D628" s="726"/>
      <c r="E628" s="726"/>
      <c r="F628" s="726"/>
      <c r="G628" s="792"/>
      <c r="H628" s="1157" t="s">
        <v>731</v>
      </c>
      <c r="I628" s="1157"/>
      <c r="J628" s="1157"/>
      <c r="K628" s="1157"/>
      <c r="L628" s="1157"/>
      <c r="M628" s="1157"/>
      <c r="N628" s="561">
        <f>SUM(N606,N611,N616,N621,N627)</f>
        <v>9.9797817582474853</v>
      </c>
      <c r="P628" s="1157" t="s">
        <v>731</v>
      </c>
      <c r="Q628" s="1157"/>
      <c r="R628" s="1157"/>
      <c r="S628" s="1157"/>
      <c r="T628" s="561">
        <f>SUM(T606,T611,T616,T621,T627)</f>
        <v>9.452448598511964</v>
      </c>
    </row>
    <row r="629" spans="1:20">
      <c r="A629" s="726"/>
      <c r="B629" s="656"/>
      <c r="C629" s="726"/>
      <c r="D629" s="726"/>
      <c r="E629" s="726"/>
      <c r="F629" s="726"/>
      <c r="G629" s="792"/>
      <c r="H629" s="1157" t="s">
        <v>732</v>
      </c>
      <c r="I629" s="1157"/>
      <c r="J629" s="1157"/>
      <c r="K629" s="1157"/>
      <c r="L629" s="1157"/>
      <c r="M629" s="1157"/>
      <c r="N629" s="777">
        <f>N628</f>
        <v>9.9797817582474853</v>
      </c>
      <c r="P629" s="1157" t="s">
        <v>732</v>
      </c>
      <c r="Q629" s="1157"/>
      <c r="R629" s="1157"/>
      <c r="S629" s="1157"/>
      <c r="T629" s="777">
        <f>T628</f>
        <v>9.452448598511964</v>
      </c>
    </row>
    <row r="631" spans="1:20" ht="30.75" customHeight="1">
      <c r="A631" s="657">
        <v>5915013</v>
      </c>
      <c r="B631" s="1251" t="s">
        <v>980</v>
      </c>
      <c r="C631" s="1252"/>
      <c r="D631" s="1252"/>
      <c r="E631" s="1252"/>
      <c r="F631" s="1252"/>
      <c r="G631" s="1252"/>
      <c r="H631" s="1252"/>
      <c r="I631" s="1252"/>
      <c r="J631" s="1252"/>
      <c r="K631" s="1252"/>
      <c r="L631" s="1252"/>
      <c r="M631" s="1252"/>
      <c r="N631" s="1252"/>
      <c r="O631" s="658"/>
      <c r="P631" s="658"/>
      <c r="Q631" s="793"/>
      <c r="R631" s="658"/>
      <c r="S631" s="793"/>
      <c r="T631" s="793"/>
    </row>
    <row r="632" spans="1:20">
      <c r="A632" s="1263" t="s">
        <v>690</v>
      </c>
      <c r="B632" s="1263"/>
      <c r="C632" s="1263"/>
      <c r="D632" s="1264" t="s">
        <v>14</v>
      </c>
      <c r="E632" s="1135" t="s">
        <v>691</v>
      </c>
      <c r="F632" s="1135"/>
      <c r="G632" s="1135"/>
      <c r="H632" s="1135" t="s">
        <v>692</v>
      </c>
      <c r="I632" s="1135"/>
      <c r="J632" s="1135"/>
      <c r="K632" s="1135"/>
      <c r="L632" s="1135"/>
      <c r="M632" s="1135"/>
      <c r="N632" s="1132" t="s">
        <v>693</v>
      </c>
      <c r="P632" s="1135" t="s">
        <v>692</v>
      </c>
      <c r="Q632" s="1135"/>
      <c r="R632" s="1135"/>
      <c r="S632" s="1135"/>
      <c r="T632" s="1132" t="s">
        <v>693</v>
      </c>
    </row>
    <row r="633" spans="1:20">
      <c r="A633" s="1263"/>
      <c r="B633" s="1263"/>
      <c r="C633" s="1263"/>
      <c r="D633" s="1264"/>
      <c r="E633" s="719" t="s">
        <v>694</v>
      </c>
      <c r="F633" s="719"/>
      <c r="G633" s="795" t="s">
        <v>695</v>
      </c>
      <c r="H633" s="1256" t="s">
        <v>694</v>
      </c>
      <c r="I633" s="1256"/>
      <c r="J633" s="1256"/>
      <c r="K633" s="1257" t="s">
        <v>695</v>
      </c>
      <c r="L633" s="1257"/>
      <c r="M633" s="1257"/>
      <c r="N633" s="1132"/>
      <c r="P633" s="1256" t="s">
        <v>694</v>
      </c>
      <c r="Q633" s="1256"/>
      <c r="R633" s="1256" t="s">
        <v>695</v>
      </c>
      <c r="S633" s="1256"/>
      <c r="T633" s="1132"/>
    </row>
    <row r="634" spans="1:20">
      <c r="A634" s="559" t="s">
        <v>682</v>
      </c>
      <c r="B634" s="1258" t="s">
        <v>683</v>
      </c>
      <c r="C634" s="1258"/>
      <c r="D634" s="712">
        <v>1</v>
      </c>
      <c r="E634" s="560">
        <v>1</v>
      </c>
      <c r="F634" s="560"/>
      <c r="G634" s="794">
        <v>0</v>
      </c>
      <c r="H634" s="1137">
        <v>387.74770000000001</v>
      </c>
      <c r="I634" s="1137"/>
      <c r="J634" s="1137"/>
      <c r="K634" s="1138">
        <v>132.19640000000001</v>
      </c>
      <c r="L634" s="1138"/>
      <c r="M634" s="1138"/>
      <c r="N634" s="772">
        <f t="shared" ref="N634" si="144">D634*(E634*H634+G634*K634)</f>
        <v>387.74770000000001</v>
      </c>
      <c r="O634" s="573"/>
      <c r="P634" s="1139">
        <v>381.6318</v>
      </c>
      <c r="Q634" s="1139"/>
      <c r="R634" s="1139">
        <v>126.0805</v>
      </c>
      <c r="S634" s="1139"/>
      <c r="T634" s="773">
        <f>D634*(E634*P634+G634*R634)</f>
        <v>381.6318</v>
      </c>
    </row>
    <row r="635" spans="1:20">
      <c r="A635" s="726"/>
      <c r="B635" s="656"/>
      <c r="C635" s="726"/>
      <c r="D635" s="726"/>
      <c r="E635" s="726"/>
      <c r="F635" s="726"/>
      <c r="G635" s="792"/>
      <c r="H635" s="1254" t="s">
        <v>696</v>
      </c>
      <c r="I635" s="1254"/>
      <c r="J635" s="1254"/>
      <c r="K635" s="1254"/>
      <c r="L635" s="1254"/>
      <c r="M635" s="1254"/>
      <c r="N635" s="777">
        <f>N634</f>
        <v>387.74770000000001</v>
      </c>
      <c r="P635" s="1254" t="s">
        <v>696</v>
      </c>
      <c r="Q635" s="1254"/>
      <c r="R635" s="1254"/>
      <c r="S635" s="1254"/>
      <c r="T635" s="777">
        <f>T634</f>
        <v>381.6318</v>
      </c>
    </row>
    <row r="636" spans="1:20">
      <c r="A636" s="726"/>
      <c r="B636" s="656"/>
      <c r="C636" s="726"/>
      <c r="D636" s="726"/>
      <c r="E636" s="726"/>
      <c r="F636" s="726"/>
      <c r="G636" s="792"/>
      <c r="H636" s="1157" t="s">
        <v>708</v>
      </c>
      <c r="I636" s="1157"/>
      <c r="J636" s="1157"/>
      <c r="K636" s="1157"/>
      <c r="L636" s="1157"/>
      <c r="M636" s="1157"/>
      <c r="N636" s="561">
        <f>N635</f>
        <v>387.74770000000001</v>
      </c>
      <c r="P636" s="1157" t="s">
        <v>708</v>
      </c>
      <c r="Q636" s="1157"/>
      <c r="R636" s="1157"/>
      <c r="S636" s="1157"/>
      <c r="T636" s="561">
        <f>T635</f>
        <v>381.6318</v>
      </c>
    </row>
    <row r="637" spans="1:20">
      <c r="A637" s="726"/>
      <c r="B637" s="656"/>
      <c r="C637" s="726"/>
      <c r="D637" s="726"/>
      <c r="E637" s="726"/>
      <c r="F637" s="726"/>
      <c r="G637" s="792"/>
      <c r="H637" s="1157" t="s">
        <v>709</v>
      </c>
      <c r="I637" s="1157"/>
      <c r="J637" s="1157"/>
      <c r="K637" s="1157"/>
      <c r="L637" s="1157"/>
      <c r="M637" s="1157"/>
      <c r="N637" s="561">
        <v>234.89</v>
      </c>
      <c r="P637" s="1157" t="s">
        <v>709</v>
      </c>
      <c r="Q637" s="1157"/>
      <c r="R637" s="1157"/>
      <c r="S637" s="1157"/>
      <c r="T637" s="561">
        <v>234.89</v>
      </c>
    </row>
    <row r="638" spans="1:20">
      <c r="A638" s="726"/>
      <c r="B638" s="656"/>
      <c r="C638" s="726"/>
      <c r="D638" s="726"/>
      <c r="E638" s="726"/>
      <c r="F638" s="726"/>
      <c r="G638" s="792"/>
      <c r="H638" s="1157" t="s">
        <v>710</v>
      </c>
      <c r="I638" s="1157"/>
      <c r="J638" s="1157"/>
      <c r="K638" s="1157"/>
      <c r="L638" s="1157"/>
      <c r="M638" s="1157"/>
      <c r="N638" s="561">
        <f>N636/N637</f>
        <v>1.6507629102984378</v>
      </c>
      <c r="P638" s="1157" t="s">
        <v>710</v>
      </c>
      <c r="Q638" s="1157"/>
      <c r="R638" s="1157"/>
      <c r="S638" s="1157"/>
      <c r="T638" s="561">
        <f>T636/T637</f>
        <v>1.6247256162459025</v>
      </c>
    </row>
    <row r="639" spans="1:20">
      <c r="A639" s="726"/>
      <c r="B639" s="656"/>
      <c r="C639" s="726"/>
      <c r="D639" s="726"/>
      <c r="E639" s="726"/>
      <c r="F639" s="726"/>
      <c r="G639" s="792"/>
      <c r="H639" s="1157" t="s">
        <v>738</v>
      </c>
      <c r="I639" s="1157"/>
      <c r="J639" s="1157"/>
      <c r="K639" s="1157"/>
      <c r="L639" s="1157"/>
      <c r="M639" s="1157"/>
      <c r="N639" s="561">
        <v>5.8900000000000001E-2</v>
      </c>
      <c r="P639" s="1157" t="s">
        <v>738</v>
      </c>
      <c r="Q639" s="1157"/>
      <c r="R639" s="1157"/>
      <c r="S639" s="1157"/>
      <c r="T639" s="561">
        <v>5.9799999999999999E-2</v>
      </c>
    </row>
    <row r="640" spans="1:20">
      <c r="A640" s="726"/>
      <c r="B640" s="656"/>
      <c r="C640" s="726"/>
      <c r="D640" s="726"/>
      <c r="E640" s="726"/>
      <c r="F640" s="726"/>
      <c r="G640" s="792"/>
      <c r="H640" s="1157" t="s">
        <v>731</v>
      </c>
      <c r="I640" s="1157"/>
      <c r="J640" s="1157"/>
      <c r="K640" s="1157"/>
      <c r="L640" s="1157"/>
      <c r="M640" s="1157"/>
      <c r="N640" s="561">
        <f>SUM(N638:N639)</f>
        <v>1.7096629102984378</v>
      </c>
      <c r="P640" s="1157" t="s">
        <v>731</v>
      </c>
      <c r="Q640" s="1157"/>
      <c r="R640" s="1157"/>
      <c r="S640" s="1157"/>
      <c r="T640" s="561">
        <f>SUM(T638:T639)</f>
        <v>1.6845256162459026</v>
      </c>
    </row>
    <row r="641" spans="1:20">
      <c r="A641" s="726"/>
      <c r="B641" s="656"/>
      <c r="C641" s="726"/>
      <c r="D641" s="726"/>
      <c r="E641" s="726"/>
      <c r="F641" s="726"/>
      <c r="G641" s="792"/>
      <c r="H641" s="1157" t="s">
        <v>732</v>
      </c>
      <c r="I641" s="1157"/>
      <c r="J641" s="1157"/>
      <c r="K641" s="1157"/>
      <c r="L641" s="1157"/>
      <c r="M641" s="1157"/>
      <c r="N641" s="777">
        <f>N640</f>
        <v>1.7096629102984378</v>
      </c>
      <c r="P641" s="1157" t="s">
        <v>732</v>
      </c>
      <c r="Q641" s="1157"/>
      <c r="R641" s="1157"/>
      <c r="S641" s="1157"/>
      <c r="T641" s="777">
        <f>T640</f>
        <v>1.6845256162459026</v>
      </c>
    </row>
    <row r="642" spans="1:20">
      <c r="A642" s="726"/>
      <c r="B642" s="656"/>
      <c r="C642" s="726"/>
      <c r="D642" s="726"/>
      <c r="E642" s="726"/>
      <c r="F642" s="726"/>
      <c r="G642" s="792"/>
      <c r="H642" s="1262"/>
      <c r="I642" s="1262"/>
      <c r="J642" s="1262"/>
      <c r="K642" s="1262"/>
      <c r="L642" s="1262"/>
      <c r="M642" s="1262"/>
      <c r="N642" s="1262"/>
      <c r="P642" s="1262"/>
      <c r="Q642" s="1262"/>
      <c r="R642" s="1262"/>
      <c r="S642" s="1262"/>
      <c r="T642" s="1262"/>
    </row>
    <row r="643" spans="1:20" ht="27.75" customHeight="1">
      <c r="A643" s="657">
        <v>5915014</v>
      </c>
      <c r="B643" s="1251" t="s">
        <v>981</v>
      </c>
      <c r="C643" s="1252"/>
      <c r="D643" s="1252"/>
      <c r="E643" s="1252"/>
      <c r="F643" s="1252"/>
      <c r="G643" s="1252"/>
      <c r="H643" s="1252"/>
      <c r="I643" s="1252"/>
      <c r="J643" s="1252"/>
      <c r="K643" s="1252"/>
      <c r="L643" s="1252"/>
      <c r="M643" s="1252"/>
      <c r="N643" s="1252"/>
      <c r="O643" s="658"/>
      <c r="P643" s="658"/>
      <c r="Q643" s="793"/>
      <c r="R643" s="658"/>
      <c r="S643" s="793"/>
      <c r="T643" s="793"/>
    </row>
    <row r="644" spans="1:20">
      <c r="A644" s="1263" t="s">
        <v>690</v>
      </c>
      <c r="B644" s="1263"/>
      <c r="C644" s="1263"/>
      <c r="D644" s="1264" t="s">
        <v>14</v>
      </c>
      <c r="E644" s="1135" t="s">
        <v>691</v>
      </c>
      <c r="F644" s="1135"/>
      <c r="G644" s="1135"/>
      <c r="H644" s="1135" t="s">
        <v>692</v>
      </c>
      <c r="I644" s="1135"/>
      <c r="J644" s="1135"/>
      <c r="K644" s="1135"/>
      <c r="L644" s="1135"/>
      <c r="M644" s="1135"/>
      <c r="N644" s="1132" t="s">
        <v>693</v>
      </c>
      <c r="P644" s="1135" t="s">
        <v>692</v>
      </c>
      <c r="Q644" s="1135"/>
      <c r="R644" s="1135"/>
      <c r="S644" s="1135"/>
      <c r="T644" s="1132" t="s">
        <v>693</v>
      </c>
    </row>
    <row r="645" spans="1:20">
      <c r="A645" s="1263"/>
      <c r="B645" s="1263"/>
      <c r="C645" s="1263"/>
      <c r="D645" s="1264"/>
      <c r="E645" s="719" t="s">
        <v>694</v>
      </c>
      <c r="F645" s="719"/>
      <c r="G645" s="795" t="s">
        <v>695</v>
      </c>
      <c r="H645" s="1256" t="s">
        <v>694</v>
      </c>
      <c r="I645" s="1256"/>
      <c r="J645" s="1256"/>
      <c r="K645" s="1257" t="s">
        <v>695</v>
      </c>
      <c r="L645" s="1257"/>
      <c r="M645" s="1257"/>
      <c r="N645" s="1132"/>
      <c r="P645" s="1256" t="s">
        <v>694</v>
      </c>
      <c r="Q645" s="1256"/>
      <c r="R645" s="1256" t="s">
        <v>695</v>
      </c>
      <c r="S645" s="1256"/>
      <c r="T645" s="1132"/>
    </row>
    <row r="646" spans="1:20">
      <c r="A646" s="559" t="s">
        <v>682</v>
      </c>
      <c r="B646" s="1258" t="s">
        <v>683</v>
      </c>
      <c r="C646" s="1258"/>
      <c r="D646" s="712">
        <v>1</v>
      </c>
      <c r="E646" s="560">
        <v>1</v>
      </c>
      <c r="F646" s="560"/>
      <c r="G646" s="794">
        <v>0</v>
      </c>
      <c r="H646" s="1137">
        <v>387.74770000000001</v>
      </c>
      <c r="I646" s="1137"/>
      <c r="J646" s="1137"/>
      <c r="K646" s="1138">
        <v>132.19640000000001</v>
      </c>
      <c r="L646" s="1138"/>
      <c r="M646" s="1138"/>
      <c r="N646" s="772">
        <f t="shared" ref="N646" si="145">D646*(E646*H646+G646*K646)</f>
        <v>387.74770000000001</v>
      </c>
      <c r="O646" s="573"/>
      <c r="P646" s="1139">
        <v>381.6318</v>
      </c>
      <c r="Q646" s="1139"/>
      <c r="R646" s="1139">
        <v>126.0805</v>
      </c>
      <c r="S646" s="1139"/>
      <c r="T646" s="773">
        <f>D646*(E646*P646+G646*R646)</f>
        <v>381.6318</v>
      </c>
    </row>
    <row r="647" spans="1:20">
      <c r="A647" s="726"/>
      <c r="B647" s="656"/>
      <c r="C647" s="726"/>
      <c r="D647" s="726"/>
      <c r="E647" s="726"/>
      <c r="F647" s="726"/>
      <c r="G647" s="792"/>
      <c r="H647" s="1254" t="s">
        <v>696</v>
      </c>
      <c r="I647" s="1254"/>
      <c r="J647" s="1254"/>
      <c r="K647" s="1254"/>
      <c r="L647" s="1254"/>
      <c r="M647" s="1254"/>
      <c r="N647" s="777">
        <f>N646</f>
        <v>387.74770000000001</v>
      </c>
      <c r="P647" s="1254" t="s">
        <v>696</v>
      </c>
      <c r="Q647" s="1254"/>
      <c r="R647" s="1254"/>
      <c r="S647" s="1254"/>
      <c r="T647" s="777">
        <f>T646</f>
        <v>381.6318</v>
      </c>
    </row>
    <row r="648" spans="1:20">
      <c r="A648" s="726"/>
      <c r="B648" s="656"/>
      <c r="C648" s="726"/>
      <c r="D648" s="726"/>
      <c r="E648" s="726"/>
      <c r="F648" s="726"/>
      <c r="G648" s="792"/>
      <c r="H648" s="1157" t="s">
        <v>708</v>
      </c>
      <c r="I648" s="1157"/>
      <c r="J648" s="1157"/>
      <c r="K648" s="1157"/>
      <c r="L648" s="1157"/>
      <c r="M648" s="1157"/>
      <c r="N648" s="561">
        <f>N647</f>
        <v>387.74770000000001</v>
      </c>
      <c r="P648" s="1157" t="s">
        <v>708</v>
      </c>
      <c r="Q648" s="1157"/>
      <c r="R648" s="1157"/>
      <c r="S648" s="1157"/>
      <c r="T648" s="561">
        <f>T647</f>
        <v>381.6318</v>
      </c>
    </row>
    <row r="649" spans="1:20">
      <c r="A649" s="726"/>
      <c r="B649" s="656"/>
      <c r="C649" s="726"/>
      <c r="D649" s="726"/>
      <c r="E649" s="726"/>
      <c r="F649" s="726"/>
      <c r="G649" s="792"/>
      <c r="H649" s="1157" t="s">
        <v>709</v>
      </c>
      <c r="I649" s="1157"/>
      <c r="J649" s="1157"/>
      <c r="K649" s="1157"/>
      <c r="L649" s="1157"/>
      <c r="M649" s="1157"/>
      <c r="N649" s="561">
        <v>281.87</v>
      </c>
      <c r="P649" s="1157" t="s">
        <v>709</v>
      </c>
      <c r="Q649" s="1157"/>
      <c r="R649" s="1157"/>
      <c r="S649" s="1157"/>
      <c r="T649" s="561">
        <v>281.87</v>
      </c>
    </row>
    <row r="650" spans="1:20">
      <c r="A650" s="726"/>
      <c r="B650" s="656"/>
      <c r="C650" s="726"/>
      <c r="D650" s="726"/>
      <c r="E650" s="726"/>
      <c r="F650" s="726"/>
      <c r="G650" s="792"/>
      <c r="H650" s="1157" t="s">
        <v>710</v>
      </c>
      <c r="I650" s="1157"/>
      <c r="J650" s="1157"/>
      <c r="K650" s="1157"/>
      <c r="L650" s="1157"/>
      <c r="M650" s="1157"/>
      <c r="N650" s="561">
        <f>N648/N649</f>
        <v>1.3756259978004044</v>
      </c>
      <c r="P650" s="1157" t="s">
        <v>710</v>
      </c>
      <c r="Q650" s="1157"/>
      <c r="R650" s="1157"/>
      <c r="S650" s="1157"/>
      <c r="T650" s="561">
        <f>T648/T649</f>
        <v>1.3539284067123141</v>
      </c>
    </row>
    <row r="651" spans="1:20">
      <c r="A651" s="726"/>
      <c r="B651" s="656"/>
      <c r="C651" s="726"/>
      <c r="D651" s="726"/>
      <c r="E651" s="726"/>
      <c r="F651" s="726"/>
      <c r="G651" s="792"/>
      <c r="H651" s="1157" t="s">
        <v>731</v>
      </c>
      <c r="I651" s="1157"/>
      <c r="J651" s="1157"/>
      <c r="K651" s="1157"/>
      <c r="L651" s="1157"/>
      <c r="M651" s="1157"/>
      <c r="N651" s="561">
        <f>N650</f>
        <v>1.3756259978004044</v>
      </c>
      <c r="P651" s="1157" t="s">
        <v>731</v>
      </c>
      <c r="Q651" s="1157"/>
      <c r="R651" s="1157"/>
      <c r="S651" s="1157"/>
      <c r="T651" s="561">
        <f>T650</f>
        <v>1.3539284067123141</v>
      </c>
    </row>
    <row r="652" spans="1:20">
      <c r="A652" s="726"/>
      <c r="B652" s="656"/>
      <c r="C652" s="726"/>
      <c r="D652" s="726"/>
      <c r="E652" s="726"/>
      <c r="F652" s="726"/>
      <c r="G652" s="792"/>
      <c r="H652" s="1157" t="s">
        <v>732</v>
      </c>
      <c r="I652" s="1157"/>
      <c r="J652" s="1157"/>
      <c r="K652" s="1157"/>
      <c r="L652" s="1157"/>
      <c r="M652" s="1157"/>
      <c r="N652" s="777">
        <f>N651</f>
        <v>1.3756259978004044</v>
      </c>
      <c r="P652" s="1157" t="s">
        <v>732</v>
      </c>
      <c r="Q652" s="1157"/>
      <c r="R652" s="1157"/>
      <c r="S652" s="1157"/>
      <c r="T652" s="777">
        <f>T651</f>
        <v>1.3539284067123141</v>
      </c>
    </row>
    <row r="656" spans="1:20">
      <c r="A656" s="547" t="s">
        <v>988</v>
      </c>
      <c r="B656" s="547"/>
    </row>
    <row r="657" spans="1:7" ht="16.5">
      <c r="A657" s="708" t="s">
        <v>228</v>
      </c>
      <c r="B657" s="608" t="s">
        <v>753</v>
      </c>
      <c r="G657" s="791">
        <v>20.3</v>
      </c>
    </row>
    <row r="658" spans="1:7">
      <c r="A658" s="708" t="s">
        <v>989</v>
      </c>
      <c r="B658" s="608" t="s">
        <v>990</v>
      </c>
    </row>
    <row r="659" spans="1:7" ht="16.5">
      <c r="A659" s="708" t="s">
        <v>230</v>
      </c>
      <c r="B659" s="608" t="s">
        <v>778</v>
      </c>
    </row>
    <row r="660" spans="1:7" ht="16.5">
      <c r="A660" s="708" t="s">
        <v>232</v>
      </c>
      <c r="B660" s="608" t="s">
        <v>761</v>
      </c>
    </row>
    <row r="661" spans="1:7">
      <c r="A661" s="708" t="s">
        <v>234</v>
      </c>
      <c r="B661" s="608" t="s">
        <v>612</v>
      </c>
      <c r="C661"/>
      <c r="D661"/>
      <c r="E661"/>
    </row>
    <row r="662" spans="1:7">
      <c r="A662" s="708"/>
      <c r="B662" s="608"/>
    </row>
  </sheetData>
  <mergeCells count="2132">
    <mergeCell ref="H651:M651"/>
    <mergeCell ref="P651:S651"/>
    <mergeCell ref="H652:M652"/>
    <mergeCell ref="P652:S652"/>
    <mergeCell ref="H648:M648"/>
    <mergeCell ref="P648:S648"/>
    <mergeCell ref="H649:M649"/>
    <mergeCell ref="P649:S649"/>
    <mergeCell ref="H650:M650"/>
    <mergeCell ref="P650:S650"/>
    <mergeCell ref="B646:C646"/>
    <mergeCell ref="H646:J646"/>
    <mergeCell ref="K646:M646"/>
    <mergeCell ref="P646:Q646"/>
    <mergeCell ref="R646:S646"/>
    <mergeCell ref="H647:M647"/>
    <mergeCell ref="P647:S647"/>
    <mergeCell ref="P644:S644"/>
    <mergeCell ref="T644:T645"/>
    <mergeCell ref="H645:J645"/>
    <mergeCell ref="K645:M645"/>
    <mergeCell ref="P645:Q645"/>
    <mergeCell ref="R645:S645"/>
    <mergeCell ref="H641:M641"/>
    <mergeCell ref="P641:S641"/>
    <mergeCell ref="H642:N642"/>
    <mergeCell ref="P642:T642"/>
    <mergeCell ref="B643:N643"/>
    <mergeCell ref="A644:C645"/>
    <mergeCell ref="D644:D645"/>
    <mergeCell ref="E644:G644"/>
    <mergeCell ref="H644:M644"/>
    <mergeCell ref="N644:N645"/>
    <mergeCell ref="H638:M638"/>
    <mergeCell ref="P638:S638"/>
    <mergeCell ref="H639:M639"/>
    <mergeCell ref="P639:S639"/>
    <mergeCell ref="H640:M640"/>
    <mergeCell ref="P640:S640"/>
    <mergeCell ref="H635:M635"/>
    <mergeCell ref="P635:S635"/>
    <mergeCell ref="H636:M636"/>
    <mergeCell ref="P636:S636"/>
    <mergeCell ref="H637:M637"/>
    <mergeCell ref="P637:S637"/>
    <mergeCell ref="T632:T633"/>
    <mergeCell ref="H633:J633"/>
    <mergeCell ref="K633:M633"/>
    <mergeCell ref="P633:Q633"/>
    <mergeCell ref="R633:S633"/>
    <mergeCell ref="B634:C634"/>
    <mergeCell ref="H634:J634"/>
    <mergeCell ref="K634:M634"/>
    <mergeCell ref="P634:Q634"/>
    <mergeCell ref="R634:S634"/>
    <mergeCell ref="H629:M629"/>
    <mergeCell ref="P629:S629"/>
    <mergeCell ref="B631:N631"/>
    <mergeCell ref="A632:C633"/>
    <mergeCell ref="D632:D633"/>
    <mergeCell ref="E632:G632"/>
    <mergeCell ref="H632:M632"/>
    <mergeCell ref="N632:N633"/>
    <mergeCell ref="P632:S632"/>
    <mergeCell ref="R622:S622"/>
    <mergeCell ref="T622:T623"/>
    <mergeCell ref="H627:M627"/>
    <mergeCell ref="P627:S627"/>
    <mergeCell ref="H628:M628"/>
    <mergeCell ref="P628:S628"/>
    <mergeCell ref="H621:M621"/>
    <mergeCell ref="P621:S621"/>
    <mergeCell ref="A622:B623"/>
    <mergeCell ref="C622:C623"/>
    <mergeCell ref="D622:D623"/>
    <mergeCell ref="E622:G622"/>
    <mergeCell ref="H622:J622"/>
    <mergeCell ref="K622:M622"/>
    <mergeCell ref="N622:N623"/>
    <mergeCell ref="P622:Q622"/>
    <mergeCell ref="B620:C620"/>
    <mergeCell ref="E620:G620"/>
    <mergeCell ref="H620:J620"/>
    <mergeCell ref="K620:M620"/>
    <mergeCell ref="P620:Q620"/>
    <mergeCell ref="R620:S620"/>
    <mergeCell ref="B619:C619"/>
    <mergeCell ref="E619:G619"/>
    <mergeCell ref="H619:J619"/>
    <mergeCell ref="K619:M619"/>
    <mergeCell ref="P619:Q619"/>
    <mergeCell ref="R619:S619"/>
    <mergeCell ref="B618:C618"/>
    <mergeCell ref="E618:G618"/>
    <mergeCell ref="H618:J618"/>
    <mergeCell ref="K618:M618"/>
    <mergeCell ref="P618:Q618"/>
    <mergeCell ref="R618:S618"/>
    <mergeCell ref="H616:M616"/>
    <mergeCell ref="P616:S616"/>
    <mergeCell ref="A617:C617"/>
    <mergeCell ref="E617:G617"/>
    <mergeCell ref="H617:J617"/>
    <mergeCell ref="K617:M617"/>
    <mergeCell ref="P617:Q617"/>
    <mergeCell ref="R617:S617"/>
    <mergeCell ref="B614:E614"/>
    <mergeCell ref="H614:J614"/>
    <mergeCell ref="K614:M614"/>
    <mergeCell ref="P614:Q614"/>
    <mergeCell ref="R614:S614"/>
    <mergeCell ref="B615:E615"/>
    <mergeCell ref="H615:J615"/>
    <mergeCell ref="K615:M615"/>
    <mergeCell ref="P615:Q615"/>
    <mergeCell ref="R615:S615"/>
    <mergeCell ref="A612:E612"/>
    <mergeCell ref="H612:J612"/>
    <mergeCell ref="K612:M612"/>
    <mergeCell ref="P612:Q612"/>
    <mergeCell ref="R612:S612"/>
    <mergeCell ref="B613:E613"/>
    <mergeCell ref="H613:J613"/>
    <mergeCell ref="K613:M613"/>
    <mergeCell ref="P613:Q613"/>
    <mergeCell ref="R613:S613"/>
    <mergeCell ref="B610:E610"/>
    <mergeCell ref="H610:J610"/>
    <mergeCell ref="K610:M610"/>
    <mergeCell ref="P610:Q610"/>
    <mergeCell ref="R610:S610"/>
    <mergeCell ref="H611:M611"/>
    <mergeCell ref="P611:S611"/>
    <mergeCell ref="B608:E608"/>
    <mergeCell ref="H608:J608"/>
    <mergeCell ref="K608:M608"/>
    <mergeCell ref="P608:Q608"/>
    <mergeCell ref="R608:S608"/>
    <mergeCell ref="B609:E609"/>
    <mergeCell ref="H609:J609"/>
    <mergeCell ref="K609:M609"/>
    <mergeCell ref="P609:Q609"/>
    <mergeCell ref="R609:S609"/>
    <mergeCell ref="H606:M606"/>
    <mergeCell ref="P606:S606"/>
    <mergeCell ref="A607:E607"/>
    <mergeCell ref="H607:J607"/>
    <mergeCell ref="K607:M607"/>
    <mergeCell ref="P607:Q607"/>
    <mergeCell ref="R607:S607"/>
    <mergeCell ref="H603:M603"/>
    <mergeCell ref="P603:S603"/>
    <mergeCell ref="H604:M604"/>
    <mergeCell ref="P604:S604"/>
    <mergeCell ref="H605:M605"/>
    <mergeCell ref="P605:S605"/>
    <mergeCell ref="A601:E601"/>
    <mergeCell ref="H601:J601"/>
    <mergeCell ref="K601:M601"/>
    <mergeCell ref="P601:Q601"/>
    <mergeCell ref="R601:S601"/>
    <mergeCell ref="B602:E602"/>
    <mergeCell ref="H602:J602"/>
    <mergeCell ref="K602:M602"/>
    <mergeCell ref="P602:Q602"/>
    <mergeCell ref="R602:S602"/>
    <mergeCell ref="H595:M595"/>
    <mergeCell ref="P595:S595"/>
    <mergeCell ref="H596:M596"/>
    <mergeCell ref="P596:S596"/>
    <mergeCell ref="A598:T598"/>
    <mergeCell ref="B600:N600"/>
    <mergeCell ref="H592:M592"/>
    <mergeCell ref="P592:S592"/>
    <mergeCell ref="H593:M593"/>
    <mergeCell ref="P593:S593"/>
    <mergeCell ref="H594:M594"/>
    <mergeCell ref="P594:S594"/>
    <mergeCell ref="B590:C590"/>
    <mergeCell ref="H590:J590"/>
    <mergeCell ref="K590:M590"/>
    <mergeCell ref="P590:Q590"/>
    <mergeCell ref="R590:S590"/>
    <mergeCell ref="H591:M591"/>
    <mergeCell ref="P591:S591"/>
    <mergeCell ref="P588:S588"/>
    <mergeCell ref="T588:T589"/>
    <mergeCell ref="H589:J589"/>
    <mergeCell ref="K589:M589"/>
    <mergeCell ref="P589:Q589"/>
    <mergeCell ref="R589:S589"/>
    <mergeCell ref="H585:M585"/>
    <mergeCell ref="P585:S585"/>
    <mergeCell ref="H586:N586"/>
    <mergeCell ref="P586:T586"/>
    <mergeCell ref="B587:N587"/>
    <mergeCell ref="A588:C589"/>
    <mergeCell ref="D588:D589"/>
    <mergeCell ref="E588:G588"/>
    <mergeCell ref="H588:M588"/>
    <mergeCell ref="N588:N589"/>
    <mergeCell ref="H582:M582"/>
    <mergeCell ref="P582:S582"/>
    <mergeCell ref="H583:M583"/>
    <mergeCell ref="P583:S583"/>
    <mergeCell ref="H584:M584"/>
    <mergeCell ref="P584:S584"/>
    <mergeCell ref="H579:M579"/>
    <mergeCell ref="P579:S579"/>
    <mergeCell ref="H580:M580"/>
    <mergeCell ref="P580:S580"/>
    <mergeCell ref="H581:M581"/>
    <mergeCell ref="P581:S581"/>
    <mergeCell ref="H577:J577"/>
    <mergeCell ref="K577:M577"/>
    <mergeCell ref="P577:Q577"/>
    <mergeCell ref="R577:S577"/>
    <mergeCell ref="B578:C578"/>
    <mergeCell ref="H578:J578"/>
    <mergeCell ref="K578:M578"/>
    <mergeCell ref="P578:Q578"/>
    <mergeCell ref="R578:S578"/>
    <mergeCell ref="H574:N574"/>
    <mergeCell ref="P574:T574"/>
    <mergeCell ref="B575:N575"/>
    <mergeCell ref="A576:C577"/>
    <mergeCell ref="D576:D577"/>
    <mergeCell ref="E576:G576"/>
    <mergeCell ref="H576:M576"/>
    <mergeCell ref="N576:N577"/>
    <mergeCell ref="P576:S576"/>
    <mergeCell ref="T576:T577"/>
    <mergeCell ref="H571:M571"/>
    <mergeCell ref="P571:S571"/>
    <mergeCell ref="H572:M572"/>
    <mergeCell ref="P572:S572"/>
    <mergeCell ref="H573:M573"/>
    <mergeCell ref="P573:S573"/>
    <mergeCell ref="H568:M568"/>
    <mergeCell ref="P568:S568"/>
    <mergeCell ref="H569:M569"/>
    <mergeCell ref="P569:S569"/>
    <mergeCell ref="H570:M570"/>
    <mergeCell ref="P570:S570"/>
    <mergeCell ref="B566:C566"/>
    <mergeCell ref="H566:J566"/>
    <mergeCell ref="K566:M566"/>
    <mergeCell ref="P566:Q566"/>
    <mergeCell ref="R566:S566"/>
    <mergeCell ref="H567:M567"/>
    <mergeCell ref="P567:S567"/>
    <mergeCell ref="P564:S564"/>
    <mergeCell ref="T564:T565"/>
    <mergeCell ref="H565:J565"/>
    <mergeCell ref="K565:M565"/>
    <mergeCell ref="P565:Q565"/>
    <mergeCell ref="R565:S565"/>
    <mergeCell ref="H561:N561"/>
    <mergeCell ref="P561:T561"/>
    <mergeCell ref="H562:N562"/>
    <mergeCell ref="P562:T562"/>
    <mergeCell ref="B563:N563"/>
    <mergeCell ref="A564:C565"/>
    <mergeCell ref="D564:D565"/>
    <mergeCell ref="E564:G564"/>
    <mergeCell ref="H564:M564"/>
    <mergeCell ref="N564:N565"/>
    <mergeCell ref="H558:M558"/>
    <mergeCell ref="P558:S558"/>
    <mergeCell ref="H559:M559"/>
    <mergeCell ref="P559:S559"/>
    <mergeCell ref="H560:M560"/>
    <mergeCell ref="P560:S560"/>
    <mergeCell ref="H555:M555"/>
    <mergeCell ref="P555:S555"/>
    <mergeCell ref="H556:M556"/>
    <mergeCell ref="P556:S556"/>
    <mergeCell ref="H557:M557"/>
    <mergeCell ref="P557:S557"/>
    <mergeCell ref="B553:C553"/>
    <mergeCell ref="H553:J553"/>
    <mergeCell ref="K553:M553"/>
    <mergeCell ref="P553:Q553"/>
    <mergeCell ref="R553:S553"/>
    <mergeCell ref="H554:M554"/>
    <mergeCell ref="P554:S554"/>
    <mergeCell ref="P551:S551"/>
    <mergeCell ref="T551:T552"/>
    <mergeCell ref="H552:J552"/>
    <mergeCell ref="K552:M552"/>
    <mergeCell ref="P552:Q552"/>
    <mergeCell ref="R552:S552"/>
    <mergeCell ref="B550:N550"/>
    <mergeCell ref="A551:C552"/>
    <mergeCell ref="D551:D552"/>
    <mergeCell ref="E551:G551"/>
    <mergeCell ref="H551:M551"/>
    <mergeCell ref="N551:N552"/>
    <mergeCell ref="H547:M547"/>
    <mergeCell ref="P547:S547"/>
    <mergeCell ref="H548:M548"/>
    <mergeCell ref="P548:S548"/>
    <mergeCell ref="H549:N549"/>
    <mergeCell ref="P549:T549"/>
    <mergeCell ref="H544:M544"/>
    <mergeCell ref="P544:S544"/>
    <mergeCell ref="H545:M545"/>
    <mergeCell ref="P545:S545"/>
    <mergeCell ref="H546:M546"/>
    <mergeCell ref="P546:S546"/>
    <mergeCell ref="B542:C542"/>
    <mergeCell ref="H542:J542"/>
    <mergeCell ref="K542:M542"/>
    <mergeCell ref="P542:Q542"/>
    <mergeCell ref="R542:S542"/>
    <mergeCell ref="H543:M543"/>
    <mergeCell ref="P543:S543"/>
    <mergeCell ref="P540:S540"/>
    <mergeCell ref="T540:T541"/>
    <mergeCell ref="H541:J541"/>
    <mergeCell ref="K541:M541"/>
    <mergeCell ref="P541:Q541"/>
    <mergeCell ref="R541:S541"/>
    <mergeCell ref="H537:M537"/>
    <mergeCell ref="P537:S537"/>
    <mergeCell ref="H538:N538"/>
    <mergeCell ref="P538:T538"/>
    <mergeCell ref="B539:N539"/>
    <mergeCell ref="A540:C541"/>
    <mergeCell ref="D540:D541"/>
    <mergeCell ref="E540:G540"/>
    <mergeCell ref="H540:M540"/>
    <mergeCell ref="N540:N541"/>
    <mergeCell ref="H534:M534"/>
    <mergeCell ref="P534:S534"/>
    <mergeCell ref="H535:M535"/>
    <mergeCell ref="P535:S535"/>
    <mergeCell ref="H536:M536"/>
    <mergeCell ref="P536:S536"/>
    <mergeCell ref="H531:M531"/>
    <mergeCell ref="P531:S531"/>
    <mergeCell ref="H532:M532"/>
    <mergeCell ref="P532:S532"/>
    <mergeCell ref="H533:M533"/>
    <mergeCell ref="P533:S533"/>
    <mergeCell ref="H529:J529"/>
    <mergeCell ref="K529:M529"/>
    <mergeCell ref="P529:Q529"/>
    <mergeCell ref="R529:S529"/>
    <mergeCell ref="B530:C530"/>
    <mergeCell ref="H530:J530"/>
    <mergeCell ref="K530:M530"/>
    <mergeCell ref="P530:Q530"/>
    <mergeCell ref="R530:S530"/>
    <mergeCell ref="H526:N526"/>
    <mergeCell ref="P526:T526"/>
    <mergeCell ref="B527:N527"/>
    <mergeCell ref="A528:C529"/>
    <mergeCell ref="D528:D529"/>
    <mergeCell ref="E528:G528"/>
    <mergeCell ref="H528:M528"/>
    <mergeCell ref="N528:N529"/>
    <mergeCell ref="P528:S528"/>
    <mergeCell ref="T528:T529"/>
    <mergeCell ref="H523:M523"/>
    <mergeCell ref="P523:S523"/>
    <mergeCell ref="H524:M524"/>
    <mergeCell ref="P524:S524"/>
    <mergeCell ref="H525:M525"/>
    <mergeCell ref="P525:S525"/>
    <mergeCell ref="H520:M520"/>
    <mergeCell ref="P520:S520"/>
    <mergeCell ref="H521:M521"/>
    <mergeCell ref="P521:S521"/>
    <mergeCell ref="H522:M522"/>
    <mergeCell ref="P522:S522"/>
    <mergeCell ref="B518:C518"/>
    <mergeCell ref="H518:J518"/>
    <mergeCell ref="K518:M518"/>
    <mergeCell ref="P518:Q518"/>
    <mergeCell ref="R518:S518"/>
    <mergeCell ref="H519:M519"/>
    <mergeCell ref="P519:S519"/>
    <mergeCell ref="P516:S516"/>
    <mergeCell ref="T516:T517"/>
    <mergeCell ref="H517:J517"/>
    <mergeCell ref="K517:M517"/>
    <mergeCell ref="P517:Q517"/>
    <mergeCell ref="R517:S517"/>
    <mergeCell ref="H513:M513"/>
    <mergeCell ref="P513:S513"/>
    <mergeCell ref="H514:N514"/>
    <mergeCell ref="P514:T514"/>
    <mergeCell ref="B515:N515"/>
    <mergeCell ref="A516:C517"/>
    <mergeCell ref="D516:D517"/>
    <mergeCell ref="E516:G516"/>
    <mergeCell ref="H516:M516"/>
    <mergeCell ref="N516:N517"/>
    <mergeCell ref="R508:S508"/>
    <mergeCell ref="T508:T509"/>
    <mergeCell ref="H511:M511"/>
    <mergeCell ref="P511:S511"/>
    <mergeCell ref="H512:M512"/>
    <mergeCell ref="P512:S512"/>
    <mergeCell ref="H507:M507"/>
    <mergeCell ref="P507:S507"/>
    <mergeCell ref="A508:B509"/>
    <mergeCell ref="C508:C509"/>
    <mergeCell ref="D508:D509"/>
    <mergeCell ref="E508:G508"/>
    <mergeCell ref="H508:J508"/>
    <mergeCell ref="K508:M508"/>
    <mergeCell ref="N508:N509"/>
    <mergeCell ref="P508:Q508"/>
    <mergeCell ref="B506:C506"/>
    <mergeCell ref="E506:G506"/>
    <mergeCell ref="H506:J506"/>
    <mergeCell ref="K506:M506"/>
    <mergeCell ref="P506:Q506"/>
    <mergeCell ref="R506:S506"/>
    <mergeCell ref="A505:C505"/>
    <mergeCell ref="E505:G505"/>
    <mergeCell ref="H505:J505"/>
    <mergeCell ref="K505:M505"/>
    <mergeCell ref="P505:Q505"/>
    <mergeCell ref="R505:S505"/>
    <mergeCell ref="B503:E503"/>
    <mergeCell ref="H503:J503"/>
    <mergeCell ref="K503:M503"/>
    <mergeCell ref="P503:Q503"/>
    <mergeCell ref="R503:S503"/>
    <mergeCell ref="H504:M504"/>
    <mergeCell ref="P504:S504"/>
    <mergeCell ref="H501:M501"/>
    <mergeCell ref="P501:S501"/>
    <mergeCell ref="A502:E502"/>
    <mergeCell ref="H502:J502"/>
    <mergeCell ref="K502:M502"/>
    <mergeCell ref="P502:Q502"/>
    <mergeCell ref="R502:S502"/>
    <mergeCell ref="H498:M498"/>
    <mergeCell ref="P498:S498"/>
    <mergeCell ref="H499:M499"/>
    <mergeCell ref="P499:S499"/>
    <mergeCell ref="H500:M500"/>
    <mergeCell ref="P500:S500"/>
    <mergeCell ref="B496:E496"/>
    <mergeCell ref="H496:J496"/>
    <mergeCell ref="K496:M496"/>
    <mergeCell ref="P496:Q496"/>
    <mergeCell ref="R496:S496"/>
    <mergeCell ref="B497:E497"/>
    <mergeCell ref="H497:J497"/>
    <mergeCell ref="K497:M497"/>
    <mergeCell ref="P497:Q497"/>
    <mergeCell ref="R497:S497"/>
    <mergeCell ref="H494:M494"/>
    <mergeCell ref="P494:S494"/>
    <mergeCell ref="A495:E495"/>
    <mergeCell ref="H495:J495"/>
    <mergeCell ref="K495:M495"/>
    <mergeCell ref="P495:Q495"/>
    <mergeCell ref="R495:S495"/>
    <mergeCell ref="B492:C492"/>
    <mergeCell ref="H492:J492"/>
    <mergeCell ref="K492:M492"/>
    <mergeCell ref="P492:Q492"/>
    <mergeCell ref="R492:S492"/>
    <mergeCell ref="B493:C493"/>
    <mergeCell ref="H493:J493"/>
    <mergeCell ref="K493:M493"/>
    <mergeCell ref="P493:Q493"/>
    <mergeCell ref="R493:S493"/>
    <mergeCell ref="P490:S490"/>
    <mergeCell ref="T490:T491"/>
    <mergeCell ref="H491:J491"/>
    <mergeCell ref="K491:M491"/>
    <mergeCell ref="P491:Q491"/>
    <mergeCell ref="R491:S491"/>
    <mergeCell ref="H487:M487"/>
    <mergeCell ref="P487:S487"/>
    <mergeCell ref="H488:N488"/>
    <mergeCell ref="P488:T488"/>
    <mergeCell ref="B489:N489"/>
    <mergeCell ref="A490:C491"/>
    <mergeCell ref="D490:D491"/>
    <mergeCell ref="E490:G490"/>
    <mergeCell ref="H490:M490"/>
    <mergeCell ref="N490:N491"/>
    <mergeCell ref="R482:S482"/>
    <mergeCell ref="T482:T483"/>
    <mergeCell ref="H485:M485"/>
    <mergeCell ref="P485:S485"/>
    <mergeCell ref="H486:M486"/>
    <mergeCell ref="P486:S486"/>
    <mergeCell ref="H481:M481"/>
    <mergeCell ref="P481:S481"/>
    <mergeCell ref="A482:B483"/>
    <mergeCell ref="C482:C483"/>
    <mergeCell ref="D482:D483"/>
    <mergeCell ref="E482:G482"/>
    <mergeCell ref="H482:J482"/>
    <mergeCell ref="K482:M482"/>
    <mergeCell ref="N482:N483"/>
    <mergeCell ref="P482:Q482"/>
    <mergeCell ref="B480:C480"/>
    <mergeCell ref="E480:G480"/>
    <mergeCell ref="H480:J480"/>
    <mergeCell ref="K480:M480"/>
    <mergeCell ref="P480:Q480"/>
    <mergeCell ref="R480:S480"/>
    <mergeCell ref="A479:C479"/>
    <mergeCell ref="E479:G479"/>
    <mergeCell ref="H479:J479"/>
    <mergeCell ref="K479:M479"/>
    <mergeCell ref="P479:Q479"/>
    <mergeCell ref="R479:S479"/>
    <mergeCell ref="B477:E477"/>
    <mergeCell ref="H477:J477"/>
    <mergeCell ref="K477:M477"/>
    <mergeCell ref="P477:Q477"/>
    <mergeCell ref="R477:S477"/>
    <mergeCell ref="H478:M478"/>
    <mergeCell ref="P478:S478"/>
    <mergeCell ref="H475:M475"/>
    <mergeCell ref="P475:S475"/>
    <mergeCell ref="A476:E476"/>
    <mergeCell ref="H476:J476"/>
    <mergeCell ref="K476:M476"/>
    <mergeCell ref="P476:Q476"/>
    <mergeCell ref="R476:S476"/>
    <mergeCell ref="H472:M472"/>
    <mergeCell ref="P472:S472"/>
    <mergeCell ref="H473:M473"/>
    <mergeCell ref="P473:S473"/>
    <mergeCell ref="H474:M474"/>
    <mergeCell ref="P474:S474"/>
    <mergeCell ref="B470:E470"/>
    <mergeCell ref="H470:J470"/>
    <mergeCell ref="K470:M470"/>
    <mergeCell ref="P470:Q470"/>
    <mergeCell ref="R470:S470"/>
    <mergeCell ref="B471:E471"/>
    <mergeCell ref="H471:J471"/>
    <mergeCell ref="K471:M471"/>
    <mergeCell ref="P471:Q471"/>
    <mergeCell ref="R471:S471"/>
    <mergeCell ref="H468:M468"/>
    <mergeCell ref="P468:S468"/>
    <mergeCell ref="A469:E469"/>
    <mergeCell ref="H469:J469"/>
    <mergeCell ref="K469:M469"/>
    <mergeCell ref="P469:Q469"/>
    <mergeCell ref="R469:S469"/>
    <mergeCell ref="B466:C466"/>
    <mergeCell ref="H466:J466"/>
    <mergeCell ref="K466:M466"/>
    <mergeCell ref="P466:Q466"/>
    <mergeCell ref="R466:S466"/>
    <mergeCell ref="B467:C467"/>
    <mergeCell ref="H467:J467"/>
    <mergeCell ref="K467:M467"/>
    <mergeCell ref="P467:Q467"/>
    <mergeCell ref="R467:S467"/>
    <mergeCell ref="P464:S464"/>
    <mergeCell ref="T464:T465"/>
    <mergeCell ref="H465:J465"/>
    <mergeCell ref="K465:M465"/>
    <mergeCell ref="P465:Q465"/>
    <mergeCell ref="R465:S465"/>
    <mergeCell ref="H461:M461"/>
    <mergeCell ref="P461:S461"/>
    <mergeCell ref="H462:N462"/>
    <mergeCell ref="P462:T462"/>
    <mergeCell ref="B463:N463"/>
    <mergeCell ref="A464:C465"/>
    <mergeCell ref="D464:D465"/>
    <mergeCell ref="E464:G464"/>
    <mergeCell ref="H464:M464"/>
    <mergeCell ref="N464:N465"/>
    <mergeCell ref="R456:S456"/>
    <mergeCell ref="T456:T457"/>
    <mergeCell ref="H459:M459"/>
    <mergeCell ref="P459:S459"/>
    <mergeCell ref="H460:M460"/>
    <mergeCell ref="P460:S460"/>
    <mergeCell ref="H455:M455"/>
    <mergeCell ref="P455:S455"/>
    <mergeCell ref="A456:B457"/>
    <mergeCell ref="C456:C457"/>
    <mergeCell ref="D456:D457"/>
    <mergeCell ref="E456:G456"/>
    <mergeCell ref="H456:J456"/>
    <mergeCell ref="K456:M456"/>
    <mergeCell ref="N456:N457"/>
    <mergeCell ref="P456:Q456"/>
    <mergeCell ref="B454:C454"/>
    <mergeCell ref="E454:G454"/>
    <mergeCell ref="H454:J454"/>
    <mergeCell ref="K454:M454"/>
    <mergeCell ref="P454:Q454"/>
    <mergeCell ref="R454:S454"/>
    <mergeCell ref="H452:M452"/>
    <mergeCell ref="P452:S452"/>
    <mergeCell ref="A453:C453"/>
    <mergeCell ref="E453:G453"/>
    <mergeCell ref="H453:J453"/>
    <mergeCell ref="K453:M453"/>
    <mergeCell ref="P453:Q453"/>
    <mergeCell ref="R453:S453"/>
    <mergeCell ref="B450:E450"/>
    <mergeCell ref="H450:J450"/>
    <mergeCell ref="K450:M450"/>
    <mergeCell ref="P450:Q450"/>
    <mergeCell ref="R450:S450"/>
    <mergeCell ref="B451:E451"/>
    <mergeCell ref="H451:J451"/>
    <mergeCell ref="K451:M451"/>
    <mergeCell ref="P451:Q451"/>
    <mergeCell ref="R451:S451"/>
    <mergeCell ref="A448:E448"/>
    <mergeCell ref="H448:J448"/>
    <mergeCell ref="K448:M448"/>
    <mergeCell ref="P448:Q448"/>
    <mergeCell ref="R448:S448"/>
    <mergeCell ref="B449:E449"/>
    <mergeCell ref="H449:J449"/>
    <mergeCell ref="K449:M449"/>
    <mergeCell ref="P449:Q449"/>
    <mergeCell ref="R449:S449"/>
    <mergeCell ref="H445:M445"/>
    <mergeCell ref="P445:S445"/>
    <mergeCell ref="H446:M446"/>
    <mergeCell ref="P446:S446"/>
    <mergeCell ref="H447:M447"/>
    <mergeCell ref="P447:S447"/>
    <mergeCell ref="B443:E443"/>
    <mergeCell ref="H443:J443"/>
    <mergeCell ref="K443:M443"/>
    <mergeCell ref="P443:Q443"/>
    <mergeCell ref="R443:S443"/>
    <mergeCell ref="H444:M444"/>
    <mergeCell ref="P444:S444"/>
    <mergeCell ref="H441:M441"/>
    <mergeCell ref="P441:S441"/>
    <mergeCell ref="A442:E442"/>
    <mergeCell ref="H442:J442"/>
    <mergeCell ref="K442:M442"/>
    <mergeCell ref="P442:Q442"/>
    <mergeCell ref="R442:S442"/>
    <mergeCell ref="H439:J439"/>
    <mergeCell ref="K439:M439"/>
    <mergeCell ref="P439:Q439"/>
    <mergeCell ref="R439:S439"/>
    <mergeCell ref="B440:C440"/>
    <mergeCell ref="H440:J440"/>
    <mergeCell ref="K440:M440"/>
    <mergeCell ref="P440:Q440"/>
    <mergeCell ref="R440:S440"/>
    <mergeCell ref="H436:N436"/>
    <mergeCell ref="P436:T436"/>
    <mergeCell ref="B437:N437"/>
    <mergeCell ref="A438:C439"/>
    <mergeCell ref="D438:D439"/>
    <mergeCell ref="E438:G438"/>
    <mergeCell ref="H438:M438"/>
    <mergeCell ref="N438:N439"/>
    <mergeCell ref="P438:S438"/>
    <mergeCell ref="T438:T439"/>
    <mergeCell ref="H433:M433"/>
    <mergeCell ref="P433:S433"/>
    <mergeCell ref="H434:M434"/>
    <mergeCell ref="P434:S434"/>
    <mergeCell ref="H435:M435"/>
    <mergeCell ref="P435:S435"/>
    <mergeCell ref="H430:M430"/>
    <mergeCell ref="P430:S430"/>
    <mergeCell ref="H431:M431"/>
    <mergeCell ref="P431:S431"/>
    <mergeCell ref="H432:M432"/>
    <mergeCell ref="P432:S432"/>
    <mergeCell ref="A428:E428"/>
    <mergeCell ref="H428:J428"/>
    <mergeCell ref="K428:M428"/>
    <mergeCell ref="P428:Q428"/>
    <mergeCell ref="R428:S428"/>
    <mergeCell ref="B429:E429"/>
    <mergeCell ref="H429:J429"/>
    <mergeCell ref="K429:M429"/>
    <mergeCell ref="P429:Q429"/>
    <mergeCell ref="R429:S429"/>
    <mergeCell ref="B426:C426"/>
    <mergeCell ref="H426:J426"/>
    <mergeCell ref="K426:M426"/>
    <mergeCell ref="P426:Q426"/>
    <mergeCell ref="R426:S426"/>
    <mergeCell ref="H427:M427"/>
    <mergeCell ref="P427:S427"/>
    <mergeCell ref="P424:S424"/>
    <mergeCell ref="T424:T425"/>
    <mergeCell ref="H425:J425"/>
    <mergeCell ref="K425:M425"/>
    <mergeCell ref="P425:Q425"/>
    <mergeCell ref="R425:S425"/>
    <mergeCell ref="H421:M421"/>
    <mergeCell ref="P421:S421"/>
    <mergeCell ref="H422:N422"/>
    <mergeCell ref="P422:T422"/>
    <mergeCell ref="B423:N423"/>
    <mergeCell ref="A424:C425"/>
    <mergeCell ref="D424:D425"/>
    <mergeCell ref="E424:G424"/>
    <mergeCell ref="H424:M424"/>
    <mergeCell ref="N424:N425"/>
    <mergeCell ref="R415:S415"/>
    <mergeCell ref="T415:T416"/>
    <mergeCell ref="H419:M419"/>
    <mergeCell ref="P419:S419"/>
    <mergeCell ref="H420:M420"/>
    <mergeCell ref="P420:S420"/>
    <mergeCell ref="H414:M414"/>
    <mergeCell ref="P414:S414"/>
    <mergeCell ref="A415:B416"/>
    <mergeCell ref="C415:C416"/>
    <mergeCell ref="D415:D416"/>
    <mergeCell ref="E415:G415"/>
    <mergeCell ref="H415:J415"/>
    <mergeCell ref="K415:M415"/>
    <mergeCell ref="N415:N416"/>
    <mergeCell ref="P415:Q415"/>
    <mergeCell ref="B413:C413"/>
    <mergeCell ref="E413:G413"/>
    <mergeCell ref="H413:J413"/>
    <mergeCell ref="K413:M413"/>
    <mergeCell ref="P413:Q413"/>
    <mergeCell ref="R413:S413"/>
    <mergeCell ref="B412:C412"/>
    <mergeCell ref="E412:G412"/>
    <mergeCell ref="H412:J412"/>
    <mergeCell ref="K412:M412"/>
    <mergeCell ref="P412:Q412"/>
    <mergeCell ref="R412:S412"/>
    <mergeCell ref="H410:M410"/>
    <mergeCell ref="P410:S410"/>
    <mergeCell ref="A411:C411"/>
    <mergeCell ref="E411:G411"/>
    <mergeCell ref="H411:J411"/>
    <mergeCell ref="K411:M411"/>
    <mergeCell ref="P411:Q411"/>
    <mergeCell ref="R411:S411"/>
    <mergeCell ref="A408:E408"/>
    <mergeCell ref="H408:J408"/>
    <mergeCell ref="K408:M408"/>
    <mergeCell ref="P408:Q408"/>
    <mergeCell ref="R408:S408"/>
    <mergeCell ref="B409:E409"/>
    <mergeCell ref="H409:J409"/>
    <mergeCell ref="K409:M409"/>
    <mergeCell ref="P409:Q409"/>
    <mergeCell ref="R409:S409"/>
    <mergeCell ref="B406:E406"/>
    <mergeCell ref="H406:J406"/>
    <mergeCell ref="K406:M406"/>
    <mergeCell ref="P406:Q406"/>
    <mergeCell ref="R406:S406"/>
    <mergeCell ref="H407:M407"/>
    <mergeCell ref="P407:S407"/>
    <mergeCell ref="A404:E404"/>
    <mergeCell ref="H404:J404"/>
    <mergeCell ref="K404:M404"/>
    <mergeCell ref="P404:Q404"/>
    <mergeCell ref="R404:S404"/>
    <mergeCell ref="B405:E405"/>
    <mergeCell ref="H405:J405"/>
    <mergeCell ref="K405:M405"/>
    <mergeCell ref="P405:Q405"/>
    <mergeCell ref="R405:S405"/>
    <mergeCell ref="H401:M401"/>
    <mergeCell ref="P401:S401"/>
    <mergeCell ref="H402:M402"/>
    <mergeCell ref="P402:S402"/>
    <mergeCell ref="H403:M403"/>
    <mergeCell ref="P403:S403"/>
    <mergeCell ref="B399:E399"/>
    <mergeCell ref="H399:J399"/>
    <mergeCell ref="K399:M399"/>
    <mergeCell ref="P399:Q399"/>
    <mergeCell ref="R399:S399"/>
    <mergeCell ref="H400:M400"/>
    <mergeCell ref="P400:S400"/>
    <mergeCell ref="B397:E397"/>
    <mergeCell ref="H397:J397"/>
    <mergeCell ref="K397:M397"/>
    <mergeCell ref="P397:Q397"/>
    <mergeCell ref="R397:S397"/>
    <mergeCell ref="B398:E398"/>
    <mergeCell ref="H398:J398"/>
    <mergeCell ref="K398:M398"/>
    <mergeCell ref="P398:Q398"/>
    <mergeCell ref="R398:S398"/>
    <mergeCell ref="A395:E395"/>
    <mergeCell ref="H395:J395"/>
    <mergeCell ref="K395:M395"/>
    <mergeCell ref="P395:Q395"/>
    <mergeCell ref="R395:S395"/>
    <mergeCell ref="B396:E396"/>
    <mergeCell ref="H396:J396"/>
    <mergeCell ref="K396:M396"/>
    <mergeCell ref="P396:Q396"/>
    <mergeCell ref="R396:S396"/>
    <mergeCell ref="B393:C393"/>
    <mergeCell ref="H393:J393"/>
    <mergeCell ref="K393:M393"/>
    <mergeCell ref="P393:Q393"/>
    <mergeCell ref="R393:S393"/>
    <mergeCell ref="H394:M394"/>
    <mergeCell ref="P394:S394"/>
    <mergeCell ref="B391:C391"/>
    <mergeCell ref="H391:J391"/>
    <mergeCell ref="K391:M391"/>
    <mergeCell ref="P391:Q391"/>
    <mergeCell ref="R391:S391"/>
    <mergeCell ref="B392:C392"/>
    <mergeCell ref="H392:J392"/>
    <mergeCell ref="K392:M392"/>
    <mergeCell ref="P392:Q392"/>
    <mergeCell ref="R392:S392"/>
    <mergeCell ref="B389:C389"/>
    <mergeCell ref="H389:J389"/>
    <mergeCell ref="K389:M389"/>
    <mergeCell ref="P389:Q389"/>
    <mergeCell ref="R389:S389"/>
    <mergeCell ref="B390:C390"/>
    <mergeCell ref="H390:J390"/>
    <mergeCell ref="K390:M390"/>
    <mergeCell ref="P390:Q390"/>
    <mergeCell ref="R390:S390"/>
    <mergeCell ref="P387:S387"/>
    <mergeCell ref="T387:T388"/>
    <mergeCell ref="H388:J388"/>
    <mergeCell ref="K388:M388"/>
    <mergeCell ref="P388:Q388"/>
    <mergeCell ref="R388:S388"/>
    <mergeCell ref="H384:M384"/>
    <mergeCell ref="P384:S384"/>
    <mergeCell ref="H385:N385"/>
    <mergeCell ref="P385:T385"/>
    <mergeCell ref="B386:N386"/>
    <mergeCell ref="A387:C388"/>
    <mergeCell ref="D387:D388"/>
    <mergeCell ref="E387:G387"/>
    <mergeCell ref="H387:M387"/>
    <mergeCell ref="N387:N388"/>
    <mergeCell ref="R379:S379"/>
    <mergeCell ref="T379:T380"/>
    <mergeCell ref="H382:M382"/>
    <mergeCell ref="P382:S382"/>
    <mergeCell ref="H383:M383"/>
    <mergeCell ref="P383:S383"/>
    <mergeCell ref="H378:M378"/>
    <mergeCell ref="P378:S378"/>
    <mergeCell ref="A379:B380"/>
    <mergeCell ref="C379:C380"/>
    <mergeCell ref="D379:D380"/>
    <mergeCell ref="E379:G379"/>
    <mergeCell ref="H379:J379"/>
    <mergeCell ref="K379:M379"/>
    <mergeCell ref="N379:N380"/>
    <mergeCell ref="P379:Q379"/>
    <mergeCell ref="B377:C377"/>
    <mergeCell ref="E377:G377"/>
    <mergeCell ref="H377:J377"/>
    <mergeCell ref="K377:M377"/>
    <mergeCell ref="P377:Q377"/>
    <mergeCell ref="R377:S377"/>
    <mergeCell ref="A376:C376"/>
    <mergeCell ref="E376:G376"/>
    <mergeCell ref="H376:J376"/>
    <mergeCell ref="K376:M376"/>
    <mergeCell ref="P376:Q376"/>
    <mergeCell ref="R376:S376"/>
    <mergeCell ref="B374:E374"/>
    <mergeCell ref="H374:J374"/>
    <mergeCell ref="K374:M374"/>
    <mergeCell ref="P374:Q374"/>
    <mergeCell ref="R374:S374"/>
    <mergeCell ref="H375:M375"/>
    <mergeCell ref="P375:S375"/>
    <mergeCell ref="H372:M372"/>
    <mergeCell ref="P372:S372"/>
    <mergeCell ref="A373:E373"/>
    <mergeCell ref="H373:J373"/>
    <mergeCell ref="K373:M373"/>
    <mergeCell ref="P373:Q373"/>
    <mergeCell ref="R373:S373"/>
    <mergeCell ref="H369:M369"/>
    <mergeCell ref="P369:S369"/>
    <mergeCell ref="H370:M370"/>
    <mergeCell ref="P370:S370"/>
    <mergeCell ref="H371:M371"/>
    <mergeCell ref="P371:S371"/>
    <mergeCell ref="B367:E367"/>
    <mergeCell ref="H367:J367"/>
    <mergeCell ref="K367:M367"/>
    <mergeCell ref="P367:Q367"/>
    <mergeCell ref="R367:S367"/>
    <mergeCell ref="B368:E368"/>
    <mergeCell ref="H368:J368"/>
    <mergeCell ref="K368:M368"/>
    <mergeCell ref="P368:Q368"/>
    <mergeCell ref="R368:S368"/>
    <mergeCell ref="H365:M365"/>
    <mergeCell ref="P365:S365"/>
    <mergeCell ref="A366:E366"/>
    <mergeCell ref="H366:J366"/>
    <mergeCell ref="K366:M366"/>
    <mergeCell ref="P366:Q366"/>
    <mergeCell ref="R366:S366"/>
    <mergeCell ref="B363:C363"/>
    <mergeCell ref="H363:J363"/>
    <mergeCell ref="K363:M363"/>
    <mergeCell ref="P363:Q363"/>
    <mergeCell ref="R363:S363"/>
    <mergeCell ref="B364:C364"/>
    <mergeCell ref="H364:J364"/>
    <mergeCell ref="K364:M364"/>
    <mergeCell ref="P364:Q364"/>
    <mergeCell ref="R364:S364"/>
    <mergeCell ref="P361:S361"/>
    <mergeCell ref="T361:T362"/>
    <mergeCell ref="H362:J362"/>
    <mergeCell ref="K362:M362"/>
    <mergeCell ref="P362:Q362"/>
    <mergeCell ref="R362:S362"/>
    <mergeCell ref="H358:M358"/>
    <mergeCell ref="P358:S358"/>
    <mergeCell ref="H359:N359"/>
    <mergeCell ref="P359:T359"/>
    <mergeCell ref="B360:N360"/>
    <mergeCell ref="A361:C362"/>
    <mergeCell ref="D361:D362"/>
    <mergeCell ref="E361:G361"/>
    <mergeCell ref="H361:M361"/>
    <mergeCell ref="N361:N362"/>
    <mergeCell ref="R352:S352"/>
    <mergeCell ref="T352:T353"/>
    <mergeCell ref="H356:M356"/>
    <mergeCell ref="P356:S356"/>
    <mergeCell ref="H357:M357"/>
    <mergeCell ref="P357:S357"/>
    <mergeCell ref="H351:M351"/>
    <mergeCell ref="P351:S351"/>
    <mergeCell ref="A352:B353"/>
    <mergeCell ref="C352:C353"/>
    <mergeCell ref="D352:D353"/>
    <mergeCell ref="E352:G352"/>
    <mergeCell ref="H352:J352"/>
    <mergeCell ref="K352:M352"/>
    <mergeCell ref="N352:N353"/>
    <mergeCell ref="P352:Q352"/>
    <mergeCell ref="B350:C350"/>
    <mergeCell ref="E350:G350"/>
    <mergeCell ref="H350:J350"/>
    <mergeCell ref="K350:M350"/>
    <mergeCell ref="P350:Q350"/>
    <mergeCell ref="R350:S350"/>
    <mergeCell ref="B349:C349"/>
    <mergeCell ref="E349:G349"/>
    <mergeCell ref="H349:J349"/>
    <mergeCell ref="K349:M349"/>
    <mergeCell ref="P349:Q349"/>
    <mergeCell ref="R349:S349"/>
    <mergeCell ref="H347:M347"/>
    <mergeCell ref="P347:S347"/>
    <mergeCell ref="A348:C348"/>
    <mergeCell ref="E348:G348"/>
    <mergeCell ref="H348:J348"/>
    <mergeCell ref="K348:M348"/>
    <mergeCell ref="P348:Q348"/>
    <mergeCell ref="R348:S348"/>
    <mergeCell ref="B345:E345"/>
    <mergeCell ref="H345:J345"/>
    <mergeCell ref="K345:M345"/>
    <mergeCell ref="P345:Q345"/>
    <mergeCell ref="R345:S345"/>
    <mergeCell ref="B346:E346"/>
    <mergeCell ref="H346:J346"/>
    <mergeCell ref="K346:M346"/>
    <mergeCell ref="P346:Q346"/>
    <mergeCell ref="R346:S346"/>
    <mergeCell ref="H343:M343"/>
    <mergeCell ref="P343:S343"/>
    <mergeCell ref="A344:E344"/>
    <mergeCell ref="H344:J344"/>
    <mergeCell ref="K344:M344"/>
    <mergeCell ref="P344:Q344"/>
    <mergeCell ref="R344:S344"/>
    <mergeCell ref="H340:M340"/>
    <mergeCell ref="P340:S340"/>
    <mergeCell ref="H341:M341"/>
    <mergeCell ref="P341:S341"/>
    <mergeCell ref="H342:M342"/>
    <mergeCell ref="P342:S342"/>
    <mergeCell ref="B338:E338"/>
    <mergeCell ref="H338:J338"/>
    <mergeCell ref="K338:M338"/>
    <mergeCell ref="P338:Q338"/>
    <mergeCell ref="R338:S338"/>
    <mergeCell ref="B339:E339"/>
    <mergeCell ref="H339:J339"/>
    <mergeCell ref="K339:M339"/>
    <mergeCell ref="P339:Q339"/>
    <mergeCell ref="R339:S339"/>
    <mergeCell ref="H336:M336"/>
    <mergeCell ref="P336:S336"/>
    <mergeCell ref="A337:E337"/>
    <mergeCell ref="H337:J337"/>
    <mergeCell ref="K337:M337"/>
    <mergeCell ref="P337:Q337"/>
    <mergeCell ref="R337:S337"/>
    <mergeCell ref="B334:C334"/>
    <mergeCell ref="H334:J334"/>
    <mergeCell ref="K334:M334"/>
    <mergeCell ref="P334:Q334"/>
    <mergeCell ref="R334:S334"/>
    <mergeCell ref="B335:C335"/>
    <mergeCell ref="H335:J335"/>
    <mergeCell ref="K335:M335"/>
    <mergeCell ref="P335:Q335"/>
    <mergeCell ref="R335:S335"/>
    <mergeCell ref="P332:S332"/>
    <mergeCell ref="T332:T333"/>
    <mergeCell ref="H333:J333"/>
    <mergeCell ref="K333:M333"/>
    <mergeCell ref="P333:Q333"/>
    <mergeCell ref="R333:S333"/>
    <mergeCell ref="H329:M329"/>
    <mergeCell ref="P329:S329"/>
    <mergeCell ref="H330:N330"/>
    <mergeCell ref="P330:T330"/>
    <mergeCell ref="B331:N331"/>
    <mergeCell ref="A332:C333"/>
    <mergeCell ref="D332:D333"/>
    <mergeCell ref="E332:G332"/>
    <mergeCell ref="H332:M332"/>
    <mergeCell ref="N332:N333"/>
    <mergeCell ref="R324:S324"/>
    <mergeCell ref="T324:T325"/>
    <mergeCell ref="H327:M327"/>
    <mergeCell ref="P327:S327"/>
    <mergeCell ref="H328:M328"/>
    <mergeCell ref="P328:S328"/>
    <mergeCell ref="H323:M323"/>
    <mergeCell ref="P323:S323"/>
    <mergeCell ref="A324:B325"/>
    <mergeCell ref="C324:C325"/>
    <mergeCell ref="D324:D325"/>
    <mergeCell ref="E324:G324"/>
    <mergeCell ref="H324:J324"/>
    <mergeCell ref="K324:M324"/>
    <mergeCell ref="N324:N325"/>
    <mergeCell ref="P324:Q324"/>
    <mergeCell ref="B322:C322"/>
    <mergeCell ref="E322:G322"/>
    <mergeCell ref="H322:J322"/>
    <mergeCell ref="K322:M322"/>
    <mergeCell ref="P322:Q322"/>
    <mergeCell ref="R322:S322"/>
    <mergeCell ref="A321:C321"/>
    <mergeCell ref="E321:G321"/>
    <mergeCell ref="H321:J321"/>
    <mergeCell ref="K321:M321"/>
    <mergeCell ref="P321:Q321"/>
    <mergeCell ref="R321:S321"/>
    <mergeCell ref="B319:E319"/>
    <mergeCell ref="H319:J319"/>
    <mergeCell ref="K319:M319"/>
    <mergeCell ref="P319:Q319"/>
    <mergeCell ref="R319:S319"/>
    <mergeCell ref="H320:M320"/>
    <mergeCell ref="P320:S320"/>
    <mergeCell ref="A317:E317"/>
    <mergeCell ref="H317:J317"/>
    <mergeCell ref="K317:M317"/>
    <mergeCell ref="P317:Q317"/>
    <mergeCell ref="R317:S317"/>
    <mergeCell ref="B318:E318"/>
    <mergeCell ref="H318:J318"/>
    <mergeCell ref="K318:M318"/>
    <mergeCell ref="P318:Q318"/>
    <mergeCell ref="R318:S318"/>
    <mergeCell ref="B315:E315"/>
    <mergeCell ref="H315:J315"/>
    <mergeCell ref="K315:M315"/>
    <mergeCell ref="P315:Q315"/>
    <mergeCell ref="R315:S315"/>
    <mergeCell ref="H316:M316"/>
    <mergeCell ref="P316:S316"/>
    <mergeCell ref="H312:N312"/>
    <mergeCell ref="P312:T312"/>
    <mergeCell ref="B313:N313"/>
    <mergeCell ref="A314:E314"/>
    <mergeCell ref="H314:J314"/>
    <mergeCell ref="K314:M314"/>
    <mergeCell ref="P314:Q314"/>
    <mergeCell ref="R314:S314"/>
    <mergeCell ref="H309:M309"/>
    <mergeCell ref="P309:S309"/>
    <mergeCell ref="H310:M310"/>
    <mergeCell ref="P310:S310"/>
    <mergeCell ref="H311:M311"/>
    <mergeCell ref="P311:S311"/>
    <mergeCell ref="H306:M306"/>
    <mergeCell ref="P306:S306"/>
    <mergeCell ref="H307:M307"/>
    <mergeCell ref="P307:S307"/>
    <mergeCell ref="H308:M308"/>
    <mergeCell ref="P308:S308"/>
    <mergeCell ref="B304:E304"/>
    <mergeCell ref="H304:J304"/>
    <mergeCell ref="K304:M304"/>
    <mergeCell ref="P304:Q304"/>
    <mergeCell ref="R304:S304"/>
    <mergeCell ref="H305:M305"/>
    <mergeCell ref="P305:S305"/>
    <mergeCell ref="H301:N301"/>
    <mergeCell ref="P301:T301"/>
    <mergeCell ref="B302:N302"/>
    <mergeCell ref="A303:E303"/>
    <mergeCell ref="H303:J303"/>
    <mergeCell ref="K303:M303"/>
    <mergeCell ref="P303:Q303"/>
    <mergeCell ref="R303:S303"/>
    <mergeCell ref="H298:M298"/>
    <mergeCell ref="P298:S298"/>
    <mergeCell ref="H299:M299"/>
    <mergeCell ref="P299:S299"/>
    <mergeCell ref="H300:M300"/>
    <mergeCell ref="P300:S300"/>
    <mergeCell ref="B296:E296"/>
    <mergeCell ref="H296:J296"/>
    <mergeCell ref="K296:M296"/>
    <mergeCell ref="P296:Q296"/>
    <mergeCell ref="R296:S296"/>
    <mergeCell ref="B297:E297"/>
    <mergeCell ref="H297:J297"/>
    <mergeCell ref="K297:M297"/>
    <mergeCell ref="P297:Q297"/>
    <mergeCell ref="R297:S297"/>
    <mergeCell ref="H294:M294"/>
    <mergeCell ref="P294:S294"/>
    <mergeCell ref="A295:E295"/>
    <mergeCell ref="H295:J295"/>
    <mergeCell ref="K295:M295"/>
    <mergeCell ref="P295:Q295"/>
    <mergeCell ref="R295:S295"/>
    <mergeCell ref="H291:M291"/>
    <mergeCell ref="P291:S291"/>
    <mergeCell ref="H292:M292"/>
    <mergeCell ref="P292:S292"/>
    <mergeCell ref="H293:M293"/>
    <mergeCell ref="P293:S293"/>
    <mergeCell ref="A289:E289"/>
    <mergeCell ref="H289:J289"/>
    <mergeCell ref="K289:M289"/>
    <mergeCell ref="P289:Q289"/>
    <mergeCell ref="R289:S289"/>
    <mergeCell ref="B290:E290"/>
    <mergeCell ref="H290:J290"/>
    <mergeCell ref="K290:M290"/>
    <mergeCell ref="P290:Q290"/>
    <mergeCell ref="R290:S290"/>
    <mergeCell ref="B287:C287"/>
    <mergeCell ref="H287:J287"/>
    <mergeCell ref="K287:M287"/>
    <mergeCell ref="P287:Q287"/>
    <mergeCell ref="R287:S287"/>
    <mergeCell ref="H288:M288"/>
    <mergeCell ref="P288:S288"/>
    <mergeCell ref="P285:S285"/>
    <mergeCell ref="T285:T286"/>
    <mergeCell ref="H286:J286"/>
    <mergeCell ref="K286:M286"/>
    <mergeCell ref="P286:Q286"/>
    <mergeCell ref="R286:S286"/>
    <mergeCell ref="B284:N284"/>
    <mergeCell ref="A285:C286"/>
    <mergeCell ref="D285:D286"/>
    <mergeCell ref="E285:G285"/>
    <mergeCell ref="H285:M285"/>
    <mergeCell ref="N285:N286"/>
    <mergeCell ref="H281:M281"/>
    <mergeCell ref="P281:S281"/>
    <mergeCell ref="H282:M282"/>
    <mergeCell ref="P282:S282"/>
    <mergeCell ref="H283:N283"/>
    <mergeCell ref="P283:T283"/>
    <mergeCell ref="B279:E279"/>
    <mergeCell ref="H279:J279"/>
    <mergeCell ref="K279:M279"/>
    <mergeCell ref="P279:Q279"/>
    <mergeCell ref="R279:S279"/>
    <mergeCell ref="H280:M280"/>
    <mergeCell ref="P280:S280"/>
    <mergeCell ref="H277:M277"/>
    <mergeCell ref="P277:S277"/>
    <mergeCell ref="A278:E278"/>
    <mergeCell ref="H278:J278"/>
    <mergeCell ref="K278:M278"/>
    <mergeCell ref="P278:Q278"/>
    <mergeCell ref="R278:S278"/>
    <mergeCell ref="H274:M274"/>
    <mergeCell ref="P274:S274"/>
    <mergeCell ref="H275:M275"/>
    <mergeCell ref="P275:S275"/>
    <mergeCell ref="H276:M276"/>
    <mergeCell ref="P276:S276"/>
    <mergeCell ref="A272:E272"/>
    <mergeCell ref="H272:J272"/>
    <mergeCell ref="K272:M272"/>
    <mergeCell ref="P272:Q272"/>
    <mergeCell ref="R272:S272"/>
    <mergeCell ref="B273:E273"/>
    <mergeCell ref="H273:J273"/>
    <mergeCell ref="K273:M273"/>
    <mergeCell ref="P273:Q273"/>
    <mergeCell ref="R273:S273"/>
    <mergeCell ref="B270:C270"/>
    <mergeCell ref="H270:J270"/>
    <mergeCell ref="K270:M270"/>
    <mergeCell ref="P270:Q270"/>
    <mergeCell ref="R270:S270"/>
    <mergeCell ref="H271:M271"/>
    <mergeCell ref="P271:S271"/>
    <mergeCell ref="H268:J268"/>
    <mergeCell ref="K268:M268"/>
    <mergeCell ref="P268:Q268"/>
    <mergeCell ref="R268:S268"/>
    <mergeCell ref="B269:C269"/>
    <mergeCell ref="H269:J269"/>
    <mergeCell ref="K269:M269"/>
    <mergeCell ref="P269:Q269"/>
    <mergeCell ref="R269:S269"/>
    <mergeCell ref="H265:N265"/>
    <mergeCell ref="P265:T265"/>
    <mergeCell ref="B266:N266"/>
    <mergeCell ref="A267:C268"/>
    <mergeCell ref="D267:D268"/>
    <mergeCell ref="E267:G267"/>
    <mergeCell ref="H267:M267"/>
    <mergeCell ref="N267:N268"/>
    <mergeCell ref="P267:S267"/>
    <mergeCell ref="T267:T268"/>
    <mergeCell ref="H262:M262"/>
    <mergeCell ref="P262:S262"/>
    <mergeCell ref="H263:M263"/>
    <mergeCell ref="P263:S263"/>
    <mergeCell ref="H264:M264"/>
    <mergeCell ref="P264:S264"/>
    <mergeCell ref="B260:E260"/>
    <mergeCell ref="H260:J260"/>
    <mergeCell ref="K260:M260"/>
    <mergeCell ref="P260:Q260"/>
    <mergeCell ref="R260:S260"/>
    <mergeCell ref="B261:E261"/>
    <mergeCell ref="H261:J261"/>
    <mergeCell ref="K261:M261"/>
    <mergeCell ref="P261:Q261"/>
    <mergeCell ref="R261:S261"/>
    <mergeCell ref="H258:M258"/>
    <mergeCell ref="P258:S258"/>
    <mergeCell ref="A259:E259"/>
    <mergeCell ref="H259:J259"/>
    <mergeCell ref="K259:M259"/>
    <mergeCell ref="P259:Q259"/>
    <mergeCell ref="R259:S259"/>
    <mergeCell ref="H255:M255"/>
    <mergeCell ref="P255:S255"/>
    <mergeCell ref="H256:M256"/>
    <mergeCell ref="P256:S256"/>
    <mergeCell ref="H257:M257"/>
    <mergeCell ref="P257:S257"/>
    <mergeCell ref="A253:E253"/>
    <mergeCell ref="H253:J253"/>
    <mergeCell ref="K253:M253"/>
    <mergeCell ref="P253:Q253"/>
    <mergeCell ref="R253:S253"/>
    <mergeCell ref="B254:E254"/>
    <mergeCell ref="H254:J254"/>
    <mergeCell ref="K254:M254"/>
    <mergeCell ref="P254:Q254"/>
    <mergeCell ref="R254:S254"/>
    <mergeCell ref="B251:C251"/>
    <mergeCell ref="H251:J251"/>
    <mergeCell ref="K251:M251"/>
    <mergeCell ref="P251:Q251"/>
    <mergeCell ref="R251:S251"/>
    <mergeCell ref="H252:M252"/>
    <mergeCell ref="P252:S252"/>
    <mergeCell ref="P249:S249"/>
    <mergeCell ref="T249:T250"/>
    <mergeCell ref="H250:J250"/>
    <mergeCell ref="K250:M250"/>
    <mergeCell ref="P250:Q250"/>
    <mergeCell ref="R250:S250"/>
    <mergeCell ref="B248:N248"/>
    <mergeCell ref="A249:C250"/>
    <mergeCell ref="D249:D250"/>
    <mergeCell ref="E249:G249"/>
    <mergeCell ref="H249:M249"/>
    <mergeCell ref="N249:N250"/>
    <mergeCell ref="H245:M245"/>
    <mergeCell ref="P245:S245"/>
    <mergeCell ref="H246:M246"/>
    <mergeCell ref="P246:S246"/>
    <mergeCell ref="H247:N247"/>
    <mergeCell ref="P247:T247"/>
    <mergeCell ref="B243:E243"/>
    <mergeCell ref="H243:J243"/>
    <mergeCell ref="K243:M243"/>
    <mergeCell ref="P243:Q243"/>
    <mergeCell ref="R243:S243"/>
    <mergeCell ref="H244:M244"/>
    <mergeCell ref="P244:S244"/>
    <mergeCell ref="A241:E241"/>
    <mergeCell ref="H241:J241"/>
    <mergeCell ref="K241:M241"/>
    <mergeCell ref="P241:Q241"/>
    <mergeCell ref="R241:S241"/>
    <mergeCell ref="B242:E242"/>
    <mergeCell ref="H242:J242"/>
    <mergeCell ref="K242:M242"/>
    <mergeCell ref="P242:Q242"/>
    <mergeCell ref="R242:S242"/>
    <mergeCell ref="H238:M238"/>
    <mergeCell ref="P238:S238"/>
    <mergeCell ref="H239:M239"/>
    <mergeCell ref="P239:S239"/>
    <mergeCell ref="H240:M240"/>
    <mergeCell ref="P240:S240"/>
    <mergeCell ref="B236:E236"/>
    <mergeCell ref="H236:J236"/>
    <mergeCell ref="K236:M236"/>
    <mergeCell ref="P236:Q236"/>
    <mergeCell ref="R236:S236"/>
    <mergeCell ref="H237:M237"/>
    <mergeCell ref="P237:S237"/>
    <mergeCell ref="H234:M234"/>
    <mergeCell ref="P234:S234"/>
    <mergeCell ref="A235:E235"/>
    <mergeCell ref="H235:J235"/>
    <mergeCell ref="K235:M235"/>
    <mergeCell ref="P235:Q235"/>
    <mergeCell ref="R235:S235"/>
    <mergeCell ref="H232:J232"/>
    <mergeCell ref="K232:M232"/>
    <mergeCell ref="P232:Q232"/>
    <mergeCell ref="R232:S232"/>
    <mergeCell ref="B233:C233"/>
    <mergeCell ref="H233:J233"/>
    <mergeCell ref="K233:M233"/>
    <mergeCell ref="P233:Q233"/>
    <mergeCell ref="R233:S233"/>
    <mergeCell ref="H229:N229"/>
    <mergeCell ref="P229:T229"/>
    <mergeCell ref="B230:N230"/>
    <mergeCell ref="A231:C232"/>
    <mergeCell ref="D231:D232"/>
    <mergeCell ref="E231:G231"/>
    <mergeCell ref="H231:M231"/>
    <mergeCell ref="N231:N232"/>
    <mergeCell ref="P231:S231"/>
    <mergeCell ref="T231:T232"/>
    <mergeCell ref="H226:M226"/>
    <mergeCell ref="P226:S226"/>
    <mergeCell ref="H227:M227"/>
    <mergeCell ref="P227:S227"/>
    <mergeCell ref="H228:M228"/>
    <mergeCell ref="P228:S228"/>
    <mergeCell ref="B224:E224"/>
    <mergeCell ref="H224:J224"/>
    <mergeCell ref="K224:M224"/>
    <mergeCell ref="P224:Q224"/>
    <mergeCell ref="R224:S224"/>
    <mergeCell ref="B225:E225"/>
    <mergeCell ref="H225:J225"/>
    <mergeCell ref="K225:M225"/>
    <mergeCell ref="P225:Q225"/>
    <mergeCell ref="R225:S225"/>
    <mergeCell ref="H222:M222"/>
    <mergeCell ref="P222:S222"/>
    <mergeCell ref="A223:E223"/>
    <mergeCell ref="H223:J223"/>
    <mergeCell ref="K223:M223"/>
    <mergeCell ref="P223:Q223"/>
    <mergeCell ref="R223:S223"/>
    <mergeCell ref="H219:M219"/>
    <mergeCell ref="P219:S219"/>
    <mergeCell ref="H220:M220"/>
    <mergeCell ref="P220:S220"/>
    <mergeCell ref="H221:M221"/>
    <mergeCell ref="P221:S221"/>
    <mergeCell ref="A217:E217"/>
    <mergeCell ref="H217:J217"/>
    <mergeCell ref="K217:M217"/>
    <mergeCell ref="P217:Q217"/>
    <mergeCell ref="R217:S217"/>
    <mergeCell ref="B218:E218"/>
    <mergeCell ref="H218:J218"/>
    <mergeCell ref="K218:M218"/>
    <mergeCell ref="P218:Q218"/>
    <mergeCell ref="R218:S218"/>
    <mergeCell ref="B215:C215"/>
    <mergeCell ref="H215:J215"/>
    <mergeCell ref="K215:M215"/>
    <mergeCell ref="P215:Q215"/>
    <mergeCell ref="R215:S215"/>
    <mergeCell ref="H216:M216"/>
    <mergeCell ref="P216:S216"/>
    <mergeCell ref="P213:S213"/>
    <mergeCell ref="T213:T214"/>
    <mergeCell ref="H214:J214"/>
    <mergeCell ref="K214:M214"/>
    <mergeCell ref="P214:Q214"/>
    <mergeCell ref="R214:S214"/>
    <mergeCell ref="H209:M209"/>
    <mergeCell ref="P209:S209"/>
    <mergeCell ref="H211:N211"/>
    <mergeCell ref="P211:T211"/>
    <mergeCell ref="B212:N212"/>
    <mergeCell ref="A213:C214"/>
    <mergeCell ref="D213:D214"/>
    <mergeCell ref="E213:G213"/>
    <mergeCell ref="H213:M213"/>
    <mergeCell ref="N213:N214"/>
    <mergeCell ref="R204:S204"/>
    <mergeCell ref="T204:T205"/>
    <mergeCell ref="H207:M207"/>
    <mergeCell ref="P207:S207"/>
    <mergeCell ref="H208:M208"/>
    <mergeCell ref="P208:S208"/>
    <mergeCell ref="H203:M203"/>
    <mergeCell ref="P203:S203"/>
    <mergeCell ref="A204:B205"/>
    <mergeCell ref="C204:C205"/>
    <mergeCell ref="D204:D205"/>
    <mergeCell ref="E204:G204"/>
    <mergeCell ref="H204:J204"/>
    <mergeCell ref="K204:M204"/>
    <mergeCell ref="N204:N205"/>
    <mergeCell ref="P204:Q204"/>
    <mergeCell ref="B202:C202"/>
    <mergeCell ref="E202:G202"/>
    <mergeCell ref="H202:J202"/>
    <mergeCell ref="K202:M202"/>
    <mergeCell ref="P202:Q202"/>
    <mergeCell ref="R202:S202"/>
    <mergeCell ref="H200:M200"/>
    <mergeCell ref="P200:S200"/>
    <mergeCell ref="A201:C201"/>
    <mergeCell ref="E201:G201"/>
    <mergeCell ref="H201:J201"/>
    <mergeCell ref="K201:M201"/>
    <mergeCell ref="P201:Q201"/>
    <mergeCell ref="R201:S201"/>
    <mergeCell ref="B198:E198"/>
    <mergeCell ref="H198:J198"/>
    <mergeCell ref="K198:M198"/>
    <mergeCell ref="P198:Q198"/>
    <mergeCell ref="R198:S198"/>
    <mergeCell ref="B199:E199"/>
    <mergeCell ref="H199:J199"/>
    <mergeCell ref="K199:M199"/>
    <mergeCell ref="P199:Q199"/>
    <mergeCell ref="R199:S199"/>
    <mergeCell ref="H196:M196"/>
    <mergeCell ref="P196:S196"/>
    <mergeCell ref="A197:E197"/>
    <mergeCell ref="H197:J197"/>
    <mergeCell ref="K197:M197"/>
    <mergeCell ref="P197:Q197"/>
    <mergeCell ref="R197:S197"/>
    <mergeCell ref="A194:E194"/>
    <mergeCell ref="H194:J194"/>
    <mergeCell ref="K194:M194"/>
    <mergeCell ref="P194:Q194"/>
    <mergeCell ref="R194:S194"/>
    <mergeCell ref="B195:E195"/>
    <mergeCell ref="H195:J195"/>
    <mergeCell ref="K195:M195"/>
    <mergeCell ref="P195:Q195"/>
    <mergeCell ref="R195:S195"/>
    <mergeCell ref="H191:M191"/>
    <mergeCell ref="P191:S191"/>
    <mergeCell ref="H192:M192"/>
    <mergeCell ref="P192:S192"/>
    <mergeCell ref="H193:M193"/>
    <mergeCell ref="P193:S193"/>
    <mergeCell ref="B189:E189"/>
    <mergeCell ref="H189:J189"/>
    <mergeCell ref="K189:M189"/>
    <mergeCell ref="P189:Q189"/>
    <mergeCell ref="R189:S189"/>
    <mergeCell ref="H190:M190"/>
    <mergeCell ref="P190:S190"/>
    <mergeCell ref="H187:M187"/>
    <mergeCell ref="P187:S187"/>
    <mergeCell ref="A188:E188"/>
    <mergeCell ref="H188:J188"/>
    <mergeCell ref="K188:M188"/>
    <mergeCell ref="P188:Q188"/>
    <mergeCell ref="R188:S188"/>
    <mergeCell ref="B185:C185"/>
    <mergeCell ref="H185:J185"/>
    <mergeCell ref="K185:M185"/>
    <mergeCell ref="P185:Q185"/>
    <mergeCell ref="R185:S185"/>
    <mergeCell ref="B186:C186"/>
    <mergeCell ref="H186:J186"/>
    <mergeCell ref="K186:M186"/>
    <mergeCell ref="P186:Q186"/>
    <mergeCell ref="R186:S186"/>
    <mergeCell ref="T182:T183"/>
    <mergeCell ref="H183:J183"/>
    <mergeCell ref="K183:M183"/>
    <mergeCell ref="P183:Q183"/>
    <mergeCell ref="R183:S183"/>
    <mergeCell ref="B184:C184"/>
    <mergeCell ref="H184:J184"/>
    <mergeCell ref="K184:M184"/>
    <mergeCell ref="P184:Q184"/>
    <mergeCell ref="R184:S184"/>
    <mergeCell ref="H179:M179"/>
    <mergeCell ref="P179:S179"/>
    <mergeCell ref="B181:N181"/>
    <mergeCell ref="A182:C183"/>
    <mergeCell ref="D182:D183"/>
    <mergeCell ref="E182:G182"/>
    <mergeCell ref="H182:M182"/>
    <mergeCell ref="N182:N183"/>
    <mergeCell ref="P182:S182"/>
    <mergeCell ref="R174:S174"/>
    <mergeCell ref="T174:T175"/>
    <mergeCell ref="H177:M177"/>
    <mergeCell ref="P177:S177"/>
    <mergeCell ref="H178:M178"/>
    <mergeCell ref="P178:S178"/>
    <mergeCell ref="H173:M173"/>
    <mergeCell ref="P173:S173"/>
    <mergeCell ref="A174:B175"/>
    <mergeCell ref="C174:C175"/>
    <mergeCell ref="D174:D175"/>
    <mergeCell ref="E174:G174"/>
    <mergeCell ref="H174:J174"/>
    <mergeCell ref="K174:M174"/>
    <mergeCell ref="N174:N175"/>
    <mergeCell ref="P174:Q174"/>
    <mergeCell ref="B172:C172"/>
    <mergeCell ref="E172:G172"/>
    <mergeCell ref="H172:J172"/>
    <mergeCell ref="K172:M172"/>
    <mergeCell ref="P172:Q172"/>
    <mergeCell ref="R172:S172"/>
    <mergeCell ref="A171:C171"/>
    <mergeCell ref="E171:G171"/>
    <mergeCell ref="H171:J171"/>
    <mergeCell ref="K171:M171"/>
    <mergeCell ref="P171:Q171"/>
    <mergeCell ref="R171:S171"/>
    <mergeCell ref="B169:E169"/>
    <mergeCell ref="H169:J169"/>
    <mergeCell ref="K169:M169"/>
    <mergeCell ref="P169:Q169"/>
    <mergeCell ref="R169:S169"/>
    <mergeCell ref="H170:M170"/>
    <mergeCell ref="P170:S170"/>
    <mergeCell ref="A167:E167"/>
    <mergeCell ref="H167:J167"/>
    <mergeCell ref="K167:M167"/>
    <mergeCell ref="P167:Q167"/>
    <mergeCell ref="R167:S167"/>
    <mergeCell ref="B168:E168"/>
    <mergeCell ref="H168:J168"/>
    <mergeCell ref="K168:M168"/>
    <mergeCell ref="P168:Q168"/>
    <mergeCell ref="R168:S168"/>
    <mergeCell ref="B165:E165"/>
    <mergeCell ref="H165:J165"/>
    <mergeCell ref="K165:M165"/>
    <mergeCell ref="P165:Q165"/>
    <mergeCell ref="R165:S165"/>
    <mergeCell ref="H166:M166"/>
    <mergeCell ref="P166:S166"/>
    <mergeCell ref="H163:M163"/>
    <mergeCell ref="P163:S163"/>
    <mergeCell ref="A164:E164"/>
    <mergeCell ref="H164:J164"/>
    <mergeCell ref="K164:M164"/>
    <mergeCell ref="P164:Q164"/>
    <mergeCell ref="R164:S164"/>
    <mergeCell ref="H160:M160"/>
    <mergeCell ref="P160:S160"/>
    <mergeCell ref="H161:M161"/>
    <mergeCell ref="P161:S161"/>
    <mergeCell ref="H162:M162"/>
    <mergeCell ref="P162:S162"/>
    <mergeCell ref="A158:E158"/>
    <mergeCell ref="H158:J158"/>
    <mergeCell ref="K158:M158"/>
    <mergeCell ref="P158:Q158"/>
    <mergeCell ref="R158:S158"/>
    <mergeCell ref="B159:E159"/>
    <mergeCell ref="H159:J159"/>
    <mergeCell ref="K159:M159"/>
    <mergeCell ref="P159:Q159"/>
    <mergeCell ref="R159:S159"/>
    <mergeCell ref="B156:C156"/>
    <mergeCell ref="H156:J156"/>
    <mergeCell ref="K156:M156"/>
    <mergeCell ref="P156:Q156"/>
    <mergeCell ref="R156:S156"/>
    <mergeCell ref="H157:M157"/>
    <mergeCell ref="P157:S157"/>
    <mergeCell ref="B154:C154"/>
    <mergeCell ref="H154:J154"/>
    <mergeCell ref="K154:M154"/>
    <mergeCell ref="P154:Q154"/>
    <mergeCell ref="R154:S154"/>
    <mergeCell ref="B155:C155"/>
    <mergeCell ref="H155:J155"/>
    <mergeCell ref="K155:M155"/>
    <mergeCell ref="P155:Q155"/>
    <mergeCell ref="R155:S155"/>
    <mergeCell ref="P152:S152"/>
    <mergeCell ref="T152:T153"/>
    <mergeCell ref="H153:J153"/>
    <mergeCell ref="K153:M153"/>
    <mergeCell ref="P153:Q153"/>
    <mergeCell ref="R153:S153"/>
    <mergeCell ref="H149:M149"/>
    <mergeCell ref="P149:S149"/>
    <mergeCell ref="H150:N150"/>
    <mergeCell ref="P150:T150"/>
    <mergeCell ref="B151:N151"/>
    <mergeCell ref="A152:C153"/>
    <mergeCell ref="D152:D153"/>
    <mergeCell ref="E152:G152"/>
    <mergeCell ref="H152:M152"/>
    <mergeCell ref="N152:N153"/>
    <mergeCell ref="R140:S140"/>
    <mergeCell ref="T140:T141"/>
    <mergeCell ref="H147:M147"/>
    <mergeCell ref="P147:S147"/>
    <mergeCell ref="H148:M148"/>
    <mergeCell ref="P148:S148"/>
    <mergeCell ref="H139:M139"/>
    <mergeCell ref="P139:S139"/>
    <mergeCell ref="A140:B141"/>
    <mergeCell ref="C140:C141"/>
    <mergeCell ref="D140:D141"/>
    <mergeCell ref="E140:G140"/>
    <mergeCell ref="H140:J140"/>
    <mergeCell ref="K140:M140"/>
    <mergeCell ref="N140:N141"/>
    <mergeCell ref="P140:Q140"/>
    <mergeCell ref="B138:C138"/>
    <mergeCell ref="E138:G138"/>
    <mergeCell ref="H138:J138"/>
    <mergeCell ref="K138:M138"/>
    <mergeCell ref="P138:Q138"/>
    <mergeCell ref="R138:S138"/>
    <mergeCell ref="B137:C137"/>
    <mergeCell ref="E137:G137"/>
    <mergeCell ref="H137:J137"/>
    <mergeCell ref="K137:M137"/>
    <mergeCell ref="P137:Q137"/>
    <mergeCell ref="R137:S137"/>
    <mergeCell ref="B136:C136"/>
    <mergeCell ref="E136:G136"/>
    <mergeCell ref="H136:J136"/>
    <mergeCell ref="K136:M136"/>
    <mergeCell ref="P136:Q136"/>
    <mergeCell ref="R136:S136"/>
    <mergeCell ref="B135:C135"/>
    <mergeCell ref="E135:G135"/>
    <mergeCell ref="H135:J135"/>
    <mergeCell ref="K135:M135"/>
    <mergeCell ref="P135:Q135"/>
    <mergeCell ref="R135:S135"/>
    <mergeCell ref="B134:C134"/>
    <mergeCell ref="E134:G134"/>
    <mergeCell ref="H134:J134"/>
    <mergeCell ref="K134:M134"/>
    <mergeCell ref="P134:Q134"/>
    <mergeCell ref="R134:S134"/>
    <mergeCell ref="A133:C133"/>
    <mergeCell ref="E133:G133"/>
    <mergeCell ref="H133:J133"/>
    <mergeCell ref="K133:M133"/>
    <mergeCell ref="P133:Q133"/>
    <mergeCell ref="R133:S133"/>
    <mergeCell ref="B131:E131"/>
    <mergeCell ref="H131:J131"/>
    <mergeCell ref="K131:M131"/>
    <mergeCell ref="P131:Q131"/>
    <mergeCell ref="R131:S131"/>
    <mergeCell ref="H132:M132"/>
    <mergeCell ref="P132:S132"/>
    <mergeCell ref="B129:E129"/>
    <mergeCell ref="H129:J129"/>
    <mergeCell ref="K129:M129"/>
    <mergeCell ref="P129:Q129"/>
    <mergeCell ref="R129:S129"/>
    <mergeCell ref="B130:E130"/>
    <mergeCell ref="H130:J130"/>
    <mergeCell ref="K130:M130"/>
    <mergeCell ref="P130:Q130"/>
    <mergeCell ref="R130:S130"/>
    <mergeCell ref="B127:E127"/>
    <mergeCell ref="H127:J127"/>
    <mergeCell ref="K127:M127"/>
    <mergeCell ref="P127:Q127"/>
    <mergeCell ref="R127:S127"/>
    <mergeCell ref="B128:E128"/>
    <mergeCell ref="H128:J128"/>
    <mergeCell ref="K128:M128"/>
    <mergeCell ref="P128:Q128"/>
    <mergeCell ref="R128:S128"/>
    <mergeCell ref="H125:M125"/>
    <mergeCell ref="P125:S125"/>
    <mergeCell ref="A126:E126"/>
    <mergeCell ref="H126:J126"/>
    <mergeCell ref="K126:M126"/>
    <mergeCell ref="P126:Q126"/>
    <mergeCell ref="R126:S126"/>
    <mergeCell ref="H122:M122"/>
    <mergeCell ref="P122:S122"/>
    <mergeCell ref="H123:M123"/>
    <mergeCell ref="P123:S123"/>
    <mergeCell ref="H124:M124"/>
    <mergeCell ref="P124:S124"/>
    <mergeCell ref="B120:E120"/>
    <mergeCell ref="H120:J120"/>
    <mergeCell ref="K120:M120"/>
    <mergeCell ref="P120:Q120"/>
    <mergeCell ref="R120:S120"/>
    <mergeCell ref="B121:E121"/>
    <mergeCell ref="H121:J121"/>
    <mergeCell ref="K121:M121"/>
    <mergeCell ref="P121:Q121"/>
    <mergeCell ref="R121:S121"/>
    <mergeCell ref="H118:M118"/>
    <mergeCell ref="P118:S118"/>
    <mergeCell ref="A119:E119"/>
    <mergeCell ref="H119:J119"/>
    <mergeCell ref="K119:M119"/>
    <mergeCell ref="P119:Q119"/>
    <mergeCell ref="R119:S119"/>
    <mergeCell ref="B116:C116"/>
    <mergeCell ref="H116:J116"/>
    <mergeCell ref="K116:M116"/>
    <mergeCell ref="P116:Q116"/>
    <mergeCell ref="R116:S116"/>
    <mergeCell ref="B117:C117"/>
    <mergeCell ref="H117:J117"/>
    <mergeCell ref="K117:M117"/>
    <mergeCell ref="P117:Q117"/>
    <mergeCell ref="R117:S117"/>
    <mergeCell ref="B114:C114"/>
    <mergeCell ref="H114:J114"/>
    <mergeCell ref="K114:M114"/>
    <mergeCell ref="P114:Q114"/>
    <mergeCell ref="R114:S114"/>
    <mergeCell ref="B115:C115"/>
    <mergeCell ref="H115:J115"/>
    <mergeCell ref="K115:M115"/>
    <mergeCell ref="P115:Q115"/>
    <mergeCell ref="R115:S115"/>
    <mergeCell ref="P112:S112"/>
    <mergeCell ref="T112:T113"/>
    <mergeCell ref="H113:J113"/>
    <mergeCell ref="K113:M113"/>
    <mergeCell ref="P113:Q113"/>
    <mergeCell ref="R113:S113"/>
    <mergeCell ref="H109:M109"/>
    <mergeCell ref="P109:S109"/>
    <mergeCell ref="H110:N110"/>
    <mergeCell ref="P110:T110"/>
    <mergeCell ref="B111:N111"/>
    <mergeCell ref="A112:C113"/>
    <mergeCell ref="D112:D113"/>
    <mergeCell ref="E112:G112"/>
    <mergeCell ref="H112:M112"/>
    <mergeCell ref="N112:N113"/>
    <mergeCell ref="R104:S104"/>
    <mergeCell ref="T104:T105"/>
    <mergeCell ref="H107:M107"/>
    <mergeCell ref="P107:S107"/>
    <mergeCell ref="H108:M108"/>
    <mergeCell ref="P108:S108"/>
    <mergeCell ref="H103:M103"/>
    <mergeCell ref="P103:S103"/>
    <mergeCell ref="A104:B105"/>
    <mergeCell ref="C104:C105"/>
    <mergeCell ref="D104:D105"/>
    <mergeCell ref="E104:G104"/>
    <mergeCell ref="H104:J104"/>
    <mergeCell ref="K104:M104"/>
    <mergeCell ref="N104:N105"/>
    <mergeCell ref="P104:Q104"/>
    <mergeCell ref="B102:C102"/>
    <mergeCell ref="E102:G102"/>
    <mergeCell ref="H102:J102"/>
    <mergeCell ref="K102:M102"/>
    <mergeCell ref="P102:Q102"/>
    <mergeCell ref="R102:S102"/>
    <mergeCell ref="A101:C101"/>
    <mergeCell ref="E101:G101"/>
    <mergeCell ref="H101:J101"/>
    <mergeCell ref="K101:M101"/>
    <mergeCell ref="P101:Q101"/>
    <mergeCell ref="R101:S101"/>
    <mergeCell ref="B99:E99"/>
    <mergeCell ref="H99:J99"/>
    <mergeCell ref="K99:M99"/>
    <mergeCell ref="P99:Q99"/>
    <mergeCell ref="R99:S99"/>
    <mergeCell ref="H100:M100"/>
    <mergeCell ref="P100:S100"/>
    <mergeCell ref="H97:M97"/>
    <mergeCell ref="P97:S97"/>
    <mergeCell ref="A98:E98"/>
    <mergeCell ref="H98:J98"/>
    <mergeCell ref="K98:M98"/>
    <mergeCell ref="P98:Q98"/>
    <mergeCell ref="R98:S98"/>
    <mergeCell ref="A95:E95"/>
    <mergeCell ref="H95:J95"/>
    <mergeCell ref="K95:M95"/>
    <mergeCell ref="P95:Q95"/>
    <mergeCell ref="R95:S95"/>
    <mergeCell ref="B96:E96"/>
    <mergeCell ref="H96:J96"/>
    <mergeCell ref="K96:M96"/>
    <mergeCell ref="P96:Q96"/>
    <mergeCell ref="R96:S96"/>
    <mergeCell ref="H92:M92"/>
    <mergeCell ref="P92:S92"/>
    <mergeCell ref="H93:M93"/>
    <mergeCell ref="P93:S93"/>
    <mergeCell ref="H94:M94"/>
    <mergeCell ref="P94:S94"/>
    <mergeCell ref="B90:E90"/>
    <mergeCell ref="H90:J90"/>
    <mergeCell ref="K90:M90"/>
    <mergeCell ref="P90:Q90"/>
    <mergeCell ref="R90:S90"/>
    <mergeCell ref="H91:M91"/>
    <mergeCell ref="P91:S91"/>
    <mergeCell ref="B88:N88"/>
    <mergeCell ref="A89:E89"/>
    <mergeCell ref="H89:J89"/>
    <mergeCell ref="K89:M89"/>
    <mergeCell ref="P89:Q89"/>
    <mergeCell ref="R89:S89"/>
    <mergeCell ref="H85:M85"/>
    <mergeCell ref="P85:S85"/>
    <mergeCell ref="H86:M86"/>
    <mergeCell ref="P86:S86"/>
    <mergeCell ref="H87:N87"/>
    <mergeCell ref="P87:T87"/>
    <mergeCell ref="B83:E83"/>
    <mergeCell ref="H83:J83"/>
    <mergeCell ref="K83:M83"/>
    <mergeCell ref="P83:Q83"/>
    <mergeCell ref="R83:S83"/>
    <mergeCell ref="H84:M84"/>
    <mergeCell ref="P84:S84"/>
    <mergeCell ref="B81:N81"/>
    <mergeCell ref="A82:E82"/>
    <mergeCell ref="H82:J82"/>
    <mergeCell ref="K82:M82"/>
    <mergeCell ref="P82:Q82"/>
    <mergeCell ref="R82:S82"/>
    <mergeCell ref="H78:M78"/>
    <mergeCell ref="P78:S78"/>
    <mergeCell ref="H79:M79"/>
    <mergeCell ref="P79:S79"/>
    <mergeCell ref="H80:N80"/>
    <mergeCell ref="P80:T80"/>
    <mergeCell ref="H75:M75"/>
    <mergeCell ref="P75:S75"/>
    <mergeCell ref="H76:M76"/>
    <mergeCell ref="P76:S76"/>
    <mergeCell ref="H77:M77"/>
    <mergeCell ref="P77:S77"/>
    <mergeCell ref="B73:E73"/>
    <mergeCell ref="H73:J73"/>
    <mergeCell ref="K73:M73"/>
    <mergeCell ref="P73:Q73"/>
    <mergeCell ref="R73:S73"/>
    <mergeCell ref="H74:M74"/>
    <mergeCell ref="P74:S74"/>
    <mergeCell ref="H71:M71"/>
    <mergeCell ref="P71:S71"/>
    <mergeCell ref="A72:E72"/>
    <mergeCell ref="H72:J72"/>
    <mergeCell ref="K72:M72"/>
    <mergeCell ref="P72:Q72"/>
    <mergeCell ref="R72:S72"/>
    <mergeCell ref="H69:J69"/>
    <mergeCell ref="K69:M69"/>
    <mergeCell ref="P69:Q69"/>
    <mergeCell ref="R69:S69"/>
    <mergeCell ref="B70:C70"/>
    <mergeCell ref="H70:J70"/>
    <mergeCell ref="K70:M70"/>
    <mergeCell ref="P70:Q70"/>
    <mergeCell ref="R70:S70"/>
    <mergeCell ref="H66:N66"/>
    <mergeCell ref="P66:T66"/>
    <mergeCell ref="B67:N67"/>
    <mergeCell ref="A68:C69"/>
    <mergeCell ref="D68:D69"/>
    <mergeCell ref="E68:G68"/>
    <mergeCell ref="H68:M68"/>
    <mergeCell ref="N68:N69"/>
    <mergeCell ref="P68:S68"/>
    <mergeCell ref="T68:T69"/>
    <mergeCell ref="H63:M63"/>
    <mergeCell ref="P63:S63"/>
    <mergeCell ref="H64:M64"/>
    <mergeCell ref="P64:S64"/>
    <mergeCell ref="H65:M65"/>
    <mergeCell ref="P65:S65"/>
    <mergeCell ref="H60:M60"/>
    <mergeCell ref="P60:S60"/>
    <mergeCell ref="H61:M61"/>
    <mergeCell ref="P61:S61"/>
    <mergeCell ref="H62:M62"/>
    <mergeCell ref="P62:S62"/>
    <mergeCell ref="A58:E58"/>
    <mergeCell ref="H58:J58"/>
    <mergeCell ref="K58:M58"/>
    <mergeCell ref="P58:Q58"/>
    <mergeCell ref="R58:S58"/>
    <mergeCell ref="B59:E59"/>
    <mergeCell ref="H59:J59"/>
    <mergeCell ref="K59:M59"/>
    <mergeCell ref="P59:Q59"/>
    <mergeCell ref="R59:S59"/>
    <mergeCell ref="B56:C56"/>
    <mergeCell ref="H56:J56"/>
    <mergeCell ref="K56:M56"/>
    <mergeCell ref="P56:Q56"/>
    <mergeCell ref="R56:S56"/>
    <mergeCell ref="H57:M57"/>
    <mergeCell ref="P57:S57"/>
    <mergeCell ref="H54:J54"/>
    <mergeCell ref="K54:M54"/>
    <mergeCell ref="P54:Q54"/>
    <mergeCell ref="R54:S54"/>
    <mergeCell ref="B55:C55"/>
    <mergeCell ref="H55:J55"/>
    <mergeCell ref="K55:M55"/>
    <mergeCell ref="P55:Q55"/>
    <mergeCell ref="R55:S55"/>
    <mergeCell ref="H51:N51"/>
    <mergeCell ref="P51:T51"/>
    <mergeCell ref="B52:N52"/>
    <mergeCell ref="A53:C54"/>
    <mergeCell ref="D53:D54"/>
    <mergeCell ref="E53:G53"/>
    <mergeCell ref="H53:M53"/>
    <mergeCell ref="N53:N54"/>
    <mergeCell ref="P53:S53"/>
    <mergeCell ref="T53:T54"/>
    <mergeCell ref="H48:M48"/>
    <mergeCell ref="P48:S48"/>
    <mergeCell ref="H49:M49"/>
    <mergeCell ref="P49:S49"/>
    <mergeCell ref="H50:M50"/>
    <mergeCell ref="P50:S50"/>
    <mergeCell ref="H45:M45"/>
    <mergeCell ref="P45:S45"/>
    <mergeCell ref="H46:M46"/>
    <mergeCell ref="P46:S46"/>
    <mergeCell ref="H47:M47"/>
    <mergeCell ref="P47:S47"/>
    <mergeCell ref="A43:E43"/>
    <mergeCell ref="H43:J43"/>
    <mergeCell ref="K43:M43"/>
    <mergeCell ref="P43:Q43"/>
    <mergeCell ref="R43:S43"/>
    <mergeCell ref="B44:E44"/>
    <mergeCell ref="H44:J44"/>
    <mergeCell ref="K44:M44"/>
    <mergeCell ref="P44:Q44"/>
    <mergeCell ref="R44:S44"/>
    <mergeCell ref="B41:C41"/>
    <mergeCell ref="H41:J41"/>
    <mergeCell ref="K41:M41"/>
    <mergeCell ref="P41:Q41"/>
    <mergeCell ref="R41:S41"/>
    <mergeCell ref="H42:M42"/>
    <mergeCell ref="P42:S42"/>
    <mergeCell ref="P39:S39"/>
    <mergeCell ref="T39:T40"/>
    <mergeCell ref="H40:J40"/>
    <mergeCell ref="K40:M40"/>
    <mergeCell ref="P40:Q40"/>
    <mergeCell ref="R40:S40"/>
    <mergeCell ref="B38:N38"/>
    <mergeCell ref="A39:C40"/>
    <mergeCell ref="D39:D40"/>
    <mergeCell ref="E39:G39"/>
    <mergeCell ref="H39:M39"/>
    <mergeCell ref="N39:N40"/>
    <mergeCell ref="H35:M35"/>
    <mergeCell ref="P35:S35"/>
    <mergeCell ref="H36:M36"/>
    <mergeCell ref="P36:S36"/>
    <mergeCell ref="H37:N37"/>
    <mergeCell ref="P37:T37"/>
    <mergeCell ref="H32:M32"/>
    <mergeCell ref="P32:S32"/>
    <mergeCell ref="H33:M33"/>
    <mergeCell ref="P33:S33"/>
    <mergeCell ref="H34:M34"/>
    <mergeCell ref="P34:S34"/>
    <mergeCell ref="B30:C30"/>
    <mergeCell ref="H30:J30"/>
    <mergeCell ref="K30:M30"/>
    <mergeCell ref="P30:Q30"/>
    <mergeCell ref="R30:S30"/>
    <mergeCell ref="H31:M31"/>
    <mergeCell ref="P31:S31"/>
    <mergeCell ref="P28:S28"/>
    <mergeCell ref="T28:T29"/>
    <mergeCell ref="H29:J29"/>
    <mergeCell ref="K29:M29"/>
    <mergeCell ref="P29:Q29"/>
    <mergeCell ref="R29:S29"/>
    <mergeCell ref="H25:M25"/>
    <mergeCell ref="P25:S25"/>
    <mergeCell ref="H26:N26"/>
    <mergeCell ref="P26:T26"/>
    <mergeCell ref="B27:N27"/>
    <mergeCell ref="A28:C29"/>
    <mergeCell ref="D28:D29"/>
    <mergeCell ref="E28:G28"/>
    <mergeCell ref="H28:M28"/>
    <mergeCell ref="N28:N29"/>
    <mergeCell ref="R19:S19"/>
    <mergeCell ref="T19:T20"/>
    <mergeCell ref="H23:M23"/>
    <mergeCell ref="P23:S23"/>
    <mergeCell ref="H24:M24"/>
    <mergeCell ref="P24:S24"/>
    <mergeCell ref="H18:M18"/>
    <mergeCell ref="P18:S18"/>
    <mergeCell ref="A19:B20"/>
    <mergeCell ref="C19:C20"/>
    <mergeCell ref="D19:D20"/>
    <mergeCell ref="E19:G19"/>
    <mergeCell ref="H19:J19"/>
    <mergeCell ref="K19:M19"/>
    <mergeCell ref="N19:N20"/>
    <mergeCell ref="P19:Q19"/>
    <mergeCell ref="B17:C17"/>
    <mergeCell ref="E17:G17"/>
    <mergeCell ref="H17:J17"/>
    <mergeCell ref="K17:M17"/>
    <mergeCell ref="P17:Q17"/>
    <mergeCell ref="R17:S17"/>
    <mergeCell ref="B16:C16"/>
    <mergeCell ref="E16:G16"/>
    <mergeCell ref="H16:J16"/>
    <mergeCell ref="K16:M16"/>
    <mergeCell ref="P16:Q16"/>
    <mergeCell ref="R16:S16"/>
    <mergeCell ref="H14:M14"/>
    <mergeCell ref="P14:S14"/>
    <mergeCell ref="A15:C15"/>
    <mergeCell ref="E15:G15"/>
    <mergeCell ref="H15:J15"/>
    <mergeCell ref="K15:M15"/>
    <mergeCell ref="P15:Q15"/>
    <mergeCell ref="R15:S15"/>
    <mergeCell ref="B12:E12"/>
    <mergeCell ref="H12:J12"/>
    <mergeCell ref="K12:M12"/>
    <mergeCell ref="P12:Q12"/>
    <mergeCell ref="R12:S12"/>
    <mergeCell ref="B13:E13"/>
    <mergeCell ref="H13:J13"/>
    <mergeCell ref="K13:M13"/>
    <mergeCell ref="P13:Q13"/>
    <mergeCell ref="R13:S13"/>
    <mergeCell ref="A1:N1"/>
    <mergeCell ref="H2:N2"/>
    <mergeCell ref="P2:T2"/>
    <mergeCell ref="B3:N3"/>
    <mergeCell ref="A4:E4"/>
    <mergeCell ref="H4:J4"/>
    <mergeCell ref="K4:M4"/>
    <mergeCell ref="P4:Q4"/>
    <mergeCell ref="R4:S4"/>
    <mergeCell ref="H10:M10"/>
    <mergeCell ref="P10:S10"/>
    <mergeCell ref="A11:E11"/>
    <mergeCell ref="H11:J11"/>
    <mergeCell ref="K11:M11"/>
    <mergeCell ref="P11:Q11"/>
    <mergeCell ref="R11:S11"/>
    <mergeCell ref="H7:M7"/>
    <mergeCell ref="P7:S7"/>
    <mergeCell ref="H8:M8"/>
    <mergeCell ref="P8:S8"/>
    <mergeCell ref="H9:M9"/>
    <mergeCell ref="P9:S9"/>
    <mergeCell ref="B5:E5"/>
    <mergeCell ref="H5:J5"/>
    <mergeCell ref="K5:M5"/>
    <mergeCell ref="P5:Q5"/>
    <mergeCell ref="R5:S5"/>
    <mergeCell ref="B6:E6"/>
    <mergeCell ref="H6:J6"/>
    <mergeCell ref="K6:M6"/>
    <mergeCell ref="P6:Q6"/>
    <mergeCell ref="R6:S6"/>
  </mergeCells>
  <pageMargins left="0.5" right="0.5" top="0.5" bottom="0.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8708-2D65-449C-BEC8-AA4C472703AA}">
  <dimension ref="B1:AY153"/>
  <sheetViews>
    <sheetView showGridLines="0" topLeftCell="AH1" zoomScale="115" zoomScaleNormal="115" workbookViewId="0">
      <selection activeCell="AX36" sqref="AX36"/>
    </sheetView>
  </sheetViews>
  <sheetFormatPr defaultColWidth="9.140625" defaultRowHeight="14.25"/>
  <cols>
    <col min="1" max="1" width="9.140625" style="59"/>
    <col min="2" max="2" width="57.42578125" style="59" customWidth="1"/>
    <col min="3" max="3" width="18.7109375" style="166" customWidth="1"/>
    <col min="4" max="4" width="15.7109375" style="223" customWidth="1"/>
    <col min="5" max="6" width="15.7109375" style="166" customWidth="1"/>
    <col min="7" max="7" width="19.5703125" style="59" customWidth="1"/>
    <col min="8" max="51" width="12.7109375" style="59" customWidth="1"/>
    <col min="52" max="16384" width="9.140625" style="59"/>
  </cols>
  <sheetData>
    <row r="1" spans="2:51" ht="15" thickBot="1"/>
    <row r="2" spans="2:51" ht="27" thickBot="1">
      <c r="B2" s="1323">
        <v>2021</v>
      </c>
      <c r="C2" s="1323"/>
      <c r="D2" s="1323"/>
      <c r="E2" s="1323"/>
      <c r="F2" s="1323"/>
      <c r="G2" s="1323"/>
      <c r="H2" s="1323"/>
      <c r="I2" s="1323"/>
      <c r="J2" s="1323"/>
      <c r="K2" s="1323"/>
      <c r="L2" s="1323"/>
      <c r="M2" s="1323"/>
      <c r="N2" s="1323"/>
      <c r="O2" s="1323"/>
      <c r="P2" s="1323">
        <v>2022</v>
      </c>
      <c r="Q2" s="1323"/>
      <c r="R2" s="1323"/>
      <c r="S2" s="1323"/>
      <c r="T2" s="1323"/>
      <c r="U2" s="1323"/>
      <c r="V2" s="1323"/>
      <c r="W2" s="1323"/>
      <c r="X2" s="1323"/>
      <c r="Y2" s="1323"/>
      <c r="Z2" s="1323"/>
      <c r="AA2" s="1323"/>
      <c r="AB2" s="1320">
        <v>2023</v>
      </c>
      <c r="AC2" s="1321"/>
      <c r="AD2" s="1321"/>
      <c r="AE2" s="1321"/>
      <c r="AF2" s="1321"/>
      <c r="AG2" s="1321"/>
      <c r="AH2" s="1321"/>
      <c r="AI2" s="1321"/>
      <c r="AJ2" s="1321"/>
      <c r="AK2" s="1321"/>
      <c r="AL2" s="1321"/>
      <c r="AM2" s="1322"/>
      <c r="AN2" s="1320">
        <v>2024</v>
      </c>
      <c r="AO2" s="1321"/>
      <c r="AP2" s="1321"/>
      <c r="AQ2" s="1321"/>
      <c r="AR2" s="1321"/>
      <c r="AS2" s="1321"/>
      <c r="AT2" s="1321"/>
      <c r="AU2" s="1321"/>
      <c r="AV2" s="1321"/>
      <c r="AW2" s="1321"/>
      <c r="AX2" s="1321"/>
      <c r="AY2" s="1322"/>
    </row>
    <row r="3" spans="2:51" s="91" customFormat="1" ht="16.5" thickBot="1">
      <c r="B3" s="224" t="s">
        <v>133</v>
      </c>
      <c r="C3" s="225"/>
      <c r="D3" s="226">
        <v>44197</v>
      </c>
      <c r="E3" s="226">
        <v>44228</v>
      </c>
      <c r="F3" s="226">
        <v>44256</v>
      </c>
      <c r="G3" s="226">
        <v>44287</v>
      </c>
      <c r="H3" s="226">
        <v>44317</v>
      </c>
      <c r="I3" s="226">
        <v>44348</v>
      </c>
      <c r="J3" s="226">
        <v>44378</v>
      </c>
      <c r="K3" s="226">
        <v>44409</v>
      </c>
      <c r="L3" s="226">
        <v>44440</v>
      </c>
      <c r="M3" s="226">
        <v>44470</v>
      </c>
      <c r="N3" s="226">
        <v>44501</v>
      </c>
      <c r="O3" s="226">
        <v>44531</v>
      </c>
      <c r="P3" s="226">
        <v>44562</v>
      </c>
      <c r="Q3" s="226">
        <v>44593</v>
      </c>
      <c r="R3" s="226">
        <v>44621</v>
      </c>
      <c r="S3" s="226">
        <v>44652</v>
      </c>
      <c r="T3" s="226">
        <v>44682</v>
      </c>
      <c r="U3" s="226">
        <v>44713</v>
      </c>
      <c r="V3" s="226">
        <v>44743</v>
      </c>
      <c r="W3" s="226">
        <v>44774</v>
      </c>
      <c r="X3" s="226">
        <v>44805</v>
      </c>
      <c r="Y3" s="226">
        <v>44835</v>
      </c>
      <c r="Z3" s="226">
        <v>44866</v>
      </c>
      <c r="AA3" s="226">
        <v>44896</v>
      </c>
      <c r="AB3" s="226">
        <v>44927</v>
      </c>
      <c r="AC3" s="226">
        <v>44958</v>
      </c>
      <c r="AD3" s="226">
        <v>44986</v>
      </c>
      <c r="AE3" s="226">
        <v>45017</v>
      </c>
      <c r="AF3" s="226">
        <v>45047</v>
      </c>
      <c r="AG3" s="226">
        <v>45078</v>
      </c>
      <c r="AH3" s="226">
        <v>45108</v>
      </c>
      <c r="AI3" s="226">
        <v>45139</v>
      </c>
      <c r="AJ3" s="226">
        <v>45170</v>
      </c>
      <c r="AK3" s="226">
        <v>45200</v>
      </c>
      <c r="AL3" s="226">
        <v>45231</v>
      </c>
      <c r="AM3" s="226">
        <v>45261</v>
      </c>
      <c r="AN3" s="226">
        <v>45292</v>
      </c>
      <c r="AO3" s="226">
        <v>45323</v>
      </c>
      <c r="AP3" s="226">
        <v>45352</v>
      </c>
      <c r="AQ3" s="226">
        <v>45383</v>
      </c>
      <c r="AR3" s="226">
        <v>45413</v>
      </c>
      <c r="AS3" s="226">
        <v>45444</v>
      </c>
      <c r="AT3" s="227">
        <v>45474</v>
      </c>
      <c r="AU3" s="227">
        <v>45505</v>
      </c>
      <c r="AV3" s="227">
        <v>45536</v>
      </c>
      <c r="AW3" s="226">
        <v>45566</v>
      </c>
      <c r="AX3" s="226">
        <v>45597</v>
      </c>
      <c r="AY3" s="226">
        <v>45627</v>
      </c>
    </row>
    <row r="4" spans="2:51">
      <c r="B4" s="228" t="s">
        <v>262</v>
      </c>
      <c r="C4" s="229" t="s">
        <v>263</v>
      </c>
      <c r="D4" s="230" t="s">
        <v>1591</v>
      </c>
      <c r="E4" s="230" t="s">
        <v>1592</v>
      </c>
      <c r="F4" s="230" t="s">
        <v>1593</v>
      </c>
      <c r="G4" s="230">
        <v>353.714</v>
      </c>
      <c r="H4" s="230">
        <v>359.97399999999999</v>
      </c>
      <c r="I4" s="230">
        <v>365.18799999999999</v>
      </c>
      <c r="J4" s="230">
        <v>372.04399999999998</v>
      </c>
      <c r="K4" s="230">
        <v>379.21199999999999</v>
      </c>
      <c r="L4" s="230">
        <v>383.88600000000002</v>
      </c>
      <c r="M4" s="230">
        <v>393.22</v>
      </c>
      <c r="N4" s="230">
        <v>403.58199999999999</v>
      </c>
      <c r="O4" s="230">
        <v>408.89499999999998</v>
      </c>
      <c r="P4" s="230">
        <v>418.93700000000001</v>
      </c>
      <c r="Q4" s="230">
        <v>428.94</v>
      </c>
      <c r="R4" s="230">
        <v>446.50599999999997</v>
      </c>
      <c r="S4" s="230">
        <v>459.16800000000001</v>
      </c>
      <c r="T4" s="230">
        <v>470.37400000000002</v>
      </c>
      <c r="U4" s="230">
        <v>478.798</v>
      </c>
      <c r="V4" s="230">
        <v>491.416</v>
      </c>
      <c r="W4" s="230">
        <v>488.81599999999997</v>
      </c>
      <c r="X4" s="230">
        <v>488.75700000000001</v>
      </c>
      <c r="Y4" s="230">
        <v>486.97699999999998</v>
      </c>
      <c r="Z4" s="230">
        <v>487.16699999999997</v>
      </c>
      <c r="AA4" s="230">
        <v>482.55900000000003</v>
      </c>
      <c r="AB4" s="230">
        <v>482.08199999999999</v>
      </c>
      <c r="AC4" s="230">
        <v>478.685</v>
      </c>
      <c r="AD4" s="230">
        <v>474.71899999999999</v>
      </c>
      <c r="AE4" s="230">
        <v>472.85</v>
      </c>
      <c r="AF4" s="230">
        <v>467.005</v>
      </c>
      <c r="AG4" s="230">
        <v>459.06</v>
      </c>
      <c r="AH4" s="230">
        <v>459.93200000000002</v>
      </c>
      <c r="AI4" s="230">
        <v>467.62200000000001</v>
      </c>
      <c r="AJ4" s="230">
        <v>480.66</v>
      </c>
      <c r="AK4" s="230">
        <v>484.79500000000002</v>
      </c>
      <c r="AL4" s="230">
        <v>486.21699999999998</v>
      </c>
      <c r="AM4" s="230">
        <v>484.452</v>
      </c>
      <c r="AN4" s="230">
        <v>480.94299999999998</v>
      </c>
      <c r="AO4" s="230">
        <v>483.10500000000002</v>
      </c>
      <c r="AP4" s="230">
        <v>483.10500000000002</v>
      </c>
      <c r="AQ4" s="230">
        <v>483.41699999999997</v>
      </c>
      <c r="AR4" s="230">
        <v>483.54899999999998</v>
      </c>
      <c r="AS4" s="230">
        <v>486.71199999999999</v>
      </c>
      <c r="AT4" s="230">
        <v>490.16500000000002</v>
      </c>
      <c r="AU4" s="230">
        <v>490.99200000000002</v>
      </c>
      <c r="AV4" s="230">
        <v>490.99200000000002</v>
      </c>
      <c r="AW4" s="230">
        <v>493.57100000000003</v>
      </c>
      <c r="AX4" s="230">
        <v>495.6</v>
      </c>
      <c r="AY4" s="230">
        <v>498.90300000000002</v>
      </c>
    </row>
    <row r="5" spans="2:51">
      <c r="B5" s="228" t="s">
        <v>264</v>
      </c>
      <c r="C5" s="229" t="s">
        <v>263</v>
      </c>
      <c r="D5" s="230" t="s">
        <v>1594</v>
      </c>
      <c r="E5" s="230" t="s">
        <v>1595</v>
      </c>
      <c r="F5" s="230" t="s">
        <v>1596</v>
      </c>
      <c r="G5" s="281">
        <v>388.65699999999998</v>
      </c>
      <c r="H5" s="281">
        <v>397.71300000000002</v>
      </c>
      <c r="I5" s="281">
        <v>407.21100000000001</v>
      </c>
      <c r="J5" s="281">
        <v>415.12099999999998</v>
      </c>
      <c r="K5" s="281">
        <v>418.72300000000001</v>
      </c>
      <c r="L5" s="281">
        <v>421.46</v>
      </c>
      <c r="M5" s="281">
        <v>425.988</v>
      </c>
      <c r="N5" s="281">
        <v>431.149</v>
      </c>
      <c r="O5" s="281">
        <v>434.35899999999998</v>
      </c>
      <c r="P5" s="281">
        <v>440.14100000000002</v>
      </c>
      <c r="Q5" s="281">
        <v>440.76400000000001</v>
      </c>
      <c r="R5" s="281">
        <v>444.00200000000001</v>
      </c>
      <c r="S5" s="281">
        <v>455.03100000000001</v>
      </c>
      <c r="T5" s="281">
        <v>468.05200000000002</v>
      </c>
      <c r="U5" s="281">
        <v>474.80799999999999</v>
      </c>
      <c r="V5" s="281">
        <v>481.09500000000003</v>
      </c>
      <c r="W5" s="281">
        <v>477.21800000000002</v>
      </c>
      <c r="X5" s="281">
        <v>474.553</v>
      </c>
      <c r="Y5" s="281">
        <v>475.04599999999999</v>
      </c>
      <c r="Z5" s="281">
        <v>476.74799999999999</v>
      </c>
      <c r="AA5" s="281">
        <v>476.22899999999998</v>
      </c>
      <c r="AB5" s="281">
        <v>475.56</v>
      </c>
      <c r="AC5" s="281">
        <v>474.233</v>
      </c>
      <c r="AD5" s="281">
        <v>471.90899999999999</v>
      </c>
      <c r="AE5" s="281">
        <v>473.029</v>
      </c>
      <c r="AF5" s="281">
        <v>471.69600000000003</v>
      </c>
      <c r="AG5" s="281">
        <v>470.40199999999999</v>
      </c>
      <c r="AH5" s="281">
        <v>468.94400000000002</v>
      </c>
      <c r="AI5" s="281">
        <v>466.726</v>
      </c>
      <c r="AJ5" s="281">
        <v>467.60599999999999</v>
      </c>
      <c r="AK5" s="281">
        <v>468.524</v>
      </c>
      <c r="AL5" s="281">
        <v>467.39499999999998</v>
      </c>
      <c r="AM5" s="281">
        <v>467.99799999999999</v>
      </c>
      <c r="AN5" s="281">
        <v>561.02099999999996</v>
      </c>
      <c r="AO5" s="281">
        <v>562.59699999999998</v>
      </c>
      <c r="AP5" s="281">
        <v>562.59699999999998</v>
      </c>
      <c r="AQ5" s="281" t="e">
        <v>#N/A</v>
      </c>
      <c r="AR5" s="281" t="e">
        <v>#N/A</v>
      </c>
      <c r="AS5" s="281" t="e">
        <v>#N/A</v>
      </c>
      <c r="AT5" s="281" t="e">
        <v>#N/A</v>
      </c>
      <c r="AU5" s="281" t="e">
        <v>#N/A</v>
      </c>
      <c r="AV5" s="281" t="e">
        <v>#N/A</v>
      </c>
      <c r="AW5" s="281" t="e">
        <v>#N/A</v>
      </c>
      <c r="AX5" s="281" t="e">
        <v>#N/A</v>
      </c>
      <c r="AY5" s="281" t="e">
        <v>#N/A</v>
      </c>
    </row>
    <row r="6" spans="2:51">
      <c r="B6" s="228" t="s">
        <v>265</v>
      </c>
      <c r="C6" s="229" t="s">
        <v>266</v>
      </c>
      <c r="D6" s="230">
        <v>0</v>
      </c>
      <c r="E6" s="230">
        <v>0</v>
      </c>
      <c r="F6" s="230">
        <v>0</v>
      </c>
      <c r="G6" s="281">
        <v>0</v>
      </c>
      <c r="H6" s="281">
        <v>0</v>
      </c>
      <c r="I6" s="281">
        <v>0</v>
      </c>
      <c r="J6" s="281">
        <v>0</v>
      </c>
      <c r="K6" s="281">
        <v>0</v>
      </c>
      <c r="L6" s="281">
        <v>0</v>
      </c>
      <c r="M6" s="281">
        <v>0</v>
      </c>
      <c r="N6" s="281">
        <v>0</v>
      </c>
      <c r="O6" s="281">
        <v>0</v>
      </c>
      <c r="P6" s="281">
        <v>0</v>
      </c>
      <c r="Q6" s="281">
        <v>0</v>
      </c>
      <c r="R6" s="281">
        <v>0</v>
      </c>
      <c r="S6" s="281">
        <v>0</v>
      </c>
      <c r="T6" s="281">
        <v>0</v>
      </c>
      <c r="U6" s="281">
        <v>0</v>
      </c>
      <c r="V6" s="281">
        <v>0</v>
      </c>
      <c r="W6" s="281">
        <v>0</v>
      </c>
      <c r="X6" s="281">
        <v>0</v>
      </c>
      <c r="Y6" s="281">
        <v>0</v>
      </c>
      <c r="Z6" s="281">
        <v>0</v>
      </c>
      <c r="AA6" s="281">
        <v>0</v>
      </c>
      <c r="AB6" s="281">
        <v>99.677000000000007</v>
      </c>
      <c r="AC6" s="281">
        <v>99.272000000000006</v>
      </c>
      <c r="AD6" s="281">
        <v>98.438000000000002</v>
      </c>
      <c r="AE6" s="281">
        <v>98.963999999999999</v>
      </c>
      <c r="AF6" s="281">
        <v>98.99</v>
      </c>
      <c r="AG6" s="281">
        <v>98.572000000000003</v>
      </c>
      <c r="AH6" s="281">
        <v>98.126999999999995</v>
      </c>
      <c r="AI6" s="281">
        <v>97.200999999999993</v>
      </c>
      <c r="AJ6" s="281">
        <v>97.14</v>
      </c>
      <c r="AK6" s="281">
        <v>97.197999999999993</v>
      </c>
      <c r="AL6" s="281">
        <v>96.867000000000004</v>
      </c>
      <c r="AM6" s="281">
        <v>96.805000000000007</v>
      </c>
      <c r="AN6" s="281">
        <v>418.46300000000002</v>
      </c>
      <c r="AO6" s="281">
        <v>417.714</v>
      </c>
      <c r="AP6" s="281">
        <v>417.714</v>
      </c>
      <c r="AQ6" s="281">
        <v>96.486000000000004</v>
      </c>
      <c r="AR6" s="281">
        <v>96.135999999999996</v>
      </c>
      <c r="AS6" s="281">
        <v>96.448999999999998</v>
      </c>
      <c r="AT6" s="281">
        <v>97.388000000000005</v>
      </c>
      <c r="AU6" s="281">
        <v>98.084000000000003</v>
      </c>
      <c r="AV6" s="281">
        <v>98.084000000000003</v>
      </c>
      <c r="AW6" s="281">
        <v>99.974999999999994</v>
      </c>
      <c r="AX6" s="281">
        <v>100.238</v>
      </c>
      <c r="AY6" s="281">
        <v>100.399</v>
      </c>
    </row>
    <row r="7" spans="2:51">
      <c r="B7" s="228" t="s">
        <v>267</v>
      </c>
      <c r="C7" s="229" t="s">
        <v>263</v>
      </c>
      <c r="D7" s="230" t="s">
        <v>1597</v>
      </c>
      <c r="E7" s="230" t="s">
        <v>1598</v>
      </c>
      <c r="F7" s="230" t="s">
        <v>1599</v>
      </c>
      <c r="G7" s="281">
        <v>362.14800000000002</v>
      </c>
      <c r="H7" s="281">
        <v>365.58100000000002</v>
      </c>
      <c r="I7" s="281">
        <v>370.68900000000002</v>
      </c>
      <c r="J7" s="281">
        <v>378.59300000000002</v>
      </c>
      <c r="K7" s="281">
        <v>385.005</v>
      </c>
      <c r="L7" s="281">
        <v>388.80700000000002</v>
      </c>
      <c r="M7" s="281">
        <v>395.64</v>
      </c>
      <c r="N7" s="281">
        <v>403.84699999999998</v>
      </c>
      <c r="O7" s="281">
        <v>407.66899999999998</v>
      </c>
      <c r="P7" s="281">
        <v>413.59500000000003</v>
      </c>
      <c r="Q7" s="281">
        <v>416.32299999999998</v>
      </c>
      <c r="R7" s="281">
        <v>420.82600000000002</v>
      </c>
      <c r="S7" s="281">
        <v>433.98099999999999</v>
      </c>
      <c r="T7" s="281">
        <v>448.16800000000001</v>
      </c>
      <c r="U7" s="281">
        <v>453.19</v>
      </c>
      <c r="V7" s="281">
        <v>462.96800000000002</v>
      </c>
      <c r="W7" s="281">
        <v>463.46899999999999</v>
      </c>
      <c r="X7" s="281">
        <v>465.11</v>
      </c>
      <c r="Y7" s="281">
        <v>465.18799999999999</v>
      </c>
      <c r="Z7" s="281">
        <v>466.40699999999998</v>
      </c>
      <c r="AA7" s="281">
        <v>466.762</v>
      </c>
      <c r="AB7" s="281">
        <v>467.53399999999999</v>
      </c>
      <c r="AC7" s="281">
        <v>467.28899999999999</v>
      </c>
      <c r="AD7" s="281">
        <v>467.74599999999998</v>
      </c>
      <c r="AE7" s="281">
        <v>466.48099999999999</v>
      </c>
      <c r="AF7" s="281">
        <v>462.75700000000001</v>
      </c>
      <c r="AG7" s="281">
        <v>462.60500000000002</v>
      </c>
      <c r="AH7" s="281">
        <v>462.26499999999999</v>
      </c>
      <c r="AI7" s="281">
        <v>463.755</v>
      </c>
      <c r="AJ7" s="281">
        <v>466.65</v>
      </c>
      <c r="AK7" s="281">
        <v>468.65499999999997</v>
      </c>
      <c r="AL7" s="281">
        <v>468.33199999999999</v>
      </c>
      <c r="AM7" s="281">
        <v>470.41699999999997</v>
      </c>
      <c r="AN7" s="281">
        <v>461.99900000000002</v>
      </c>
      <c r="AO7" s="281">
        <v>462.51600000000002</v>
      </c>
      <c r="AP7" s="281">
        <v>462.51600000000002</v>
      </c>
      <c r="AQ7" s="281">
        <v>471.79700000000003</v>
      </c>
      <c r="AR7" s="281">
        <v>471.476</v>
      </c>
      <c r="AS7" s="281">
        <v>473.71499999999997</v>
      </c>
      <c r="AT7" s="281">
        <v>476.59</v>
      </c>
      <c r="AU7" s="281">
        <v>476.99599999999998</v>
      </c>
      <c r="AV7" s="281">
        <v>476.99599999999998</v>
      </c>
      <c r="AW7" s="281">
        <v>480.60300000000001</v>
      </c>
      <c r="AX7" s="281">
        <v>481.63900000000001</v>
      </c>
      <c r="AY7" s="281">
        <v>483.48899999999998</v>
      </c>
    </row>
    <row r="8" spans="2:51">
      <c r="B8" s="228" t="s">
        <v>268</v>
      </c>
      <c r="C8" s="229" t="s">
        <v>263</v>
      </c>
      <c r="D8" s="230" t="s">
        <v>1600</v>
      </c>
      <c r="E8" s="230" t="s">
        <v>1601</v>
      </c>
      <c r="F8" s="230" t="s">
        <v>1602</v>
      </c>
      <c r="G8" s="281">
        <v>399.11700000000002</v>
      </c>
      <c r="H8" s="281">
        <v>408.29300000000001</v>
      </c>
      <c r="I8" s="281">
        <v>413.42899999999997</v>
      </c>
      <c r="J8" s="281">
        <v>418.12400000000002</v>
      </c>
      <c r="K8" s="281">
        <v>424.08800000000002</v>
      </c>
      <c r="L8" s="281">
        <v>428.47500000000002</v>
      </c>
      <c r="M8" s="281">
        <v>432.71499999999997</v>
      </c>
      <c r="N8" s="281">
        <v>445.97300000000001</v>
      </c>
      <c r="O8" s="281">
        <v>456.17099999999999</v>
      </c>
      <c r="P8" s="281">
        <v>464.47500000000002</v>
      </c>
      <c r="Q8" s="281">
        <v>471.53300000000002</v>
      </c>
      <c r="R8" s="281">
        <v>480.74099999999999</v>
      </c>
      <c r="S8" s="281">
        <v>491.87</v>
      </c>
      <c r="T8" s="281">
        <v>503.21</v>
      </c>
      <c r="U8" s="281">
        <v>514.26</v>
      </c>
      <c r="V8" s="281">
        <v>524.43499999999995</v>
      </c>
      <c r="W8" s="281">
        <v>527.26599999999996</v>
      </c>
      <c r="X8" s="281">
        <v>529.53200000000004</v>
      </c>
      <c r="Y8" s="281">
        <v>537.96400000000006</v>
      </c>
      <c r="Z8" s="281">
        <v>540.01499999999999</v>
      </c>
      <c r="AA8" s="281">
        <v>540.11199999999997</v>
      </c>
      <c r="AB8" s="281">
        <v>542.51499999999999</v>
      </c>
      <c r="AC8" s="281">
        <v>543.70500000000004</v>
      </c>
      <c r="AD8" s="281">
        <v>547.67200000000003</v>
      </c>
      <c r="AE8" s="281">
        <v>548.76499999999999</v>
      </c>
      <c r="AF8" s="281">
        <v>546.56200000000001</v>
      </c>
      <c r="AG8" s="281">
        <v>544.11300000000006</v>
      </c>
      <c r="AH8" s="281">
        <v>545.73500000000001</v>
      </c>
      <c r="AI8" s="281">
        <v>549.53899999999999</v>
      </c>
      <c r="AJ8" s="281">
        <v>555.55100000000004</v>
      </c>
      <c r="AK8" s="281">
        <v>557.54300000000001</v>
      </c>
      <c r="AL8" s="281">
        <v>559.39599999999996</v>
      </c>
      <c r="AM8" s="281">
        <v>559.69600000000003</v>
      </c>
      <c r="AN8" s="281">
        <v>449.55799999999999</v>
      </c>
      <c r="AO8" s="281">
        <v>450.77</v>
      </c>
      <c r="AP8" s="281">
        <v>450.77</v>
      </c>
      <c r="AQ8" s="281">
        <v>567.09199999999998</v>
      </c>
      <c r="AR8" s="281">
        <v>570.76900000000001</v>
      </c>
      <c r="AS8" s="281">
        <v>572.84699999999998</v>
      </c>
      <c r="AT8" s="281">
        <v>574.25699999999995</v>
      </c>
      <c r="AU8" s="281">
        <v>576.81600000000003</v>
      </c>
      <c r="AV8" s="281">
        <v>576.81600000000003</v>
      </c>
      <c r="AW8" s="281">
        <v>579.75599999999997</v>
      </c>
      <c r="AX8" s="281">
        <v>581.40700000000004</v>
      </c>
      <c r="AY8" s="281">
        <v>583.33399999999995</v>
      </c>
    </row>
    <row r="9" spans="2:51">
      <c r="B9" s="228" t="s">
        <v>269</v>
      </c>
      <c r="C9" s="229" t="s">
        <v>263</v>
      </c>
      <c r="D9" s="230" t="s">
        <v>1603</v>
      </c>
      <c r="E9" s="230" t="s">
        <v>1604</v>
      </c>
      <c r="F9" s="230" t="s">
        <v>1605</v>
      </c>
      <c r="G9" s="281">
        <v>247.32599999999999</v>
      </c>
      <c r="H9" s="281">
        <v>247.64500000000001</v>
      </c>
      <c r="I9" s="281">
        <v>249.93700000000001</v>
      </c>
      <c r="J9" s="281">
        <v>251.077</v>
      </c>
      <c r="K9" s="281">
        <v>251.964</v>
      </c>
      <c r="L9" s="281">
        <v>252.42500000000001</v>
      </c>
      <c r="M9" s="281">
        <v>255.76599999999999</v>
      </c>
      <c r="N9" s="281">
        <v>256.72500000000002</v>
      </c>
      <c r="O9" s="281">
        <v>257.14800000000002</v>
      </c>
      <c r="P9" s="281">
        <v>258.00900000000001</v>
      </c>
      <c r="Q9" s="281">
        <v>259.05</v>
      </c>
      <c r="R9" s="281">
        <v>259.78500000000003</v>
      </c>
      <c r="S9" s="281">
        <v>259.91300000000001</v>
      </c>
      <c r="T9" s="281">
        <v>260.548</v>
      </c>
      <c r="U9" s="281">
        <v>263.50200000000001</v>
      </c>
      <c r="V9" s="281">
        <v>266.49099999999999</v>
      </c>
      <c r="W9" s="281">
        <v>269.72000000000003</v>
      </c>
      <c r="X9" s="281">
        <v>270.28800000000001</v>
      </c>
      <c r="Y9" s="281">
        <v>271.37200000000001</v>
      </c>
      <c r="Z9" s="281">
        <v>273.77300000000002</v>
      </c>
      <c r="AA9" s="281">
        <v>273.67599999999999</v>
      </c>
      <c r="AB9" s="281">
        <v>276.13299999999998</v>
      </c>
      <c r="AC9" s="281">
        <v>277.43700000000001</v>
      </c>
      <c r="AD9" s="281">
        <v>277.09300000000002</v>
      </c>
      <c r="AE9" s="281">
        <v>277.97199999999998</v>
      </c>
      <c r="AF9" s="281">
        <v>277.43700000000001</v>
      </c>
      <c r="AG9" s="281">
        <v>282.935</v>
      </c>
      <c r="AH9" s="281">
        <v>287.45999999999998</v>
      </c>
      <c r="AI9" s="281">
        <v>289.59899999999999</v>
      </c>
      <c r="AJ9" s="281">
        <v>289.83800000000002</v>
      </c>
      <c r="AK9" s="281">
        <v>291.49799999999999</v>
      </c>
      <c r="AL9" s="281">
        <v>290.48599999999999</v>
      </c>
      <c r="AM9" s="281">
        <v>290.18900000000002</v>
      </c>
      <c r="AN9" s="281">
        <v>262.50099999999998</v>
      </c>
      <c r="AO9" s="281">
        <v>262.72000000000003</v>
      </c>
      <c r="AP9" s="281">
        <v>262.72000000000003</v>
      </c>
      <c r="AQ9" s="281">
        <v>289.58300000000003</v>
      </c>
      <c r="AR9" s="281">
        <v>290.572</v>
      </c>
      <c r="AS9" s="281">
        <v>293.83600000000001</v>
      </c>
      <c r="AT9" s="281">
        <v>295.84500000000003</v>
      </c>
      <c r="AU9" s="281">
        <v>297.48099999999999</v>
      </c>
      <c r="AV9" s="281">
        <v>297.48099999999999</v>
      </c>
      <c r="AW9" s="281">
        <v>299.18200000000002</v>
      </c>
      <c r="AX9" s="281">
        <v>299.315</v>
      </c>
      <c r="AY9" s="281">
        <v>300.00099999999998</v>
      </c>
    </row>
    <row r="10" spans="2:51">
      <c r="B10" s="228" t="s">
        <v>270</v>
      </c>
      <c r="C10" s="229" t="s">
        <v>263</v>
      </c>
      <c r="D10" s="230" t="s">
        <v>1606</v>
      </c>
      <c r="E10" s="230" t="s">
        <v>1607</v>
      </c>
      <c r="F10" s="230" t="s">
        <v>1608</v>
      </c>
      <c r="G10" s="281">
        <v>361.44600000000003</v>
      </c>
      <c r="H10" s="281">
        <v>364.61900000000003</v>
      </c>
      <c r="I10" s="281">
        <v>368.59199999999998</v>
      </c>
      <c r="J10" s="281">
        <v>374.96199999999999</v>
      </c>
      <c r="K10" s="281">
        <v>379.995</v>
      </c>
      <c r="L10" s="281">
        <v>383.70499999999998</v>
      </c>
      <c r="M10" s="281">
        <v>388.541</v>
      </c>
      <c r="N10" s="281">
        <v>393.08100000000002</v>
      </c>
      <c r="O10" s="281">
        <v>396.18</v>
      </c>
      <c r="P10" s="281">
        <v>402.10899999999998</v>
      </c>
      <c r="Q10" s="281">
        <v>404.60399999999998</v>
      </c>
      <c r="R10" s="281">
        <v>409.16500000000002</v>
      </c>
      <c r="S10" s="281">
        <v>416.35300000000001</v>
      </c>
      <c r="T10" s="281">
        <v>425.24700000000001</v>
      </c>
      <c r="U10" s="281">
        <v>430.113</v>
      </c>
      <c r="V10" s="281">
        <v>439.13900000000001</v>
      </c>
      <c r="W10" s="281">
        <v>441.88400000000001</v>
      </c>
      <c r="X10" s="281">
        <v>443.91300000000001</v>
      </c>
      <c r="Y10" s="281">
        <v>444.62799999999999</v>
      </c>
      <c r="Z10" s="281">
        <v>445.73500000000001</v>
      </c>
      <c r="AA10" s="281">
        <v>446.97500000000002</v>
      </c>
      <c r="AB10" s="281">
        <v>448.99599999999998</v>
      </c>
      <c r="AC10" s="281">
        <v>449.899</v>
      </c>
      <c r="AD10" s="281">
        <v>451.976</v>
      </c>
      <c r="AE10" s="281">
        <v>451.49599999999998</v>
      </c>
      <c r="AF10" s="281">
        <v>450.73200000000003</v>
      </c>
      <c r="AG10" s="281">
        <v>452.89699999999999</v>
      </c>
      <c r="AH10" s="281">
        <v>454.02699999999999</v>
      </c>
      <c r="AI10" s="281">
        <v>455.05700000000002</v>
      </c>
      <c r="AJ10" s="281">
        <v>457.03500000000003</v>
      </c>
      <c r="AK10" s="281">
        <v>458.98</v>
      </c>
      <c r="AL10" s="281">
        <v>459.13799999999998</v>
      </c>
      <c r="AM10" s="281">
        <v>460.61200000000002</v>
      </c>
      <c r="AN10" s="281">
        <v>96.811999999999998</v>
      </c>
      <c r="AO10" s="281">
        <v>97.105000000000004</v>
      </c>
      <c r="AP10" s="281">
        <v>97.105000000000004</v>
      </c>
      <c r="AQ10" s="281">
        <v>463.39</v>
      </c>
      <c r="AR10" s="281">
        <v>463.27300000000002</v>
      </c>
      <c r="AS10" s="281">
        <v>465.51100000000002</v>
      </c>
      <c r="AT10" s="281">
        <v>468.11799999999999</v>
      </c>
      <c r="AU10" s="281">
        <v>468.69499999999999</v>
      </c>
      <c r="AV10" s="281">
        <v>468.69499999999999</v>
      </c>
      <c r="AW10" s="281">
        <v>472.52800000000002</v>
      </c>
      <c r="AX10" s="281">
        <v>473.71699999999998</v>
      </c>
      <c r="AY10" s="281">
        <v>476.05399999999997</v>
      </c>
    </row>
    <row r="11" spans="2:51">
      <c r="B11" s="228" t="s">
        <v>271</v>
      </c>
      <c r="C11" s="229" t="s">
        <v>263</v>
      </c>
      <c r="D11" s="230" t="s">
        <v>1609</v>
      </c>
      <c r="E11" s="230" t="s">
        <v>1610</v>
      </c>
      <c r="F11" s="230" t="s">
        <v>1611</v>
      </c>
      <c r="G11" s="281">
        <v>342.87299999999999</v>
      </c>
      <c r="H11" s="281">
        <v>348.339</v>
      </c>
      <c r="I11" s="281">
        <v>354.42399999999998</v>
      </c>
      <c r="J11" s="281">
        <v>360.28800000000001</v>
      </c>
      <c r="K11" s="281">
        <v>371.56700000000001</v>
      </c>
      <c r="L11" s="281">
        <v>373.24400000000003</v>
      </c>
      <c r="M11" s="281">
        <v>377.43900000000002</v>
      </c>
      <c r="N11" s="281">
        <v>383.27300000000002</v>
      </c>
      <c r="O11" s="281">
        <v>387.94400000000002</v>
      </c>
      <c r="P11" s="281">
        <v>390.82799999999997</v>
      </c>
      <c r="Q11" s="281">
        <v>398.173</v>
      </c>
      <c r="R11" s="281">
        <v>401.70600000000002</v>
      </c>
      <c r="S11" s="281">
        <v>415.69900000000001</v>
      </c>
      <c r="T11" s="281">
        <v>420.90600000000001</v>
      </c>
      <c r="U11" s="281">
        <v>426.33499999999998</v>
      </c>
      <c r="V11" s="281">
        <v>430.58800000000002</v>
      </c>
      <c r="W11" s="281">
        <v>431.85300000000001</v>
      </c>
      <c r="X11" s="281">
        <v>435.51499999999999</v>
      </c>
      <c r="Y11" s="281">
        <v>441.03899999999999</v>
      </c>
      <c r="Z11" s="281">
        <v>442.77699999999999</v>
      </c>
      <c r="AA11" s="281">
        <v>442.77499999999998</v>
      </c>
      <c r="AB11" s="281">
        <v>445.721</v>
      </c>
      <c r="AC11" s="281">
        <v>444.83300000000003</v>
      </c>
      <c r="AD11" s="281">
        <v>445.56099999999998</v>
      </c>
      <c r="AE11" s="281">
        <v>443.55900000000003</v>
      </c>
      <c r="AF11" s="281">
        <v>443.76499999999999</v>
      </c>
      <c r="AG11" s="281">
        <v>442.221</v>
      </c>
      <c r="AH11" s="281">
        <v>441.2</v>
      </c>
      <c r="AI11" s="281">
        <v>445.46</v>
      </c>
      <c r="AJ11" s="281">
        <v>447.76100000000002</v>
      </c>
      <c r="AK11" s="281">
        <v>448.60899999999998</v>
      </c>
      <c r="AL11" s="281">
        <v>452.72899999999998</v>
      </c>
      <c r="AM11" s="281">
        <v>452.57799999999997</v>
      </c>
      <c r="AN11" s="281">
        <v>470.34800000000001</v>
      </c>
      <c r="AO11" s="281">
        <v>470.416</v>
      </c>
      <c r="AP11" s="281">
        <v>470.416</v>
      </c>
      <c r="AQ11" s="281">
        <v>450.43799999999999</v>
      </c>
      <c r="AR11" s="281">
        <v>449.28300000000002</v>
      </c>
      <c r="AS11" s="281">
        <v>449.34800000000001</v>
      </c>
      <c r="AT11" s="281">
        <v>452.86799999999999</v>
      </c>
      <c r="AU11" s="281">
        <v>452.69099999999997</v>
      </c>
      <c r="AV11" s="281">
        <v>452.69099999999997</v>
      </c>
      <c r="AW11" s="281">
        <v>455.11</v>
      </c>
      <c r="AX11" s="281">
        <v>451.66399999999999</v>
      </c>
      <c r="AY11" s="281">
        <v>452.51799999999997</v>
      </c>
    </row>
    <row r="12" spans="2:51">
      <c r="B12" s="228" t="s">
        <v>272</v>
      </c>
      <c r="C12" s="229" t="s">
        <v>263</v>
      </c>
      <c r="D12" s="230" t="s">
        <v>1612</v>
      </c>
      <c r="E12" s="230" t="s">
        <v>1613</v>
      </c>
      <c r="F12" s="230" t="s">
        <v>1614</v>
      </c>
      <c r="G12" s="281">
        <v>313.68599999999998</v>
      </c>
      <c r="H12" s="281">
        <v>317.22899999999998</v>
      </c>
      <c r="I12" s="281">
        <v>322.92099999999999</v>
      </c>
      <c r="J12" s="281">
        <v>327.988</v>
      </c>
      <c r="K12" s="281">
        <v>332.11</v>
      </c>
      <c r="L12" s="281">
        <v>335.37099999999998</v>
      </c>
      <c r="M12" s="281">
        <v>339.80599999999998</v>
      </c>
      <c r="N12" s="281">
        <v>344.02600000000001</v>
      </c>
      <c r="O12" s="281">
        <v>347.98599999999999</v>
      </c>
      <c r="P12" s="281">
        <v>354.149</v>
      </c>
      <c r="Q12" s="281">
        <v>355.68099999999998</v>
      </c>
      <c r="R12" s="281">
        <v>361.036</v>
      </c>
      <c r="S12" s="281">
        <v>371.45299999999997</v>
      </c>
      <c r="T12" s="281">
        <v>383.74799999999999</v>
      </c>
      <c r="U12" s="281">
        <v>390.995</v>
      </c>
      <c r="V12" s="281">
        <v>401.72800000000001</v>
      </c>
      <c r="W12" s="281">
        <v>405.89499999999998</v>
      </c>
      <c r="X12" s="281">
        <v>411.298</v>
      </c>
      <c r="Y12" s="281">
        <v>411.97899999999998</v>
      </c>
      <c r="Z12" s="281">
        <v>412.44</v>
      </c>
      <c r="AA12" s="281">
        <v>411.08800000000002</v>
      </c>
      <c r="AB12" s="281">
        <v>413.11099999999999</v>
      </c>
      <c r="AC12" s="281">
        <v>414.46699999999998</v>
      </c>
      <c r="AD12" s="281">
        <v>415.12599999999998</v>
      </c>
      <c r="AE12" s="281">
        <v>412.67500000000001</v>
      </c>
      <c r="AF12" s="281">
        <v>406.40699999999998</v>
      </c>
      <c r="AG12" s="281">
        <v>408.41500000000002</v>
      </c>
      <c r="AH12" s="281">
        <v>408.541</v>
      </c>
      <c r="AI12" s="281">
        <v>410.94400000000002</v>
      </c>
      <c r="AJ12" s="281">
        <v>414.65899999999999</v>
      </c>
      <c r="AK12" s="281">
        <v>415.69900000000001</v>
      </c>
      <c r="AL12" s="281">
        <v>415.01600000000002</v>
      </c>
      <c r="AM12" s="281">
        <v>418.32299999999998</v>
      </c>
      <c r="AN12" s="281">
        <v>116.072</v>
      </c>
      <c r="AO12" s="281">
        <v>116.05800000000001</v>
      </c>
      <c r="AP12" s="281">
        <v>116.05800000000001</v>
      </c>
      <c r="AQ12" s="281">
        <v>419.113</v>
      </c>
      <c r="AR12" s="281">
        <v>419.18900000000002</v>
      </c>
      <c r="AS12" s="281">
        <v>419.9</v>
      </c>
      <c r="AT12" s="281">
        <v>422.29500000000002</v>
      </c>
      <c r="AU12" s="281">
        <v>421.81700000000001</v>
      </c>
      <c r="AV12" s="281">
        <v>421.81700000000001</v>
      </c>
      <c r="AW12" s="281">
        <v>424.26600000000002</v>
      </c>
      <c r="AX12" s="281">
        <v>425.49</v>
      </c>
      <c r="AY12" s="281">
        <v>424.94</v>
      </c>
    </row>
    <row r="13" spans="2:51">
      <c r="B13" s="228" t="s">
        <v>273</v>
      </c>
      <c r="C13" s="229" t="s">
        <v>263</v>
      </c>
      <c r="D13" s="230" t="s">
        <v>1615</v>
      </c>
      <c r="E13" s="230" t="s">
        <v>1616</v>
      </c>
      <c r="F13" s="230" t="s">
        <v>1617</v>
      </c>
      <c r="G13" s="281">
        <v>331.45400000000001</v>
      </c>
      <c r="H13" s="281">
        <v>334.12099999999998</v>
      </c>
      <c r="I13" s="281">
        <v>337.12799999999999</v>
      </c>
      <c r="J13" s="281">
        <v>340.95600000000002</v>
      </c>
      <c r="K13" s="281">
        <v>344.04199999999997</v>
      </c>
      <c r="L13" s="281">
        <v>346.45100000000002</v>
      </c>
      <c r="M13" s="281">
        <v>349.40100000000001</v>
      </c>
      <c r="N13" s="281">
        <v>355.01900000000001</v>
      </c>
      <c r="O13" s="281">
        <v>357.65600000000001</v>
      </c>
      <c r="P13" s="281">
        <v>363.096</v>
      </c>
      <c r="Q13" s="281">
        <v>366.15300000000002</v>
      </c>
      <c r="R13" s="281">
        <v>371.98099999999999</v>
      </c>
      <c r="S13" s="281">
        <v>377.024</v>
      </c>
      <c r="T13" s="281">
        <v>382.67200000000003</v>
      </c>
      <c r="U13" s="281">
        <v>386.91699999999997</v>
      </c>
      <c r="V13" s="281">
        <v>395.976</v>
      </c>
      <c r="W13" s="281">
        <v>399.94400000000002</v>
      </c>
      <c r="X13" s="281">
        <v>401.68099999999998</v>
      </c>
      <c r="Y13" s="281">
        <v>403.089</v>
      </c>
      <c r="Z13" s="281">
        <v>404.05700000000002</v>
      </c>
      <c r="AA13" s="281">
        <v>405.87200000000001</v>
      </c>
      <c r="AB13" s="281">
        <v>409.30700000000002</v>
      </c>
      <c r="AC13" s="281">
        <v>409.56799999999998</v>
      </c>
      <c r="AD13" s="281">
        <v>410.98099999999999</v>
      </c>
      <c r="AE13" s="281">
        <v>411.18599999999998</v>
      </c>
      <c r="AF13" s="281">
        <v>411.24099999999999</v>
      </c>
      <c r="AG13" s="281">
        <v>413.00200000000001</v>
      </c>
      <c r="AH13" s="281">
        <v>414.97699999999998</v>
      </c>
      <c r="AI13" s="281">
        <v>417.77100000000002</v>
      </c>
      <c r="AJ13" s="281">
        <v>420.68900000000002</v>
      </c>
      <c r="AK13" s="281">
        <v>423.34899999999999</v>
      </c>
      <c r="AL13" s="281">
        <v>424.661</v>
      </c>
      <c r="AM13" s="281">
        <v>426.33100000000002</v>
      </c>
      <c r="AN13" s="281">
        <v>159.69300000000001</v>
      </c>
      <c r="AO13" s="281">
        <v>160.249</v>
      </c>
      <c r="AP13" s="281">
        <v>160.249</v>
      </c>
      <c r="AQ13" s="281">
        <v>431.28500000000003</v>
      </c>
      <c r="AR13" s="281">
        <v>432.65699999999998</v>
      </c>
      <c r="AS13" s="281">
        <v>436.66800000000001</v>
      </c>
      <c r="AT13" s="281">
        <v>439.32299999999998</v>
      </c>
      <c r="AU13" s="281">
        <v>439.56200000000001</v>
      </c>
      <c r="AV13" s="281">
        <v>439.56200000000001</v>
      </c>
      <c r="AW13" s="281">
        <v>443.24200000000002</v>
      </c>
      <c r="AX13" s="281">
        <v>444.55099999999999</v>
      </c>
      <c r="AY13" s="281">
        <v>446.82600000000002</v>
      </c>
    </row>
    <row r="14" spans="2:51">
      <c r="B14" s="228" t="s">
        <v>274</v>
      </c>
      <c r="C14" s="229" t="s">
        <v>263</v>
      </c>
      <c r="D14" s="230" t="s">
        <v>1618</v>
      </c>
      <c r="E14" s="230" t="s">
        <v>1619</v>
      </c>
      <c r="F14" s="230" t="s">
        <v>1620</v>
      </c>
      <c r="G14" s="281">
        <v>763.32</v>
      </c>
      <c r="H14" s="281">
        <v>930.52599999999995</v>
      </c>
      <c r="I14" s="281">
        <v>929.63800000000003</v>
      </c>
      <c r="J14" s="281">
        <v>935.39</v>
      </c>
      <c r="K14" s="281">
        <v>981.55600000000004</v>
      </c>
      <c r="L14" s="281">
        <v>981.81299999999999</v>
      </c>
      <c r="M14" s="281">
        <v>982.24400000000003</v>
      </c>
      <c r="N14" s="281">
        <v>1075.6400000000001</v>
      </c>
      <c r="O14" s="281">
        <v>1079.0940000000001</v>
      </c>
      <c r="P14" s="281">
        <v>1076.8510000000001</v>
      </c>
      <c r="Q14" s="281">
        <v>1144.8530000000001</v>
      </c>
      <c r="R14" s="281">
        <v>1144.5350000000001</v>
      </c>
      <c r="S14" s="281">
        <v>1188.729</v>
      </c>
      <c r="T14" s="281">
        <v>1133.6210000000001</v>
      </c>
      <c r="U14" s="281">
        <v>1136.5429999999999</v>
      </c>
      <c r="V14" s="281">
        <v>1154.3009999999999</v>
      </c>
      <c r="W14" s="281">
        <v>1142.9100000000001</v>
      </c>
      <c r="X14" s="281">
        <v>1037.655</v>
      </c>
      <c r="Y14" s="281">
        <v>962.45500000000004</v>
      </c>
      <c r="Z14" s="281">
        <v>947.95</v>
      </c>
      <c r="AA14" s="281">
        <v>939.221</v>
      </c>
      <c r="AB14" s="281">
        <v>902.89</v>
      </c>
      <c r="AC14" s="281">
        <v>891.08299999999997</v>
      </c>
      <c r="AD14" s="281">
        <v>868.61099999999999</v>
      </c>
      <c r="AE14" s="281">
        <v>863.49800000000005</v>
      </c>
      <c r="AF14" s="281">
        <v>859.58399999999995</v>
      </c>
      <c r="AG14" s="281">
        <v>856.43299999999999</v>
      </c>
      <c r="AH14" s="281">
        <v>854.93799999999999</v>
      </c>
      <c r="AI14" s="281">
        <v>862.97699999999998</v>
      </c>
      <c r="AJ14" s="281">
        <v>883.08900000000006</v>
      </c>
      <c r="AK14" s="281">
        <v>895.096</v>
      </c>
      <c r="AL14" s="281">
        <v>912.50900000000001</v>
      </c>
      <c r="AM14" s="281">
        <v>906.31500000000005</v>
      </c>
      <c r="AN14" s="281">
        <v>428.06700000000001</v>
      </c>
      <c r="AO14" s="281">
        <v>429.31799999999998</v>
      </c>
      <c r="AP14" s="281">
        <v>429.31799999999998</v>
      </c>
      <c r="AQ14" s="281" t="e">
        <v>#N/A</v>
      </c>
      <c r="AR14" s="281" t="e">
        <v>#N/A</v>
      </c>
      <c r="AS14" s="281" t="e">
        <v>#N/A</v>
      </c>
      <c r="AT14" s="281" t="e">
        <v>#N/A</v>
      </c>
      <c r="AU14" s="281" t="e">
        <v>#N/A</v>
      </c>
      <c r="AV14" s="281" t="e">
        <v>#N/A</v>
      </c>
      <c r="AW14" s="281" t="e">
        <v>#N/A</v>
      </c>
      <c r="AX14" s="281" t="e">
        <v>#N/A</v>
      </c>
      <c r="AY14" s="281" t="e">
        <v>#N/A</v>
      </c>
    </row>
    <row r="15" spans="2:51">
      <c r="B15" s="228" t="s">
        <v>275</v>
      </c>
      <c r="C15" s="229" t="s">
        <v>276</v>
      </c>
      <c r="D15" s="230" t="s">
        <v>1621</v>
      </c>
      <c r="E15" s="230" t="s">
        <v>1622</v>
      </c>
      <c r="F15" s="230" t="s">
        <v>1623</v>
      </c>
      <c r="G15" s="281">
        <v>1020.495</v>
      </c>
      <c r="H15" s="281">
        <v>1055.1669999999999</v>
      </c>
      <c r="I15" s="281">
        <v>1056.3430000000001</v>
      </c>
      <c r="J15" s="281">
        <v>1071.615</v>
      </c>
      <c r="K15" s="281">
        <v>1070.1469999999999</v>
      </c>
      <c r="L15" s="281">
        <v>1064.31</v>
      </c>
      <c r="M15" s="281">
        <v>1081.3009999999999</v>
      </c>
      <c r="N15" s="281">
        <v>1075.0219999999999</v>
      </c>
      <c r="O15" s="281">
        <v>1088.489</v>
      </c>
      <c r="P15" s="281">
        <v>1110.3979999999999</v>
      </c>
      <c r="Q15" s="281">
        <v>1127.077</v>
      </c>
      <c r="R15" s="281">
        <v>1153.777</v>
      </c>
      <c r="S15" s="281">
        <v>1158.546</v>
      </c>
      <c r="T15" s="281">
        <v>1166.5419999999999</v>
      </c>
      <c r="U15" s="281">
        <v>1173.8309999999999</v>
      </c>
      <c r="V15" s="281">
        <v>1169.4259999999999</v>
      </c>
      <c r="W15" s="281">
        <v>1162.9559999999999</v>
      </c>
      <c r="X15" s="281">
        <v>1148.8109999999999</v>
      </c>
      <c r="Y15" s="281">
        <v>1141.7329999999999</v>
      </c>
      <c r="Z15" s="281">
        <v>1139.7339999999999</v>
      </c>
      <c r="AA15" s="281">
        <v>1143.2249999999999</v>
      </c>
      <c r="AB15" s="281">
        <v>1143.8610000000001</v>
      </c>
      <c r="AC15" s="281">
        <v>1144.271</v>
      </c>
      <c r="AD15" s="281">
        <v>1140.357</v>
      </c>
      <c r="AE15" s="281">
        <v>1128.8050000000001</v>
      </c>
      <c r="AF15" s="281">
        <v>1102.5060000000001</v>
      </c>
      <c r="AG15" s="281">
        <v>1086.4739999999999</v>
      </c>
      <c r="AH15" s="281">
        <v>1082.105</v>
      </c>
      <c r="AI15" s="281">
        <v>1082.5930000000001</v>
      </c>
      <c r="AJ15" s="281">
        <v>1087.4190000000001</v>
      </c>
      <c r="AK15" s="281">
        <v>1092.9739999999999</v>
      </c>
      <c r="AL15" s="281">
        <v>1098.48</v>
      </c>
      <c r="AM15" s="281">
        <v>1105.5409999999999</v>
      </c>
      <c r="AN15" s="281">
        <v>907.83600000000001</v>
      </c>
      <c r="AO15" s="281">
        <v>906.28899999999999</v>
      </c>
      <c r="AP15" s="281">
        <v>906.28899999999999</v>
      </c>
      <c r="AQ15" s="281">
        <v>1102.6600000000001</v>
      </c>
      <c r="AR15" s="281">
        <v>1112.26</v>
      </c>
      <c r="AS15" s="281">
        <v>1117.787</v>
      </c>
      <c r="AT15" s="281">
        <v>1127.1010000000001</v>
      </c>
      <c r="AU15" s="281">
        <v>1128.4079999999999</v>
      </c>
      <c r="AV15" s="281">
        <v>1128.4079999999999</v>
      </c>
      <c r="AW15" s="281">
        <v>1157.5160000000001</v>
      </c>
      <c r="AX15" s="281">
        <v>1171.21</v>
      </c>
      <c r="AY15" s="281">
        <v>1181.4069999999999</v>
      </c>
    </row>
    <row r="16" spans="2:51">
      <c r="B16" s="228" t="s">
        <v>277</v>
      </c>
      <c r="C16" s="229" t="s">
        <v>278</v>
      </c>
      <c r="D16" s="230" t="s">
        <v>1624</v>
      </c>
      <c r="E16" s="230" t="s">
        <v>1625</v>
      </c>
      <c r="F16" s="230" t="s">
        <v>1626</v>
      </c>
      <c r="G16" s="281">
        <v>888.19100000000003</v>
      </c>
      <c r="H16" s="281">
        <v>907.899</v>
      </c>
      <c r="I16" s="281">
        <v>927.51199999999994</v>
      </c>
      <c r="J16" s="281">
        <v>935.35900000000004</v>
      </c>
      <c r="K16" s="281">
        <v>939.69899999999996</v>
      </c>
      <c r="L16" s="281">
        <v>944.52</v>
      </c>
      <c r="M16" s="281">
        <v>952.596</v>
      </c>
      <c r="N16" s="281">
        <v>959.00099999999998</v>
      </c>
      <c r="O16" s="281">
        <v>962.32100000000003</v>
      </c>
      <c r="P16" s="281">
        <v>969.18399999999997</v>
      </c>
      <c r="Q16" s="281">
        <v>972.904</v>
      </c>
      <c r="R16" s="281">
        <v>981.24400000000003</v>
      </c>
      <c r="S16" s="281">
        <v>990.54300000000001</v>
      </c>
      <c r="T16" s="281">
        <v>1013.164</v>
      </c>
      <c r="U16" s="281">
        <v>1034.8240000000001</v>
      </c>
      <c r="V16" s="281">
        <v>1043.76</v>
      </c>
      <c r="W16" s="281">
        <v>1044.6790000000001</v>
      </c>
      <c r="X16" s="281">
        <v>1045.616</v>
      </c>
      <c r="Y16" s="281">
        <v>1046.896</v>
      </c>
      <c r="Z16" s="281">
        <v>1050.701</v>
      </c>
      <c r="AA16" s="281">
        <v>1051.6320000000001</v>
      </c>
      <c r="AB16" s="281">
        <v>1056.4179999999999</v>
      </c>
      <c r="AC16" s="281">
        <v>1056.896</v>
      </c>
      <c r="AD16" s="281">
        <v>1060.116</v>
      </c>
      <c r="AE16" s="281">
        <v>1061.635</v>
      </c>
      <c r="AF16" s="281">
        <v>1067.9190000000001</v>
      </c>
      <c r="AG16" s="281">
        <v>1075.54</v>
      </c>
      <c r="AH16" s="281">
        <v>1076.626</v>
      </c>
      <c r="AI16" s="281">
        <v>1078.412</v>
      </c>
      <c r="AJ16" s="281">
        <v>1082.104</v>
      </c>
      <c r="AK16" s="281">
        <v>1084.242</v>
      </c>
      <c r="AL16" s="281">
        <v>1084.9860000000001</v>
      </c>
      <c r="AM16" s="281">
        <v>1088.3119999999999</v>
      </c>
      <c r="AN16" s="281">
        <v>827.79300000000001</v>
      </c>
      <c r="AO16" s="281">
        <v>827.53800000000001</v>
      </c>
      <c r="AP16" s="281">
        <v>827.53800000000001</v>
      </c>
      <c r="AQ16" s="281">
        <v>1101.3889999999999</v>
      </c>
      <c r="AR16" s="281">
        <v>1110.8869999999999</v>
      </c>
      <c r="AS16" s="281">
        <v>1118.827</v>
      </c>
      <c r="AT16" s="281">
        <v>1126.9159999999999</v>
      </c>
      <c r="AU16" s="281">
        <v>1134.7750000000001</v>
      </c>
      <c r="AV16" s="281">
        <v>1134.7750000000001</v>
      </c>
      <c r="AW16" s="281">
        <v>1149.17</v>
      </c>
      <c r="AX16" s="281">
        <v>1153.7249999999999</v>
      </c>
      <c r="AY16" s="281">
        <v>1159.5360000000001</v>
      </c>
    </row>
    <row r="17" spans="2:51">
      <c r="B17" s="228" t="s">
        <v>279</v>
      </c>
      <c r="C17" s="229" t="s">
        <v>280</v>
      </c>
      <c r="D17" s="230" t="s">
        <v>1627</v>
      </c>
      <c r="E17" s="230" t="s">
        <v>1628</v>
      </c>
      <c r="F17" s="230" t="s">
        <v>1629</v>
      </c>
      <c r="G17" s="281">
        <v>1350.0540000000001</v>
      </c>
      <c r="H17" s="281">
        <v>1389.1790000000001</v>
      </c>
      <c r="I17" s="281">
        <v>1431.434</v>
      </c>
      <c r="J17" s="281">
        <v>1430.38</v>
      </c>
      <c r="K17" s="281">
        <v>1420.4780000000001</v>
      </c>
      <c r="L17" s="281">
        <v>1425.3109999999999</v>
      </c>
      <c r="M17" s="281">
        <v>1540.5730000000001</v>
      </c>
      <c r="N17" s="281">
        <v>1544.297</v>
      </c>
      <c r="O17" s="281">
        <v>1502.0609999999999</v>
      </c>
      <c r="P17" s="281">
        <v>1505.636</v>
      </c>
      <c r="Q17" s="281">
        <v>1469.069</v>
      </c>
      <c r="R17" s="281">
        <v>1429.6420000000001</v>
      </c>
      <c r="S17" s="281">
        <v>1453.0360000000001</v>
      </c>
      <c r="T17" s="281">
        <v>1554.298</v>
      </c>
      <c r="U17" s="281">
        <v>1601.7950000000001</v>
      </c>
      <c r="V17" s="281">
        <v>1574.989</v>
      </c>
      <c r="W17" s="281">
        <v>1531.0150000000001</v>
      </c>
      <c r="X17" s="281">
        <v>1472.6420000000001</v>
      </c>
      <c r="Y17" s="281">
        <v>1447.9829999999999</v>
      </c>
      <c r="Z17" s="281">
        <v>1440.203</v>
      </c>
      <c r="AA17" s="281">
        <v>1430.6410000000001</v>
      </c>
      <c r="AB17" s="281">
        <v>1432.789</v>
      </c>
      <c r="AC17" s="281">
        <v>1404.0250000000001</v>
      </c>
      <c r="AD17" s="281">
        <v>1371.78</v>
      </c>
      <c r="AE17" s="281">
        <v>1360.703</v>
      </c>
      <c r="AF17" s="281">
        <v>1373.1469999999999</v>
      </c>
      <c r="AG17" s="281">
        <v>1363.0429999999999</v>
      </c>
      <c r="AH17" s="281">
        <v>1351.7280000000001</v>
      </c>
      <c r="AI17" s="281">
        <v>1336.0809999999999</v>
      </c>
      <c r="AJ17" s="281">
        <v>1323.058</v>
      </c>
      <c r="AK17" s="281">
        <v>1305.337</v>
      </c>
      <c r="AL17" s="281">
        <v>1299.43</v>
      </c>
      <c r="AM17" s="281">
        <v>1296.7860000000001</v>
      </c>
      <c r="AN17" s="281">
        <v>142.07499999999999</v>
      </c>
      <c r="AO17" s="281">
        <v>142.30799999999999</v>
      </c>
      <c r="AP17" s="281">
        <v>142.30799999999999</v>
      </c>
      <c r="AQ17" s="281" t="e">
        <v>#N/A</v>
      </c>
      <c r="AR17" s="281" t="e">
        <v>#N/A</v>
      </c>
      <c r="AS17" s="281" t="e">
        <v>#N/A</v>
      </c>
      <c r="AT17" s="281" t="e">
        <v>#N/A</v>
      </c>
      <c r="AU17" s="281" t="e">
        <v>#N/A</v>
      </c>
      <c r="AV17" s="281" t="e">
        <v>#N/A</v>
      </c>
      <c r="AW17" s="281" t="e">
        <v>#N/A</v>
      </c>
      <c r="AX17" s="281" t="e">
        <v>#N/A</v>
      </c>
      <c r="AY17" s="281" t="e">
        <v>#N/A</v>
      </c>
    </row>
    <row r="18" spans="2:51">
      <c r="B18" s="228" t="s">
        <v>281</v>
      </c>
      <c r="C18" s="229" t="s">
        <v>282</v>
      </c>
      <c r="D18" s="230" t="s">
        <v>1630</v>
      </c>
      <c r="E18" s="230" t="s">
        <v>1631</v>
      </c>
      <c r="F18" s="230" t="s">
        <v>1632</v>
      </c>
      <c r="G18" s="281">
        <v>342.608</v>
      </c>
      <c r="H18" s="281">
        <v>360.65899999999999</v>
      </c>
      <c r="I18" s="281">
        <v>381.07900000000001</v>
      </c>
      <c r="J18" s="281">
        <v>387.12400000000002</v>
      </c>
      <c r="K18" s="281">
        <v>397.74599999999998</v>
      </c>
      <c r="L18" s="281">
        <v>401.95800000000003</v>
      </c>
      <c r="M18" s="281">
        <v>417.04300000000001</v>
      </c>
      <c r="N18" s="281">
        <v>403.72300000000001</v>
      </c>
      <c r="O18" s="281">
        <v>396.41399999999999</v>
      </c>
      <c r="P18" s="281">
        <v>389.18700000000001</v>
      </c>
      <c r="Q18" s="281">
        <v>384.447</v>
      </c>
      <c r="R18" s="281">
        <v>381.22500000000002</v>
      </c>
      <c r="S18" s="281">
        <v>395.42500000000001</v>
      </c>
      <c r="T18" s="281">
        <v>407.28100000000001</v>
      </c>
      <c r="U18" s="281">
        <v>409.68</v>
      </c>
      <c r="V18" s="281">
        <v>401.75599999999997</v>
      </c>
      <c r="W18" s="281">
        <v>393.15100000000001</v>
      </c>
      <c r="X18" s="281">
        <v>384.07400000000001</v>
      </c>
      <c r="Y18" s="281">
        <v>376.70100000000002</v>
      </c>
      <c r="Z18" s="281">
        <v>370.61900000000003</v>
      </c>
      <c r="AA18" s="281">
        <v>369.51100000000002</v>
      </c>
      <c r="AB18" s="281">
        <v>372.10199999999998</v>
      </c>
      <c r="AC18" s="281">
        <v>372.21100000000001</v>
      </c>
      <c r="AD18" s="281">
        <v>366.29399999999998</v>
      </c>
      <c r="AE18" s="281">
        <v>370.24400000000003</v>
      </c>
      <c r="AF18" s="281">
        <v>369.31</v>
      </c>
      <c r="AG18" s="281">
        <v>367.36700000000002</v>
      </c>
      <c r="AH18" s="281">
        <v>363.61500000000001</v>
      </c>
      <c r="AI18" s="281">
        <v>354.76799999999997</v>
      </c>
      <c r="AJ18" s="281">
        <v>354.55500000000001</v>
      </c>
      <c r="AK18" s="281">
        <v>349.959</v>
      </c>
      <c r="AL18" s="281">
        <v>345.59300000000002</v>
      </c>
      <c r="AM18" s="281">
        <v>347.11700000000002</v>
      </c>
      <c r="AN18" s="281">
        <v>141.119</v>
      </c>
      <c r="AO18" s="281">
        <v>140.922</v>
      </c>
      <c r="AP18" s="281">
        <v>140.922</v>
      </c>
      <c r="AQ18" s="281" t="e">
        <v>#N/A</v>
      </c>
      <c r="AR18" s="281" t="e">
        <v>#N/A</v>
      </c>
      <c r="AS18" s="281" t="e">
        <v>#N/A</v>
      </c>
      <c r="AT18" s="281" t="e">
        <v>#N/A</v>
      </c>
      <c r="AU18" s="281" t="e">
        <v>#N/A</v>
      </c>
      <c r="AV18" s="281" t="e">
        <v>#N/A</v>
      </c>
      <c r="AW18" s="281" t="e">
        <v>#N/A</v>
      </c>
      <c r="AX18" s="281" t="e">
        <v>#N/A</v>
      </c>
      <c r="AY18" s="281" t="e">
        <v>#N/A</v>
      </c>
    </row>
    <row r="19" spans="2:51">
      <c r="B19" s="228" t="s">
        <v>283</v>
      </c>
      <c r="C19" s="229" t="s">
        <v>284</v>
      </c>
      <c r="D19" s="230" t="s">
        <v>1633</v>
      </c>
      <c r="E19" s="230" t="s">
        <v>1634</v>
      </c>
      <c r="F19" s="230" t="s">
        <v>1635</v>
      </c>
      <c r="G19" s="281">
        <v>473.19299999999998</v>
      </c>
      <c r="H19" s="281">
        <v>483.69299999999998</v>
      </c>
      <c r="I19" s="281">
        <v>494.14100000000002</v>
      </c>
      <c r="J19" s="281">
        <v>498.32100000000003</v>
      </c>
      <c r="K19" s="281">
        <v>500.63299999999998</v>
      </c>
      <c r="L19" s="281">
        <v>503.20100000000002</v>
      </c>
      <c r="M19" s="281">
        <v>504.221</v>
      </c>
      <c r="N19" s="281">
        <v>512.44000000000005</v>
      </c>
      <c r="O19" s="281">
        <v>516.57399999999996</v>
      </c>
      <c r="P19" s="281">
        <v>518.96900000000005</v>
      </c>
      <c r="Q19" s="281">
        <v>522.04200000000003</v>
      </c>
      <c r="R19" s="281">
        <v>535.00900000000001</v>
      </c>
      <c r="S19" s="281">
        <v>544.13800000000003</v>
      </c>
      <c r="T19" s="281">
        <v>551.51300000000003</v>
      </c>
      <c r="U19" s="281">
        <v>563.63800000000003</v>
      </c>
      <c r="V19" s="281">
        <v>557.92600000000004</v>
      </c>
      <c r="W19" s="281">
        <v>536.11800000000005</v>
      </c>
      <c r="X19" s="281">
        <v>517.31500000000005</v>
      </c>
      <c r="Y19" s="281">
        <v>508.887</v>
      </c>
      <c r="Z19" s="281">
        <v>510.995</v>
      </c>
      <c r="AA19" s="281">
        <v>501.928</v>
      </c>
      <c r="AB19" s="281">
        <v>502.15</v>
      </c>
      <c r="AC19" s="281">
        <v>503.23599999999999</v>
      </c>
      <c r="AD19" s="281">
        <v>496.57799999999997</v>
      </c>
      <c r="AE19" s="281">
        <v>495.01299999999998</v>
      </c>
      <c r="AF19" s="281">
        <v>495.75700000000001</v>
      </c>
      <c r="AG19" s="281">
        <v>493.839</v>
      </c>
      <c r="AH19" s="281">
        <v>485.17</v>
      </c>
      <c r="AI19" s="281">
        <v>480.99299999999999</v>
      </c>
      <c r="AJ19" s="281">
        <v>475.11200000000002</v>
      </c>
      <c r="AK19" s="281">
        <v>475.76</v>
      </c>
      <c r="AL19" s="281">
        <v>475.55900000000003</v>
      </c>
      <c r="AM19" s="281">
        <v>475.09699999999998</v>
      </c>
      <c r="AN19" s="281">
        <v>892.86099999999999</v>
      </c>
      <c r="AO19" s="281">
        <v>881.24</v>
      </c>
      <c r="AP19" s="281">
        <v>881.24</v>
      </c>
      <c r="AQ19" s="281" t="e">
        <v>#N/A</v>
      </c>
      <c r="AR19" s="281" t="e">
        <v>#N/A</v>
      </c>
      <c r="AS19" s="281" t="e">
        <v>#N/A</v>
      </c>
      <c r="AT19" s="281" t="e">
        <v>#N/A</v>
      </c>
      <c r="AU19" s="281" t="e">
        <v>#N/A</v>
      </c>
      <c r="AV19" s="281" t="e">
        <v>#N/A</v>
      </c>
      <c r="AW19" s="281" t="e">
        <v>#N/A</v>
      </c>
      <c r="AX19" s="281" t="e">
        <v>#N/A</v>
      </c>
      <c r="AY19" s="281" t="e">
        <v>#N/A</v>
      </c>
    </row>
    <row r="20" spans="2:51">
      <c r="B20" s="228" t="s">
        <v>285</v>
      </c>
      <c r="C20" s="229" t="s">
        <v>286</v>
      </c>
      <c r="D20" s="230" t="s">
        <v>1636</v>
      </c>
      <c r="E20" s="230" t="s">
        <v>1637</v>
      </c>
      <c r="F20" s="230" t="s">
        <v>1638</v>
      </c>
      <c r="G20" s="281">
        <v>220.52799999999999</v>
      </c>
      <c r="H20" s="281">
        <v>223.57499999999999</v>
      </c>
      <c r="I20" s="281">
        <v>226.07400000000001</v>
      </c>
      <c r="J20" s="281">
        <v>228.833</v>
      </c>
      <c r="K20" s="281">
        <v>231.75</v>
      </c>
      <c r="L20" s="281">
        <v>237.55</v>
      </c>
      <c r="M20" s="281">
        <v>240.85</v>
      </c>
      <c r="N20" s="281">
        <v>245.18700000000001</v>
      </c>
      <c r="O20" s="281">
        <v>249.166</v>
      </c>
      <c r="P20" s="281">
        <v>250.845</v>
      </c>
      <c r="Q20" s="281">
        <v>256.30099999999999</v>
      </c>
      <c r="R20" s="281">
        <v>260.70299999999997</v>
      </c>
      <c r="S20" s="281">
        <v>262.05799999999999</v>
      </c>
      <c r="T20" s="281">
        <v>260.73099999999999</v>
      </c>
      <c r="U20" s="281">
        <v>262.10300000000001</v>
      </c>
      <c r="V20" s="281">
        <v>263.21100000000001</v>
      </c>
      <c r="W20" s="281">
        <v>263.971</v>
      </c>
      <c r="X20" s="281">
        <v>262.28199999999998</v>
      </c>
      <c r="Y20" s="281">
        <v>261.029</v>
      </c>
      <c r="Z20" s="281">
        <v>262.73099999999999</v>
      </c>
      <c r="AA20" s="281">
        <v>262.45800000000003</v>
      </c>
      <c r="AB20" s="281">
        <v>262.803</v>
      </c>
      <c r="AC20" s="281">
        <v>264.12900000000002</v>
      </c>
      <c r="AD20" s="281">
        <v>263.48899999999998</v>
      </c>
      <c r="AE20" s="281">
        <v>263.33300000000003</v>
      </c>
      <c r="AF20" s="281">
        <v>262.76100000000002</v>
      </c>
      <c r="AG20" s="281">
        <v>262.39699999999999</v>
      </c>
      <c r="AH20" s="281">
        <v>262.524</v>
      </c>
      <c r="AI20" s="281">
        <v>262.87900000000002</v>
      </c>
      <c r="AJ20" s="281">
        <v>262.822</v>
      </c>
      <c r="AK20" s="281">
        <v>262.46300000000002</v>
      </c>
      <c r="AL20" s="281">
        <v>262.53300000000002</v>
      </c>
      <c r="AM20" s="281">
        <v>262.48099999999999</v>
      </c>
      <c r="AN20" s="281">
        <v>134.214</v>
      </c>
      <c r="AO20" s="281">
        <v>134.14599999999999</v>
      </c>
      <c r="AP20" s="281">
        <v>134.14599999999999</v>
      </c>
      <c r="AQ20" s="281">
        <v>262.44400000000002</v>
      </c>
      <c r="AR20" s="281">
        <v>262.93900000000002</v>
      </c>
      <c r="AS20" s="281">
        <v>263.18599999999998</v>
      </c>
      <c r="AT20" s="281">
        <v>264.79700000000003</v>
      </c>
      <c r="AU20" s="281">
        <v>264.86900000000003</v>
      </c>
      <c r="AV20" s="281">
        <v>264.86900000000003</v>
      </c>
      <c r="AW20" s="281">
        <v>266.39499999999998</v>
      </c>
      <c r="AX20" s="281">
        <v>267.49599999999998</v>
      </c>
      <c r="AY20" s="281">
        <v>268.61799999999999</v>
      </c>
    </row>
    <row r="21" spans="2:51">
      <c r="B21" s="228" t="s">
        <v>287</v>
      </c>
      <c r="C21" s="229" t="s">
        <v>263</v>
      </c>
      <c r="D21" s="230" t="s">
        <v>1639</v>
      </c>
      <c r="E21" s="230" t="s">
        <v>1640</v>
      </c>
      <c r="F21" s="230" t="s">
        <v>1641</v>
      </c>
      <c r="G21" s="281">
        <v>870.99900000000002</v>
      </c>
      <c r="H21" s="281">
        <v>1015.104</v>
      </c>
      <c r="I21" s="281">
        <v>1018.274</v>
      </c>
      <c r="J21" s="281">
        <v>1026.2170000000001</v>
      </c>
      <c r="K21" s="281">
        <v>1044.1890000000001</v>
      </c>
      <c r="L21" s="281">
        <v>1042.473</v>
      </c>
      <c r="M21" s="281">
        <v>1041.998</v>
      </c>
      <c r="N21" s="281">
        <v>1125.5640000000001</v>
      </c>
      <c r="O21" s="281">
        <v>1114.135</v>
      </c>
      <c r="P21" s="281">
        <v>1101.867</v>
      </c>
      <c r="Q21" s="281">
        <v>1206.383</v>
      </c>
      <c r="R21" s="281">
        <v>1178.5840000000001</v>
      </c>
      <c r="S21" s="281">
        <v>1225.55</v>
      </c>
      <c r="T21" s="281">
        <v>1165.288</v>
      </c>
      <c r="U21" s="281">
        <v>1161.98</v>
      </c>
      <c r="V21" s="281">
        <v>1182.779</v>
      </c>
      <c r="W21" s="281">
        <v>1170.0160000000001</v>
      </c>
      <c r="X21" s="281">
        <v>1057.2619999999999</v>
      </c>
      <c r="Y21" s="281">
        <v>946.947</v>
      </c>
      <c r="Z21" s="281">
        <v>945.95100000000002</v>
      </c>
      <c r="AA21" s="281">
        <v>949.21</v>
      </c>
      <c r="AB21" s="281">
        <v>891.16600000000005</v>
      </c>
      <c r="AC21" s="281">
        <v>870.65599999999995</v>
      </c>
      <c r="AD21" s="281">
        <v>831.60599999999999</v>
      </c>
      <c r="AE21" s="281">
        <v>835.548</v>
      </c>
      <c r="AF21" s="281">
        <v>835.68799999999999</v>
      </c>
      <c r="AG21" s="281">
        <v>832.59199999999998</v>
      </c>
      <c r="AH21" s="281">
        <v>836.30100000000004</v>
      </c>
      <c r="AI21" s="281">
        <v>833.03599999999994</v>
      </c>
      <c r="AJ21" s="281">
        <v>901.22900000000004</v>
      </c>
      <c r="AK21" s="281">
        <v>919.36900000000003</v>
      </c>
      <c r="AL21" s="281">
        <v>924.88300000000004</v>
      </c>
      <c r="AM21" s="281">
        <v>923.71100000000001</v>
      </c>
      <c r="AN21" s="281">
        <v>141.91399999999999</v>
      </c>
      <c r="AO21" s="281">
        <v>141.79300000000001</v>
      </c>
      <c r="AP21" s="281">
        <v>141.79300000000001</v>
      </c>
      <c r="AQ21" s="281">
        <v>899.53899999999999</v>
      </c>
      <c r="AR21" s="281">
        <v>911.49800000000005</v>
      </c>
      <c r="AS21" s="281">
        <v>919.38699999999994</v>
      </c>
      <c r="AT21" s="281">
        <v>934.34199999999998</v>
      </c>
      <c r="AU21" s="281">
        <v>1002.236</v>
      </c>
      <c r="AV21" s="281">
        <v>1002.236</v>
      </c>
      <c r="AW21" s="281">
        <v>996.57799999999997</v>
      </c>
      <c r="AX21" s="281">
        <v>1001.651</v>
      </c>
      <c r="AY21" s="281">
        <v>1030.2370000000001</v>
      </c>
    </row>
    <row r="22" spans="2:51">
      <c r="B22" s="228" t="s">
        <v>288</v>
      </c>
      <c r="C22" s="229" t="s">
        <v>263</v>
      </c>
      <c r="D22" s="230" t="s">
        <v>1642</v>
      </c>
      <c r="E22" s="230" t="s">
        <v>1643</v>
      </c>
      <c r="F22" s="230" t="s">
        <v>1644</v>
      </c>
      <c r="G22" s="281">
        <v>798.06</v>
      </c>
      <c r="H22" s="281">
        <v>993.15700000000004</v>
      </c>
      <c r="I22" s="281">
        <v>992.06399999999996</v>
      </c>
      <c r="J22" s="281">
        <v>997.29499999999996</v>
      </c>
      <c r="K22" s="281">
        <v>1052.0070000000001</v>
      </c>
      <c r="L22" s="281">
        <v>1048.8399999999999</v>
      </c>
      <c r="M22" s="281">
        <v>1048.684</v>
      </c>
      <c r="N22" s="281">
        <v>1155.6389999999999</v>
      </c>
      <c r="O22" s="281">
        <v>1159.471</v>
      </c>
      <c r="P22" s="281">
        <v>1154.6320000000001</v>
      </c>
      <c r="Q22" s="281">
        <v>1230.558</v>
      </c>
      <c r="R22" s="281">
        <v>1229.4639999999999</v>
      </c>
      <c r="S22" s="281">
        <v>1278.4829999999999</v>
      </c>
      <c r="T22" s="281">
        <v>1220.9880000000001</v>
      </c>
      <c r="U22" s="281">
        <v>1221.6500000000001</v>
      </c>
      <c r="V22" s="281">
        <v>1239.6369999999999</v>
      </c>
      <c r="W22" s="281">
        <v>1227.4169999999999</v>
      </c>
      <c r="X22" s="281">
        <v>1106.327</v>
      </c>
      <c r="Y22" s="281">
        <v>1027.4380000000001</v>
      </c>
      <c r="Z22" s="281">
        <v>1011.41</v>
      </c>
      <c r="AA22" s="281">
        <v>991.16600000000005</v>
      </c>
      <c r="AB22" s="281">
        <v>942.28300000000002</v>
      </c>
      <c r="AC22" s="281">
        <v>933.22</v>
      </c>
      <c r="AD22" s="281">
        <v>908.30200000000002</v>
      </c>
      <c r="AE22" s="281">
        <v>905.84799999999996</v>
      </c>
      <c r="AF22" s="281">
        <v>903.61900000000003</v>
      </c>
      <c r="AG22" s="281">
        <v>904.58199999999999</v>
      </c>
      <c r="AH22" s="281">
        <v>900.58399999999995</v>
      </c>
      <c r="AI22" s="281">
        <v>908.83799999999997</v>
      </c>
      <c r="AJ22" s="281">
        <v>929.58799999999997</v>
      </c>
      <c r="AK22" s="281">
        <v>944.43299999999999</v>
      </c>
      <c r="AL22" s="281">
        <v>969.91200000000003</v>
      </c>
      <c r="AM22" s="281">
        <v>958.27599999999995</v>
      </c>
      <c r="AN22" s="281">
        <v>171.36500000000001</v>
      </c>
      <c r="AO22" s="281">
        <v>171.65</v>
      </c>
      <c r="AP22" s="281">
        <v>171.65</v>
      </c>
      <c r="AQ22" s="281">
        <v>954.06299999999999</v>
      </c>
      <c r="AR22" s="281">
        <v>952.11800000000005</v>
      </c>
      <c r="AS22" s="281">
        <v>956.976</v>
      </c>
      <c r="AT22" s="281">
        <v>984.17100000000005</v>
      </c>
      <c r="AU22" s="281">
        <v>1052.5129999999999</v>
      </c>
      <c r="AV22" s="281">
        <v>1052.5129999999999</v>
      </c>
      <c r="AW22" s="281">
        <v>1046.383</v>
      </c>
      <c r="AX22" s="281">
        <v>1049.5740000000001</v>
      </c>
      <c r="AY22" s="281">
        <v>1082.1369999999999</v>
      </c>
    </row>
    <row r="23" spans="2:51">
      <c r="B23" s="228" t="s">
        <v>289</v>
      </c>
      <c r="C23" s="229" t="s">
        <v>263</v>
      </c>
      <c r="D23" s="230" t="s">
        <v>1645</v>
      </c>
      <c r="E23" s="230" t="s">
        <v>1646</v>
      </c>
      <c r="F23" s="230" t="s">
        <v>1647</v>
      </c>
      <c r="G23" s="281">
        <v>720.35199999999998</v>
      </c>
      <c r="H23" s="281">
        <v>863.06700000000001</v>
      </c>
      <c r="I23" s="281">
        <v>861.99</v>
      </c>
      <c r="J23" s="281">
        <v>868.41399999999999</v>
      </c>
      <c r="K23" s="281">
        <v>909.22299999999996</v>
      </c>
      <c r="L23" s="281">
        <v>912.476</v>
      </c>
      <c r="M23" s="281">
        <v>913.73900000000003</v>
      </c>
      <c r="N23" s="281">
        <v>995.22199999999998</v>
      </c>
      <c r="O23" s="281">
        <v>1001.265</v>
      </c>
      <c r="P23" s="281">
        <v>1001.86</v>
      </c>
      <c r="Q23" s="281">
        <v>1059.375</v>
      </c>
      <c r="R23" s="281">
        <v>1062.0229999999999</v>
      </c>
      <c r="S23" s="281">
        <v>1101.4780000000001</v>
      </c>
      <c r="T23" s="281">
        <v>1059.558</v>
      </c>
      <c r="U23" s="281">
        <v>1064.9390000000001</v>
      </c>
      <c r="V23" s="281">
        <v>1083.6949999999999</v>
      </c>
      <c r="W23" s="281">
        <v>1071.537</v>
      </c>
      <c r="X23" s="281">
        <v>984.13499999999999</v>
      </c>
      <c r="Y23" s="281">
        <v>927.19899999999996</v>
      </c>
      <c r="Z23" s="281">
        <v>913.36400000000003</v>
      </c>
      <c r="AA23" s="281">
        <v>900.99199999999996</v>
      </c>
      <c r="AB23" s="281">
        <v>864.72199999999998</v>
      </c>
      <c r="AC23" s="281">
        <v>855.78800000000001</v>
      </c>
      <c r="AD23" s="281">
        <v>839.74</v>
      </c>
      <c r="AE23" s="281">
        <v>835.39</v>
      </c>
      <c r="AF23" s="281">
        <v>829.18299999999999</v>
      </c>
      <c r="AG23" s="281">
        <v>825.77800000000002</v>
      </c>
      <c r="AH23" s="281">
        <v>822.74400000000003</v>
      </c>
      <c r="AI23" s="281">
        <v>830.779</v>
      </c>
      <c r="AJ23" s="281">
        <v>845.54399999999998</v>
      </c>
      <c r="AK23" s="281">
        <v>857.39700000000005</v>
      </c>
      <c r="AL23" s="281">
        <v>874.64200000000005</v>
      </c>
      <c r="AM23" s="281">
        <v>866.23900000000003</v>
      </c>
      <c r="AN23" s="281">
        <v>145.655</v>
      </c>
      <c r="AO23" s="281">
        <v>146.21</v>
      </c>
      <c r="AP23" s="281">
        <v>146.21</v>
      </c>
      <c r="AQ23" s="281">
        <v>147.94999999999999</v>
      </c>
      <c r="AR23" s="281">
        <v>148.404</v>
      </c>
      <c r="AS23" s="281">
        <v>150.31299999999999</v>
      </c>
      <c r="AT23" s="281">
        <v>153.79</v>
      </c>
      <c r="AU23" s="281">
        <v>160.899</v>
      </c>
      <c r="AV23" s="281">
        <v>160.899</v>
      </c>
      <c r="AW23" s="281">
        <v>940.755</v>
      </c>
      <c r="AX23" s="281">
        <v>943.37</v>
      </c>
      <c r="AY23" s="281">
        <v>970.07100000000003</v>
      </c>
    </row>
    <row r="24" spans="2:51">
      <c r="B24" s="228" t="s">
        <v>81</v>
      </c>
      <c r="C24" s="229" t="s">
        <v>290</v>
      </c>
      <c r="D24" s="230" t="s">
        <v>1648</v>
      </c>
      <c r="E24" s="230" t="s">
        <v>1649</v>
      </c>
      <c r="F24" s="230" t="s">
        <v>1650</v>
      </c>
      <c r="G24" s="281">
        <v>119.377</v>
      </c>
      <c r="H24" s="281">
        <v>120.143</v>
      </c>
      <c r="I24" s="281">
        <v>121.126</v>
      </c>
      <c r="J24" s="281">
        <v>121.834</v>
      </c>
      <c r="K24" s="281">
        <v>122.547</v>
      </c>
      <c r="L24" s="281">
        <v>123.586</v>
      </c>
      <c r="M24" s="281">
        <v>124.768</v>
      </c>
      <c r="N24" s="281">
        <v>126.08</v>
      </c>
      <c r="O24" s="281">
        <v>127.124</v>
      </c>
      <c r="P24" s="281">
        <v>128.672</v>
      </c>
      <c r="Q24" s="281">
        <v>129.93799999999999</v>
      </c>
      <c r="R24" s="281">
        <v>131.614</v>
      </c>
      <c r="S24" s="281">
        <v>133.16499999999999</v>
      </c>
      <c r="T24" s="281">
        <v>134.23500000000001</v>
      </c>
      <c r="U24" s="281">
        <v>136.047</v>
      </c>
      <c r="V24" s="281">
        <v>137.92599999999999</v>
      </c>
      <c r="W24" s="281">
        <v>137.87799999999999</v>
      </c>
      <c r="X24" s="281">
        <v>138.47</v>
      </c>
      <c r="Y24" s="281">
        <v>138.23599999999999</v>
      </c>
      <c r="Z24" s="281">
        <v>138.68</v>
      </c>
      <c r="AA24" s="281">
        <v>138.98500000000001</v>
      </c>
      <c r="AB24" s="281">
        <v>139.869</v>
      </c>
      <c r="AC24" s="281">
        <v>139.65299999999999</v>
      </c>
      <c r="AD24" s="281">
        <v>139.67599999999999</v>
      </c>
      <c r="AE24" s="281">
        <v>139.898</v>
      </c>
      <c r="AF24" s="281">
        <v>139.93600000000001</v>
      </c>
      <c r="AG24" s="281">
        <v>139.68899999999999</v>
      </c>
      <c r="AH24" s="281">
        <v>140.83099999999999</v>
      </c>
      <c r="AI24" s="281">
        <v>142.316</v>
      </c>
      <c r="AJ24" s="281">
        <v>143.71100000000001</v>
      </c>
      <c r="AK24" s="281">
        <v>144.577</v>
      </c>
      <c r="AL24" s="281">
        <v>144.988</v>
      </c>
      <c r="AM24" s="281">
        <v>145.28899999999999</v>
      </c>
      <c r="AN24" s="281">
        <v>290.267</v>
      </c>
      <c r="AO24" s="281">
        <v>288.77199999999999</v>
      </c>
      <c r="AP24" s="281">
        <v>288.77199999999999</v>
      </c>
      <c r="AQ24" s="281">
        <v>146.904</v>
      </c>
      <c r="AR24" s="281">
        <v>147.124</v>
      </c>
      <c r="AS24" s="281">
        <v>148.38900000000001</v>
      </c>
      <c r="AT24" s="281">
        <v>149.68799999999999</v>
      </c>
      <c r="AU24" s="281">
        <v>150.017</v>
      </c>
      <c r="AV24" s="281">
        <v>150.017</v>
      </c>
      <c r="AW24" s="281">
        <v>151.08799999999999</v>
      </c>
      <c r="AX24" s="281">
        <v>151.42699999999999</v>
      </c>
      <c r="AY24" s="281">
        <v>152.64699999999999</v>
      </c>
    </row>
    <row r="25" spans="2:51">
      <c r="B25" s="228" t="s">
        <v>291</v>
      </c>
      <c r="C25" s="229" t="s">
        <v>290</v>
      </c>
      <c r="D25" s="230" t="s">
        <v>1651</v>
      </c>
      <c r="E25" s="230" t="s">
        <v>1652</v>
      </c>
      <c r="F25" s="230" t="s">
        <v>1653</v>
      </c>
      <c r="G25" s="281">
        <v>125.92400000000001</v>
      </c>
      <c r="H25" s="281">
        <v>127.91800000000001</v>
      </c>
      <c r="I25" s="281">
        <v>129.47</v>
      </c>
      <c r="J25" s="281">
        <v>132.04400000000001</v>
      </c>
      <c r="K25" s="281">
        <v>134.67099999999999</v>
      </c>
      <c r="L25" s="281">
        <v>138.33699999999999</v>
      </c>
      <c r="M25" s="281">
        <v>143.00200000000001</v>
      </c>
      <c r="N25" s="281">
        <v>149.17699999999999</v>
      </c>
      <c r="O25" s="281">
        <v>151.364</v>
      </c>
      <c r="P25" s="281">
        <v>153.96799999999999</v>
      </c>
      <c r="Q25" s="281">
        <v>156.53299999999999</v>
      </c>
      <c r="R25" s="281">
        <v>167.02099999999999</v>
      </c>
      <c r="S25" s="281">
        <v>173.14699999999999</v>
      </c>
      <c r="T25" s="281">
        <v>179.19</v>
      </c>
      <c r="U25" s="281">
        <v>184.29400000000001</v>
      </c>
      <c r="V25" s="281">
        <v>187.87100000000001</v>
      </c>
      <c r="W25" s="281">
        <v>183.73599999999999</v>
      </c>
      <c r="X25" s="281">
        <v>184.31700000000001</v>
      </c>
      <c r="Y25" s="281">
        <v>182.90899999999999</v>
      </c>
      <c r="Z25" s="281">
        <v>182.22399999999999</v>
      </c>
      <c r="AA25" s="281">
        <v>179.005</v>
      </c>
      <c r="AB25" s="281">
        <v>178.29300000000001</v>
      </c>
      <c r="AC25" s="281">
        <v>175.05099999999999</v>
      </c>
      <c r="AD25" s="281">
        <v>171.35599999999999</v>
      </c>
      <c r="AE25" s="281">
        <v>170.00399999999999</v>
      </c>
      <c r="AF25" s="281">
        <v>163.58099999999999</v>
      </c>
      <c r="AG25" s="281">
        <v>158.55799999999999</v>
      </c>
      <c r="AH25" s="281">
        <v>158.34200000000001</v>
      </c>
      <c r="AI25" s="281">
        <v>161.66300000000001</v>
      </c>
      <c r="AJ25" s="281">
        <v>169.965</v>
      </c>
      <c r="AK25" s="281">
        <v>173.46100000000001</v>
      </c>
      <c r="AL25" s="281">
        <v>175.06</v>
      </c>
      <c r="AM25" s="281">
        <v>173.75200000000001</v>
      </c>
      <c r="AN25" s="281">
        <v>1091.25</v>
      </c>
      <c r="AO25" s="281">
        <v>1092.6849999999999</v>
      </c>
      <c r="AP25" s="281">
        <v>1092.6849999999999</v>
      </c>
      <c r="AQ25" s="281">
        <v>169.41399999999999</v>
      </c>
      <c r="AR25" s="281">
        <v>169.74100000000001</v>
      </c>
      <c r="AS25" s="281">
        <v>170.07499999999999</v>
      </c>
      <c r="AT25" s="281">
        <v>172.93199999999999</v>
      </c>
      <c r="AU25" s="281">
        <v>172.983</v>
      </c>
      <c r="AV25" s="281">
        <v>172.983</v>
      </c>
      <c r="AW25" s="281">
        <v>173.97200000000001</v>
      </c>
      <c r="AX25" s="281">
        <v>174.54900000000001</v>
      </c>
      <c r="AY25" s="281">
        <v>175.68700000000001</v>
      </c>
    </row>
    <row r="26" spans="2:51">
      <c r="B26" s="228" t="s">
        <v>292</v>
      </c>
      <c r="C26" s="229" t="s">
        <v>290</v>
      </c>
      <c r="D26" s="230" t="s">
        <v>1654</v>
      </c>
      <c r="E26" s="230" t="s">
        <v>1655</v>
      </c>
      <c r="F26" s="230" t="s">
        <v>1656</v>
      </c>
      <c r="G26" s="281">
        <v>128.09200000000001</v>
      </c>
      <c r="H26" s="281">
        <v>130.066</v>
      </c>
      <c r="I26" s="281">
        <v>132.30199999999999</v>
      </c>
      <c r="J26" s="281">
        <v>134.91300000000001</v>
      </c>
      <c r="K26" s="281">
        <v>135.96700000000001</v>
      </c>
      <c r="L26" s="281">
        <v>137.107</v>
      </c>
      <c r="M26" s="281">
        <v>139.19300000000001</v>
      </c>
      <c r="N26" s="281">
        <v>141.74299999999999</v>
      </c>
      <c r="O26" s="281">
        <v>143.28200000000001</v>
      </c>
      <c r="P26" s="281">
        <v>145.52099999999999</v>
      </c>
      <c r="Q26" s="281">
        <v>147.27799999999999</v>
      </c>
      <c r="R26" s="281">
        <v>151.25200000000001</v>
      </c>
      <c r="S26" s="281">
        <v>153.74</v>
      </c>
      <c r="T26" s="281">
        <v>157.16499999999999</v>
      </c>
      <c r="U26" s="281">
        <v>159.56700000000001</v>
      </c>
      <c r="V26" s="281">
        <v>162.59</v>
      </c>
      <c r="W26" s="281">
        <v>162.13999999999999</v>
      </c>
      <c r="X26" s="281">
        <v>161.73599999999999</v>
      </c>
      <c r="Y26" s="281">
        <v>161.48599999999999</v>
      </c>
      <c r="Z26" s="281">
        <v>161.73599999999999</v>
      </c>
      <c r="AA26" s="281">
        <v>161.309</v>
      </c>
      <c r="AB26" s="281">
        <v>161.46600000000001</v>
      </c>
      <c r="AC26" s="281">
        <v>160.89699999999999</v>
      </c>
      <c r="AD26" s="281">
        <v>159.69200000000001</v>
      </c>
      <c r="AE26" s="281">
        <v>159.239</v>
      </c>
      <c r="AF26" s="281">
        <v>157.76400000000001</v>
      </c>
      <c r="AG26" s="281">
        <v>156.41200000000001</v>
      </c>
      <c r="AH26" s="281">
        <v>156.48099999999999</v>
      </c>
      <c r="AI26" s="281">
        <v>157.602</v>
      </c>
      <c r="AJ26" s="281">
        <v>160.07900000000001</v>
      </c>
      <c r="AK26" s="281">
        <v>160.721</v>
      </c>
      <c r="AL26" s="281">
        <v>160.54</v>
      </c>
      <c r="AM26" s="281">
        <v>160.25899999999999</v>
      </c>
      <c r="AN26" s="281">
        <v>1102.5709999999999</v>
      </c>
      <c r="AO26" s="281">
        <v>1098.095</v>
      </c>
      <c r="AP26" s="281">
        <v>1098.095</v>
      </c>
      <c r="AQ26" s="281">
        <v>159.685</v>
      </c>
      <c r="AR26" s="281">
        <v>159.72999999999999</v>
      </c>
      <c r="AS26" s="281">
        <v>160.529</v>
      </c>
      <c r="AT26" s="281">
        <v>161.47800000000001</v>
      </c>
      <c r="AU26" s="281">
        <v>161.69</v>
      </c>
      <c r="AV26" s="281">
        <v>161.69</v>
      </c>
      <c r="AW26" s="281">
        <v>162.50399999999999</v>
      </c>
      <c r="AX26" s="281">
        <v>163.00800000000001</v>
      </c>
      <c r="AY26" s="281">
        <v>163.43299999999999</v>
      </c>
    </row>
    <row r="27" spans="2:51">
      <c r="B27" s="228" t="s">
        <v>293</v>
      </c>
      <c r="C27" s="229" t="s">
        <v>294</v>
      </c>
      <c r="D27" s="230" t="s">
        <v>1657</v>
      </c>
      <c r="E27" s="230" t="s">
        <v>1658</v>
      </c>
      <c r="F27" s="230" t="s">
        <v>1659</v>
      </c>
      <c r="G27" s="281">
        <v>124.87</v>
      </c>
      <c r="H27" s="281">
        <v>142.97300000000001</v>
      </c>
      <c r="I27" s="281">
        <v>142.696</v>
      </c>
      <c r="J27" s="281">
        <v>143.989</v>
      </c>
      <c r="K27" s="281">
        <v>149.339</v>
      </c>
      <c r="L27" s="281">
        <v>150.429</v>
      </c>
      <c r="M27" s="281">
        <v>151.85900000000001</v>
      </c>
      <c r="N27" s="281">
        <v>163.209</v>
      </c>
      <c r="O27" s="281">
        <v>165.51599999999999</v>
      </c>
      <c r="P27" s="281">
        <v>165.864</v>
      </c>
      <c r="Q27" s="281">
        <v>173.58199999999999</v>
      </c>
      <c r="R27" s="281">
        <v>173.87299999999999</v>
      </c>
      <c r="S27" s="281">
        <v>179.488</v>
      </c>
      <c r="T27" s="281">
        <v>175.40700000000001</v>
      </c>
      <c r="U27" s="281">
        <v>177.45699999999999</v>
      </c>
      <c r="V27" s="281">
        <v>181.048</v>
      </c>
      <c r="W27" s="281">
        <v>178.90600000000001</v>
      </c>
      <c r="X27" s="281">
        <v>168.25399999999999</v>
      </c>
      <c r="Y27" s="281">
        <v>160.911</v>
      </c>
      <c r="Z27" s="281">
        <v>158.59200000000001</v>
      </c>
      <c r="AA27" s="281">
        <v>156.93299999999999</v>
      </c>
      <c r="AB27" s="281">
        <v>151.74299999999999</v>
      </c>
      <c r="AC27" s="281">
        <v>150.69499999999999</v>
      </c>
      <c r="AD27" s="281">
        <v>148.24199999999999</v>
      </c>
      <c r="AE27" s="281">
        <v>146.32499999999999</v>
      </c>
      <c r="AF27" s="281">
        <v>144.57300000000001</v>
      </c>
      <c r="AG27" s="281">
        <v>142.87200000000001</v>
      </c>
      <c r="AH27" s="281">
        <v>141.47</v>
      </c>
      <c r="AI27" s="281">
        <v>142.61799999999999</v>
      </c>
      <c r="AJ27" s="281">
        <v>144.72200000000001</v>
      </c>
      <c r="AK27" s="281">
        <v>146.636</v>
      </c>
      <c r="AL27" s="281">
        <v>148.09</v>
      </c>
      <c r="AM27" s="281">
        <v>146.94</v>
      </c>
      <c r="AN27" s="281">
        <v>142.07499999999999</v>
      </c>
      <c r="AO27" s="281">
        <v>142.07499999999999</v>
      </c>
      <c r="AP27" s="281">
        <v>142.07499999999999</v>
      </c>
      <c r="AQ27" s="281">
        <v>147.94999999999999</v>
      </c>
      <c r="AR27" s="281">
        <v>148.404</v>
      </c>
      <c r="AS27" s="281">
        <v>150.31299999999999</v>
      </c>
      <c r="AT27" s="281">
        <v>153.79</v>
      </c>
      <c r="AU27" s="281">
        <v>160.899</v>
      </c>
      <c r="AV27" s="281">
        <v>160.899</v>
      </c>
      <c r="AW27" s="281">
        <v>161.22900000000001</v>
      </c>
      <c r="AX27" s="281">
        <v>162.62100000000001</v>
      </c>
      <c r="AY27" s="281">
        <v>167.50399999999999</v>
      </c>
    </row>
    <row r="28" spans="2:51">
      <c r="B28" s="228" t="s">
        <v>295</v>
      </c>
      <c r="C28" s="229" t="s">
        <v>294</v>
      </c>
      <c r="D28" s="230" t="s">
        <v>1660</v>
      </c>
      <c r="E28" s="230" t="s">
        <v>1661</v>
      </c>
      <c r="F28" s="230" t="s">
        <v>1662</v>
      </c>
      <c r="G28" s="281">
        <v>123.52</v>
      </c>
      <c r="H28" s="281">
        <v>146.51300000000001</v>
      </c>
      <c r="I28" s="281">
        <v>146.13</v>
      </c>
      <c r="J28" s="281">
        <v>146.648</v>
      </c>
      <c r="K28" s="281">
        <v>152.93</v>
      </c>
      <c r="L28" s="281">
        <v>153.18</v>
      </c>
      <c r="M28" s="281">
        <v>153.76300000000001</v>
      </c>
      <c r="N28" s="281">
        <v>167.55600000000001</v>
      </c>
      <c r="O28" s="281">
        <v>168.697</v>
      </c>
      <c r="P28" s="281">
        <v>168.51400000000001</v>
      </c>
      <c r="Q28" s="281">
        <v>176.33699999999999</v>
      </c>
      <c r="R28" s="281">
        <v>175.76</v>
      </c>
      <c r="S28" s="281">
        <v>181.44300000000001</v>
      </c>
      <c r="T28" s="281">
        <v>174.88900000000001</v>
      </c>
      <c r="U28" s="281">
        <v>175.19300000000001</v>
      </c>
      <c r="V28" s="281">
        <v>177.804</v>
      </c>
      <c r="W28" s="281">
        <v>176.125</v>
      </c>
      <c r="X28" s="281">
        <v>162.21700000000001</v>
      </c>
      <c r="Y28" s="281">
        <v>153.15600000000001</v>
      </c>
      <c r="Z28" s="281">
        <v>150.12700000000001</v>
      </c>
      <c r="AA28" s="281">
        <v>148.25299999999999</v>
      </c>
      <c r="AB28" s="281">
        <v>142.26400000000001</v>
      </c>
      <c r="AC28" s="281">
        <v>141.08699999999999</v>
      </c>
      <c r="AD28" s="281">
        <v>137.87899999999999</v>
      </c>
      <c r="AE28" s="281">
        <v>137.001</v>
      </c>
      <c r="AF28" s="281">
        <v>135.947</v>
      </c>
      <c r="AG28" s="281">
        <v>135.934</v>
      </c>
      <c r="AH28" s="281">
        <v>134.75700000000001</v>
      </c>
      <c r="AI28" s="281">
        <v>135.55600000000001</v>
      </c>
      <c r="AJ28" s="281">
        <v>137.517</v>
      </c>
      <c r="AK28" s="281">
        <v>139.239</v>
      </c>
      <c r="AL28" s="281">
        <v>141.83099999999999</v>
      </c>
      <c r="AM28" s="281">
        <v>140.27699999999999</v>
      </c>
      <c r="AN28" s="281">
        <v>134.214</v>
      </c>
      <c r="AO28" s="281">
        <v>134.214</v>
      </c>
      <c r="AP28" s="281">
        <v>134.214</v>
      </c>
      <c r="AQ28" s="281">
        <v>139.59200000000001</v>
      </c>
      <c r="AR28" s="281">
        <v>140.00399999999999</v>
      </c>
      <c r="AS28" s="281">
        <v>141.25899999999999</v>
      </c>
      <c r="AT28" s="281">
        <v>145.00399999999999</v>
      </c>
      <c r="AU28" s="281">
        <v>153.97300000000001</v>
      </c>
      <c r="AV28" s="281">
        <v>153.97300000000001</v>
      </c>
      <c r="AW28" s="281">
        <v>154.08199999999999</v>
      </c>
      <c r="AX28" s="281">
        <v>154.51599999999999</v>
      </c>
      <c r="AY28" s="281">
        <v>158.571</v>
      </c>
    </row>
    <row r="29" spans="2:51">
      <c r="B29" s="228" t="s">
        <v>296</v>
      </c>
      <c r="C29" s="229" t="s">
        <v>294</v>
      </c>
      <c r="D29" s="230" t="s">
        <v>1663</v>
      </c>
      <c r="E29" s="230" t="s">
        <v>1664</v>
      </c>
      <c r="F29" s="230" t="s">
        <v>1665</v>
      </c>
      <c r="G29" s="281">
        <v>126.18899999999999</v>
      </c>
      <c r="H29" s="281">
        <v>142.54</v>
      </c>
      <c r="I29" s="281">
        <v>141.86799999999999</v>
      </c>
      <c r="J29" s="281">
        <v>143.845</v>
      </c>
      <c r="K29" s="281">
        <v>148.28</v>
      </c>
      <c r="L29" s="281">
        <v>148.79599999999999</v>
      </c>
      <c r="M29" s="281">
        <v>150.63</v>
      </c>
      <c r="N29" s="281">
        <v>161.452</v>
      </c>
      <c r="O29" s="281">
        <v>163.643</v>
      </c>
      <c r="P29" s="281">
        <v>163.20099999999999</v>
      </c>
      <c r="Q29" s="281">
        <v>170.131</v>
      </c>
      <c r="R29" s="281">
        <v>171.16800000000001</v>
      </c>
      <c r="S29" s="281">
        <v>174.14099999999999</v>
      </c>
      <c r="T29" s="281">
        <v>170.518</v>
      </c>
      <c r="U29" s="281">
        <v>172.67500000000001</v>
      </c>
      <c r="V29" s="281">
        <v>176.13499999999999</v>
      </c>
      <c r="W29" s="281">
        <v>175.62700000000001</v>
      </c>
      <c r="X29" s="281">
        <v>166.16200000000001</v>
      </c>
      <c r="Y29" s="281">
        <v>158.57599999999999</v>
      </c>
      <c r="Z29" s="281">
        <v>157.68199999999999</v>
      </c>
      <c r="AA29" s="281">
        <v>155.499</v>
      </c>
      <c r="AB29" s="281">
        <v>150.52600000000001</v>
      </c>
      <c r="AC29" s="281">
        <v>147.30799999999999</v>
      </c>
      <c r="AD29" s="281">
        <v>143.37200000000001</v>
      </c>
      <c r="AE29" s="281">
        <v>142.49600000000001</v>
      </c>
      <c r="AF29" s="281">
        <v>141.04599999999999</v>
      </c>
      <c r="AG29" s="281">
        <v>140.47399999999999</v>
      </c>
      <c r="AH29" s="281">
        <v>140.119</v>
      </c>
      <c r="AI29" s="281">
        <v>139.85400000000001</v>
      </c>
      <c r="AJ29" s="281">
        <v>142.71899999999999</v>
      </c>
      <c r="AK29" s="281">
        <v>144.892</v>
      </c>
      <c r="AL29" s="281">
        <v>147.119</v>
      </c>
      <c r="AM29" s="281">
        <v>146.52500000000001</v>
      </c>
      <c r="AN29" s="281">
        <v>141.119</v>
      </c>
      <c r="AO29" s="281">
        <v>141.119</v>
      </c>
      <c r="AP29" s="281">
        <v>141.119</v>
      </c>
      <c r="AQ29" s="281">
        <v>143.571</v>
      </c>
      <c r="AR29" s="281">
        <v>142.19</v>
      </c>
      <c r="AS29" s="281">
        <v>143.65100000000001</v>
      </c>
      <c r="AT29" s="281">
        <v>147.04499999999999</v>
      </c>
      <c r="AU29" s="281">
        <v>153.108</v>
      </c>
      <c r="AV29" s="281">
        <v>153.108</v>
      </c>
      <c r="AW29" s="281">
        <v>151.94399999999999</v>
      </c>
      <c r="AX29" s="281">
        <v>151.428</v>
      </c>
      <c r="AY29" s="281">
        <v>155.60599999999999</v>
      </c>
    </row>
    <row r="30" spans="2:51">
      <c r="B30" s="228" t="s">
        <v>297</v>
      </c>
      <c r="C30" s="229" t="s">
        <v>294</v>
      </c>
      <c r="D30" s="230" t="s">
        <v>1666</v>
      </c>
      <c r="E30" s="230" t="s">
        <v>1667</v>
      </c>
      <c r="F30" s="230" t="s">
        <v>1668</v>
      </c>
      <c r="G30" s="281">
        <v>126.764</v>
      </c>
      <c r="H30" s="281">
        <v>152.30099999999999</v>
      </c>
      <c r="I30" s="281">
        <v>151.95699999999999</v>
      </c>
      <c r="J30" s="281">
        <v>152.78100000000001</v>
      </c>
      <c r="K30" s="281">
        <v>160.00299999999999</v>
      </c>
      <c r="L30" s="281">
        <v>160.26499999999999</v>
      </c>
      <c r="M30" s="281">
        <v>160.458</v>
      </c>
      <c r="N30" s="281">
        <v>175.416</v>
      </c>
      <c r="O30" s="281">
        <v>176.05</v>
      </c>
      <c r="P30" s="281">
        <v>175.84700000000001</v>
      </c>
      <c r="Q30" s="281">
        <v>185.29900000000001</v>
      </c>
      <c r="R30" s="281">
        <v>185.10499999999999</v>
      </c>
      <c r="S30" s="281">
        <v>191.68600000000001</v>
      </c>
      <c r="T30" s="281">
        <v>184.04400000000001</v>
      </c>
      <c r="U30" s="281">
        <v>184.3</v>
      </c>
      <c r="V30" s="281">
        <v>187.42699999999999</v>
      </c>
      <c r="W30" s="281">
        <v>185.494</v>
      </c>
      <c r="X30" s="281">
        <v>169.75</v>
      </c>
      <c r="Y30" s="281">
        <v>160.76400000000001</v>
      </c>
      <c r="Z30" s="281">
        <v>157.36600000000001</v>
      </c>
      <c r="AA30" s="281">
        <v>155.31800000000001</v>
      </c>
      <c r="AB30" s="281">
        <v>148.95599999999999</v>
      </c>
      <c r="AC30" s="281">
        <v>147.797</v>
      </c>
      <c r="AD30" s="281">
        <v>145.29300000000001</v>
      </c>
      <c r="AE30" s="281">
        <v>144.82599999999999</v>
      </c>
      <c r="AF30" s="281">
        <v>143.47300000000001</v>
      </c>
      <c r="AG30" s="281">
        <v>143.483</v>
      </c>
      <c r="AH30" s="281">
        <v>143.11600000000001</v>
      </c>
      <c r="AI30" s="281">
        <v>144.38999999999999</v>
      </c>
      <c r="AJ30" s="281">
        <v>146.59399999999999</v>
      </c>
      <c r="AK30" s="281">
        <v>148.07900000000001</v>
      </c>
      <c r="AL30" s="281">
        <v>150.79400000000001</v>
      </c>
      <c r="AM30" s="281">
        <v>148.678</v>
      </c>
      <c r="AN30" s="281">
        <v>141.91399999999999</v>
      </c>
      <c r="AO30" s="281">
        <v>141.91399999999999</v>
      </c>
      <c r="AP30" s="281">
        <v>141.91399999999999</v>
      </c>
      <c r="AQ30" s="281">
        <v>147.78299999999999</v>
      </c>
      <c r="AR30" s="281">
        <v>147.63900000000001</v>
      </c>
      <c r="AS30" s="281">
        <v>148.529</v>
      </c>
      <c r="AT30" s="281">
        <v>152.63</v>
      </c>
      <c r="AU30" s="281">
        <v>162.52000000000001</v>
      </c>
      <c r="AV30" s="281">
        <v>162.52000000000001</v>
      </c>
      <c r="AW30" s="281">
        <v>162.96600000000001</v>
      </c>
      <c r="AX30" s="281">
        <v>163.19999999999999</v>
      </c>
      <c r="AY30" s="281">
        <v>167.55199999999999</v>
      </c>
    </row>
    <row r="31" spans="2:51" ht="15" thickBot="1">
      <c r="B31" s="231" t="s">
        <v>298</v>
      </c>
      <c r="C31" s="232" t="s">
        <v>299</v>
      </c>
      <c r="D31" s="585">
        <v>0</v>
      </c>
      <c r="E31" s="585">
        <v>0</v>
      </c>
      <c r="F31" s="585">
        <v>0</v>
      </c>
      <c r="G31" s="282">
        <v>0</v>
      </c>
      <c r="H31" s="282">
        <v>0</v>
      </c>
      <c r="I31" s="282">
        <v>0</v>
      </c>
      <c r="J31" s="282">
        <v>0</v>
      </c>
      <c r="K31" s="282">
        <v>101.693</v>
      </c>
      <c r="L31" s="282">
        <v>102.511</v>
      </c>
      <c r="M31" s="282">
        <v>105.619</v>
      </c>
      <c r="N31" s="282">
        <v>108.357</v>
      </c>
      <c r="O31" s="282">
        <v>109.771</v>
      </c>
      <c r="P31" s="282">
        <v>110.84399999999999</v>
      </c>
      <c r="Q31" s="282">
        <v>111.745</v>
      </c>
      <c r="R31" s="282">
        <v>112.699</v>
      </c>
      <c r="S31" s="282">
        <v>116.718</v>
      </c>
      <c r="T31" s="282">
        <v>121.533</v>
      </c>
      <c r="U31" s="282">
        <v>121.223</v>
      </c>
      <c r="V31" s="282">
        <v>122.872</v>
      </c>
      <c r="W31" s="282">
        <v>120.173</v>
      </c>
      <c r="X31" s="282">
        <v>117.66</v>
      </c>
      <c r="Y31" s="282">
        <v>118.42100000000001</v>
      </c>
      <c r="Z31" s="282">
        <v>119.65300000000001</v>
      </c>
      <c r="AA31" s="282">
        <v>119.486</v>
      </c>
      <c r="AB31" s="282">
        <v>119.664</v>
      </c>
      <c r="AC31" s="282">
        <v>119.13800000000001</v>
      </c>
      <c r="AD31" s="282">
        <v>118.458</v>
      </c>
      <c r="AE31" s="282">
        <v>117.68</v>
      </c>
      <c r="AF31" s="282">
        <v>117.501</v>
      </c>
      <c r="AG31" s="282">
        <v>115.03100000000001</v>
      </c>
      <c r="AH31" s="282">
        <v>114.64400000000001</v>
      </c>
      <c r="AI31" s="282">
        <v>114.631</v>
      </c>
      <c r="AJ31" s="282">
        <v>114.85899999999999</v>
      </c>
      <c r="AK31" s="282">
        <v>114.619</v>
      </c>
      <c r="AL31" s="282">
        <v>112.90600000000001</v>
      </c>
      <c r="AM31" s="282">
        <v>114.598</v>
      </c>
      <c r="AN31" s="282">
        <v>116.072</v>
      </c>
      <c r="AO31" s="282">
        <v>116.072</v>
      </c>
      <c r="AP31" s="282">
        <v>116.072</v>
      </c>
      <c r="AQ31" s="282">
        <v>114.30500000000001</v>
      </c>
      <c r="AR31" s="282">
        <v>113.613</v>
      </c>
      <c r="AS31" s="282">
        <v>114.095</v>
      </c>
      <c r="AT31" s="282">
        <v>114.827</v>
      </c>
      <c r="AU31" s="282">
        <v>115.898</v>
      </c>
      <c r="AV31" s="282">
        <v>115.898</v>
      </c>
      <c r="AW31" s="282">
        <v>116.646</v>
      </c>
      <c r="AX31" s="282">
        <v>116.554</v>
      </c>
      <c r="AY31" s="282">
        <v>116.542</v>
      </c>
    </row>
    <row r="32" spans="2:51" ht="15" thickBot="1">
      <c r="AB32" s="141"/>
    </row>
    <row r="33" spans="3:28" ht="18.75" thickBot="1">
      <c r="C33" s="252" t="s">
        <v>301</v>
      </c>
      <c r="D33" s="1316" t="s">
        <v>302</v>
      </c>
      <c r="E33" s="1316"/>
      <c r="F33" s="1317" t="s">
        <v>267</v>
      </c>
      <c r="G33" s="1318"/>
      <c r="H33" s="1318"/>
      <c r="I33" s="1318"/>
      <c r="J33" s="1318"/>
      <c r="AB33" s="141"/>
    </row>
    <row r="34" spans="3:28" ht="18.75" thickBot="1">
      <c r="C34" s="252" t="s">
        <v>301</v>
      </c>
      <c r="D34" s="1316" t="s">
        <v>303</v>
      </c>
      <c r="E34" s="1316"/>
      <c r="F34" s="1317" t="s">
        <v>265</v>
      </c>
      <c r="G34" s="1318"/>
      <c r="H34" s="1318"/>
      <c r="I34" s="1318"/>
      <c r="J34" s="1318"/>
      <c r="AB34" s="141"/>
    </row>
    <row r="35" spans="3:28" ht="18.75" thickBot="1">
      <c r="C35" s="252" t="s">
        <v>301</v>
      </c>
      <c r="D35" s="1316" t="s">
        <v>304</v>
      </c>
      <c r="E35" s="1316"/>
      <c r="F35" s="1317" t="s">
        <v>265</v>
      </c>
      <c r="G35" s="1318"/>
      <c r="H35" s="1318"/>
      <c r="I35" s="1318"/>
      <c r="J35" s="1318"/>
      <c r="AB35" s="141"/>
    </row>
    <row r="36" spans="3:28" ht="18.75" thickBot="1">
      <c r="C36" s="252" t="s">
        <v>89</v>
      </c>
      <c r="D36" s="1319">
        <v>45658</v>
      </c>
      <c r="E36" s="1319"/>
      <c r="F36" s="1319"/>
      <c r="G36" s="1319"/>
      <c r="H36" s="1319"/>
      <c r="I36" s="1319"/>
      <c r="J36" s="1319"/>
      <c r="AB36" s="141"/>
    </row>
    <row r="37" spans="3:28" ht="15" thickBot="1">
      <c r="C37" s="234"/>
      <c r="D37" s="234"/>
      <c r="E37" s="235"/>
      <c r="H37" s="233"/>
      <c r="AB37" s="141"/>
    </row>
    <row r="38" spans="3:28" ht="18.75" thickBot="1">
      <c r="C38" s="1312" t="s">
        <v>216</v>
      </c>
      <c r="D38" s="1313"/>
      <c r="E38" s="1313"/>
      <c r="F38" s="1313"/>
      <c r="G38" s="1314"/>
      <c r="H38" s="236"/>
      <c r="AB38" s="141"/>
    </row>
    <row r="39" spans="3:28" ht="15.75" thickBot="1">
      <c r="C39" s="1315" t="s">
        <v>217</v>
      </c>
      <c r="D39" s="1315"/>
      <c r="E39" s="1301">
        <v>45658</v>
      </c>
      <c r="F39" s="1301"/>
      <c r="G39" s="1301"/>
      <c r="H39" s="236"/>
      <c r="AB39" s="141"/>
    </row>
    <row r="40" spans="3:28" ht="16.5" thickBot="1">
      <c r="C40" s="57"/>
      <c r="D40" s="137" t="s">
        <v>218</v>
      </c>
      <c r="E40" s="1301">
        <v>44287</v>
      </c>
      <c r="F40" s="1301"/>
      <c r="G40" s="1301"/>
      <c r="H40" s="237"/>
      <c r="AB40" s="141"/>
    </row>
    <row r="41" spans="3:28" ht="16.5" thickBot="1">
      <c r="C41" s="1302" t="s">
        <v>219</v>
      </c>
      <c r="D41" s="1302"/>
      <c r="E41" s="1303" t="s">
        <v>291</v>
      </c>
      <c r="F41" s="1303"/>
      <c r="G41" s="1303"/>
      <c r="H41" s="236"/>
      <c r="AB41" s="141"/>
    </row>
    <row r="42" spans="3:28" ht="15" thickBot="1">
      <c r="C42" s="1308" t="s">
        <v>220</v>
      </c>
      <c r="D42" s="1308"/>
      <c r="E42" s="1309">
        <v>174.923</v>
      </c>
      <c r="F42" s="1309"/>
      <c r="G42" s="1309"/>
      <c r="H42" s="236"/>
      <c r="AB42" s="141"/>
    </row>
    <row r="43" spans="3:28" ht="15" thickBot="1">
      <c r="C43" s="1308" t="s">
        <v>221</v>
      </c>
      <c r="D43" s="1308"/>
      <c r="E43" s="1309">
        <v>125.92400000000001</v>
      </c>
      <c r="F43" s="1309"/>
      <c r="G43" s="1309"/>
      <c r="H43" s="236"/>
      <c r="AB43" s="141"/>
    </row>
    <row r="44" spans="3:28" ht="15.75" thickBot="1">
      <c r="C44" s="1310" t="s">
        <v>222</v>
      </c>
      <c r="D44" s="1310"/>
      <c r="E44" s="1311">
        <f>1-((E43-E42)/E42)</f>
        <v>1.2801175374307552</v>
      </c>
      <c r="F44" s="1311"/>
      <c r="G44" s="1311"/>
      <c r="H44" s="236"/>
      <c r="AB44" s="141"/>
    </row>
    <row r="45" spans="3:28" ht="15.75" thickBot="1">
      <c r="D45" s="1304"/>
      <c r="E45" s="1305"/>
      <c r="F45" s="238"/>
      <c r="G45" s="239"/>
      <c r="H45" s="236"/>
      <c r="AB45" s="141"/>
    </row>
    <row r="46" spans="3:28" ht="15.75" thickBot="1">
      <c r="D46" s="1306"/>
      <c r="E46" s="1307"/>
      <c r="F46" s="242"/>
      <c r="G46" s="243"/>
      <c r="H46" s="233"/>
      <c r="AB46" s="141"/>
    </row>
    <row r="47" spans="3:28" ht="15.75" thickBot="1">
      <c r="D47" s="248"/>
      <c r="E47" s="249"/>
      <c r="F47" s="242"/>
      <c r="G47" s="243"/>
      <c r="H47" s="233"/>
      <c r="AB47" s="141"/>
    </row>
    <row r="48" spans="3:28" ht="15.75" thickBot="1">
      <c r="D48" s="248"/>
      <c r="E48" s="249"/>
      <c r="F48" s="242"/>
      <c r="G48" s="243"/>
      <c r="H48" s="233"/>
      <c r="AB48" s="141"/>
    </row>
    <row r="49" spans="4:28" ht="16.5" thickBot="1">
      <c r="D49" s="237"/>
      <c r="E49" s="237"/>
      <c r="F49" s="237"/>
      <c r="G49" s="237"/>
      <c r="H49" s="233"/>
      <c r="AB49" s="141"/>
    </row>
    <row r="50" spans="4:28" ht="16.5" thickBot="1">
      <c r="D50" s="248"/>
      <c r="E50" s="249"/>
      <c r="F50" s="242"/>
      <c r="G50" s="243"/>
      <c r="H50" s="237"/>
      <c r="AB50" s="141"/>
    </row>
    <row r="51" spans="4:28" ht="15.75" thickBot="1">
      <c r="D51" s="248"/>
      <c r="E51" s="249"/>
      <c r="F51" s="242"/>
      <c r="G51" s="243"/>
      <c r="H51" s="233"/>
      <c r="AB51" s="141"/>
    </row>
    <row r="52" spans="4:28" ht="15.75" thickBot="1">
      <c r="D52" s="248"/>
      <c r="E52" s="249"/>
      <c r="F52" s="242"/>
      <c r="G52" s="243"/>
      <c r="H52" s="233"/>
      <c r="AB52" s="141"/>
    </row>
    <row r="53" spans="4:28" ht="15" thickBot="1">
      <c r="D53" s="248"/>
      <c r="E53" s="249"/>
      <c r="G53" s="243"/>
      <c r="H53" s="233"/>
      <c r="AB53" s="141"/>
    </row>
    <row r="54" spans="4:28" ht="15.75" thickBot="1">
      <c r="D54" s="248"/>
      <c r="E54" s="249"/>
      <c r="F54" s="242"/>
      <c r="G54" s="243"/>
      <c r="H54" s="233"/>
      <c r="AB54" s="141"/>
    </row>
    <row r="55" spans="4:28" ht="15.75" thickBot="1">
      <c r="D55" s="248"/>
      <c r="E55" s="249"/>
      <c r="F55" s="242"/>
      <c r="G55" s="243"/>
      <c r="H55" s="233"/>
      <c r="AB55" s="141"/>
    </row>
    <row r="56" spans="4:28" ht="15.75" thickBot="1">
      <c r="D56" s="248"/>
      <c r="E56" s="249"/>
      <c r="F56" s="242"/>
      <c r="G56" s="243"/>
      <c r="H56" s="233"/>
      <c r="AB56" s="141"/>
    </row>
    <row r="57" spans="4:28" ht="15.75" thickBot="1">
      <c r="D57" s="248"/>
      <c r="E57" s="249"/>
      <c r="F57" s="242"/>
      <c r="G57" s="243"/>
      <c r="H57" s="233"/>
      <c r="AB57" s="141"/>
    </row>
    <row r="58" spans="4:28" ht="15.75" thickBot="1">
      <c r="D58" s="248"/>
      <c r="E58" s="249"/>
      <c r="F58" s="242"/>
      <c r="G58" s="243"/>
      <c r="H58" s="233"/>
      <c r="AB58" s="141"/>
    </row>
    <row r="59" spans="4:28" ht="15.75" thickBot="1">
      <c r="D59" s="248"/>
      <c r="E59" s="249"/>
      <c r="F59" s="242"/>
      <c r="G59" s="243"/>
      <c r="H59" s="233"/>
      <c r="AB59" s="141"/>
    </row>
    <row r="60" spans="4:28" ht="16.5" thickBot="1">
      <c r="D60" s="237"/>
      <c r="E60" s="237"/>
      <c r="F60" s="237"/>
      <c r="G60" s="237"/>
      <c r="H60" s="233"/>
      <c r="AB60" s="141"/>
    </row>
    <row r="61" spans="4:28" ht="16.5" thickBot="1">
      <c r="D61" s="248"/>
      <c r="E61" s="249"/>
      <c r="F61" s="242"/>
      <c r="G61" s="243"/>
      <c r="H61" s="237"/>
      <c r="AB61" s="141"/>
    </row>
    <row r="62" spans="4:28" ht="15.75" thickBot="1">
      <c r="D62" s="248"/>
      <c r="E62" s="249"/>
      <c r="F62" s="242"/>
      <c r="G62" s="243"/>
      <c r="H62" s="233"/>
      <c r="AB62" s="141"/>
    </row>
    <row r="63" spans="4:28" ht="15.75" thickBot="1">
      <c r="D63" s="248"/>
      <c r="E63" s="249"/>
      <c r="F63" s="242"/>
      <c r="G63" s="243"/>
      <c r="H63" s="233"/>
      <c r="AB63" s="141"/>
    </row>
    <row r="64" spans="4:28" ht="15.75" thickBot="1">
      <c r="D64" s="248"/>
      <c r="E64" s="249"/>
      <c r="F64" s="242"/>
      <c r="G64" s="243"/>
      <c r="H64" s="233"/>
      <c r="AB64" s="141"/>
    </row>
    <row r="65" spans="4:28" ht="15.75" thickBot="1">
      <c r="D65" s="248"/>
      <c r="E65" s="249"/>
      <c r="F65" s="242"/>
      <c r="G65" s="243"/>
      <c r="H65" s="233"/>
      <c r="AB65" s="141"/>
    </row>
    <row r="66" spans="4:28" ht="15.75" thickBot="1">
      <c r="D66" s="240"/>
      <c r="E66" s="241"/>
      <c r="F66" s="242"/>
      <c r="G66" s="243"/>
      <c r="H66" s="233"/>
      <c r="AB66" s="141"/>
    </row>
    <row r="67" spans="4:28" ht="15.75" thickBot="1">
      <c r="D67" s="240"/>
      <c r="E67" s="241"/>
      <c r="F67" s="242"/>
      <c r="G67" s="243"/>
      <c r="H67" s="233"/>
      <c r="AB67" s="141"/>
    </row>
    <row r="68" spans="4:28" ht="15.75" thickBot="1">
      <c r="D68" s="240"/>
      <c r="E68" s="241"/>
      <c r="F68" s="242"/>
      <c r="G68" s="243"/>
      <c r="H68" s="233"/>
      <c r="AB68" s="141"/>
    </row>
    <row r="69" spans="4:28" ht="15.75" thickBot="1">
      <c r="D69" s="240"/>
      <c r="E69" s="241"/>
      <c r="F69" s="242"/>
      <c r="G69" s="243"/>
      <c r="H69" s="233"/>
      <c r="AB69" s="141"/>
    </row>
    <row r="70" spans="4:28" ht="15.75" thickBot="1">
      <c r="D70" s="240"/>
      <c r="E70" s="241"/>
      <c r="F70" s="242"/>
      <c r="G70" s="243"/>
      <c r="H70" s="233"/>
      <c r="AB70" s="141"/>
    </row>
    <row r="71" spans="4:28" ht="15.75" thickBot="1">
      <c r="D71" s="240"/>
      <c r="E71" s="241"/>
      <c r="F71" s="242"/>
      <c r="G71" s="243"/>
      <c r="H71" s="233"/>
      <c r="AB71" s="141"/>
    </row>
    <row r="72" spans="4:28" ht="15.75" thickBot="1">
      <c r="D72" s="240"/>
      <c r="E72" s="241"/>
      <c r="F72" s="242"/>
      <c r="G72" s="243"/>
      <c r="H72" s="233"/>
      <c r="AB72" s="141"/>
    </row>
    <row r="73" spans="4:28" ht="15.75" thickBot="1">
      <c r="D73" s="240"/>
      <c r="E73" s="241"/>
      <c r="F73" s="242"/>
      <c r="G73" s="243"/>
      <c r="H73" s="233"/>
      <c r="AB73" s="141"/>
    </row>
    <row r="74" spans="4:28" ht="15.75" thickBot="1">
      <c r="D74" s="240"/>
      <c r="E74" s="241"/>
      <c r="F74" s="242"/>
      <c r="G74" s="243"/>
      <c r="H74" s="233"/>
      <c r="AB74" s="141"/>
    </row>
    <row r="75" spans="4:28" ht="15.75" thickBot="1">
      <c r="D75" s="240"/>
      <c r="E75" s="241"/>
      <c r="F75" s="242"/>
      <c r="G75" s="243"/>
      <c r="H75" s="233"/>
      <c r="AB75" s="141"/>
    </row>
    <row r="76" spans="4:28" ht="15.75" thickBot="1">
      <c r="D76" s="240"/>
      <c r="E76" s="241"/>
      <c r="F76" s="242"/>
      <c r="G76" s="243"/>
      <c r="H76" s="233"/>
      <c r="AB76" s="141"/>
    </row>
    <row r="77" spans="4:28" ht="15.75" thickBot="1">
      <c r="D77" s="240"/>
      <c r="E77" s="241"/>
      <c r="F77" s="242"/>
      <c r="G77" s="243"/>
      <c r="H77" s="233"/>
      <c r="AB77" s="141"/>
    </row>
    <row r="78" spans="4:28" ht="15.75" thickBot="1">
      <c r="D78" s="240"/>
      <c r="E78" s="241"/>
      <c r="F78" s="242"/>
      <c r="G78" s="243"/>
      <c r="H78" s="233"/>
      <c r="AB78" s="141"/>
    </row>
    <row r="79" spans="4:28" ht="15.75" thickBot="1">
      <c r="D79" s="240"/>
      <c r="E79" s="241"/>
      <c r="F79" s="242"/>
      <c r="G79" s="243"/>
      <c r="H79" s="233"/>
      <c r="AB79" s="141"/>
    </row>
    <row r="80" spans="4:28" ht="15.75" thickBot="1">
      <c r="D80" s="240"/>
      <c r="E80" s="241"/>
      <c r="F80" s="242"/>
      <c r="G80" s="243"/>
      <c r="H80" s="233"/>
      <c r="AB80" s="141"/>
    </row>
    <row r="81" spans="4:28" ht="15.75" thickBot="1">
      <c r="D81" s="240"/>
      <c r="E81" s="241"/>
      <c r="F81" s="242"/>
      <c r="G81" s="243"/>
      <c r="H81" s="233"/>
      <c r="AB81" s="141"/>
    </row>
    <row r="82" spans="4:28" ht="15.75" thickBot="1">
      <c r="D82" s="240"/>
      <c r="E82" s="241"/>
      <c r="F82" s="242"/>
      <c r="G82" s="243"/>
      <c r="H82" s="233"/>
      <c r="AB82" s="141"/>
    </row>
    <row r="83" spans="4:28" ht="15.75" thickBot="1">
      <c r="D83" s="240"/>
      <c r="E83" s="241"/>
      <c r="F83" s="242"/>
      <c r="G83" s="243"/>
      <c r="H83" s="233"/>
      <c r="AB83" s="141"/>
    </row>
    <row r="84" spans="4:28" ht="15.75" thickBot="1">
      <c r="D84" s="240"/>
      <c r="E84" s="241"/>
      <c r="F84" s="242"/>
      <c r="G84" s="243"/>
      <c r="H84" s="233"/>
      <c r="AB84" s="141"/>
    </row>
    <row r="85" spans="4:28" ht="15.75" thickBot="1">
      <c r="D85" s="240"/>
      <c r="E85" s="241"/>
      <c r="F85" s="242"/>
      <c r="G85" s="243"/>
      <c r="H85" s="233"/>
      <c r="AB85" s="141"/>
    </row>
    <row r="86" spans="4:28" ht="15.75" thickBot="1">
      <c r="D86" s="240"/>
      <c r="E86" s="241"/>
      <c r="F86" s="242"/>
      <c r="G86" s="243"/>
      <c r="H86" s="233"/>
      <c r="AB86" s="141"/>
    </row>
    <row r="87" spans="4:28" ht="15.75" thickBot="1">
      <c r="D87" s="240"/>
      <c r="E87" s="241"/>
      <c r="F87" s="242"/>
      <c r="G87" s="243"/>
      <c r="H87" s="233"/>
      <c r="AB87" s="141"/>
    </row>
    <row r="88" spans="4:28" ht="15.75" thickBot="1">
      <c r="D88" s="240"/>
      <c r="E88" s="241"/>
      <c r="F88" s="242"/>
      <c r="G88" s="243"/>
      <c r="H88" s="233"/>
      <c r="AB88" s="141"/>
    </row>
    <row r="89" spans="4:28" ht="15.75" thickBot="1">
      <c r="D89" s="240"/>
      <c r="E89" s="241"/>
      <c r="F89" s="242"/>
      <c r="G89" s="243"/>
      <c r="H89" s="233"/>
      <c r="AB89" s="141"/>
    </row>
    <row r="90" spans="4:28" ht="15.75" thickBot="1">
      <c r="D90" s="240"/>
      <c r="E90" s="241"/>
      <c r="F90" s="242"/>
      <c r="G90" s="243"/>
      <c r="H90" s="233"/>
      <c r="AB90" s="141"/>
    </row>
    <row r="91" spans="4:28" ht="15.75" thickBot="1">
      <c r="D91" s="240"/>
      <c r="E91" s="241"/>
      <c r="F91" s="242"/>
      <c r="G91" s="243"/>
      <c r="H91" s="233"/>
      <c r="AB91" s="141"/>
    </row>
    <row r="92" spans="4:28" ht="15.75" thickBot="1">
      <c r="D92" s="240"/>
      <c r="E92" s="241"/>
      <c r="F92" s="242"/>
      <c r="G92" s="243"/>
      <c r="H92" s="233"/>
      <c r="AB92" s="141"/>
    </row>
    <row r="93" spans="4:28" ht="15.75" thickBot="1">
      <c r="D93" s="240"/>
      <c r="E93" s="241"/>
      <c r="F93" s="242"/>
      <c r="G93" s="243"/>
      <c r="H93" s="233"/>
      <c r="AB93" s="141"/>
    </row>
    <row r="94" spans="4:28" ht="15.75" thickBot="1">
      <c r="D94" s="240"/>
      <c r="E94" s="241"/>
      <c r="F94" s="242"/>
      <c r="G94" s="243"/>
      <c r="H94" s="233"/>
      <c r="AB94" s="141"/>
    </row>
    <row r="95" spans="4:28" ht="15.75" thickBot="1">
      <c r="D95" s="240"/>
      <c r="E95" s="241"/>
      <c r="F95" s="242"/>
      <c r="G95" s="243"/>
      <c r="H95" s="233"/>
      <c r="AB95" s="141"/>
    </row>
    <row r="96" spans="4:28" ht="15.75" thickBot="1">
      <c r="D96" s="240"/>
      <c r="E96" s="241"/>
      <c r="F96" s="242"/>
      <c r="G96" s="243"/>
      <c r="H96" s="233"/>
      <c r="AB96" s="141"/>
    </row>
    <row r="97" spans="4:28" ht="15.75" thickBot="1">
      <c r="D97" s="240"/>
      <c r="E97" s="241"/>
      <c r="F97" s="242"/>
      <c r="G97" s="243"/>
      <c r="H97" s="233"/>
      <c r="AB97" s="141"/>
    </row>
    <row r="98" spans="4:28" ht="15.75" thickBot="1">
      <c r="D98" s="240"/>
      <c r="E98" s="241"/>
      <c r="F98" s="242"/>
      <c r="G98" s="243"/>
      <c r="H98" s="233"/>
      <c r="AB98" s="141"/>
    </row>
    <row r="99" spans="4:28" ht="15.75" thickBot="1">
      <c r="D99" s="240"/>
      <c r="E99" s="241"/>
      <c r="F99" s="242"/>
      <c r="G99" s="243"/>
      <c r="H99" s="233"/>
      <c r="AB99" s="141"/>
    </row>
    <row r="100" spans="4:28" ht="15.75" thickBot="1">
      <c r="D100" s="240"/>
      <c r="E100" s="241"/>
      <c r="F100" s="242"/>
      <c r="G100" s="243"/>
      <c r="H100" s="233"/>
      <c r="AB100" s="141"/>
    </row>
    <row r="101" spans="4:28" ht="15.75" thickBot="1">
      <c r="D101" s="240"/>
      <c r="E101" s="241"/>
      <c r="F101" s="242"/>
      <c r="G101" s="243"/>
      <c r="H101" s="233"/>
      <c r="AB101" s="141"/>
    </row>
    <row r="102" spans="4:28" ht="15.75" thickBot="1">
      <c r="D102" s="240"/>
      <c r="E102" s="241"/>
      <c r="F102" s="242"/>
      <c r="G102" s="243"/>
      <c r="H102" s="233"/>
      <c r="AB102" s="141"/>
    </row>
    <row r="103" spans="4:28" ht="15.75" thickBot="1">
      <c r="D103" s="240"/>
      <c r="E103" s="241"/>
      <c r="F103" s="242"/>
      <c r="G103" s="243"/>
      <c r="H103" s="233"/>
      <c r="AB103" s="141"/>
    </row>
    <row r="104" spans="4:28" ht="15.75" thickBot="1">
      <c r="D104" s="240"/>
      <c r="E104" s="241"/>
      <c r="F104" s="242"/>
      <c r="G104" s="243"/>
      <c r="H104" s="233"/>
      <c r="AB104" s="141"/>
    </row>
    <row r="105" spans="4:28" ht="15.75" thickBot="1">
      <c r="D105" s="240"/>
      <c r="E105" s="241"/>
      <c r="F105" s="242"/>
      <c r="G105" s="243"/>
      <c r="H105" s="233"/>
      <c r="AB105" s="141"/>
    </row>
    <row r="106" spans="4:28" ht="15.75" thickBot="1">
      <c r="D106" s="248"/>
      <c r="E106" s="249"/>
      <c r="F106" s="242"/>
      <c r="G106" s="243"/>
      <c r="H106" s="233"/>
      <c r="AB106" s="141"/>
    </row>
    <row r="107" spans="4:28" ht="15.75" thickBot="1">
      <c r="D107" s="248"/>
      <c r="E107" s="249"/>
      <c r="F107" s="242"/>
      <c r="G107" s="243"/>
      <c r="H107" s="233"/>
      <c r="AB107" s="141"/>
    </row>
    <row r="108" spans="4:28" ht="15.75" thickBot="1">
      <c r="D108" s="248"/>
      <c r="E108" s="249"/>
      <c r="F108" s="242"/>
      <c r="G108" s="243"/>
      <c r="H108" s="233"/>
      <c r="AB108" s="141"/>
    </row>
    <row r="109" spans="4:28" ht="15.75" thickBot="1">
      <c r="D109" s="248"/>
      <c r="E109" s="249"/>
      <c r="F109" s="242"/>
      <c r="G109" s="243"/>
      <c r="H109" s="233"/>
      <c r="AB109" s="141"/>
    </row>
    <row r="110" spans="4:28" ht="15.75" thickBot="1">
      <c r="D110" s="248"/>
      <c r="E110" s="249"/>
      <c r="F110" s="242"/>
      <c r="G110" s="243"/>
      <c r="H110" s="233"/>
      <c r="AB110" s="141"/>
    </row>
    <row r="111" spans="4:28" ht="16.5" thickBot="1">
      <c r="D111" s="237"/>
      <c r="E111" s="237"/>
      <c r="F111" s="237"/>
      <c r="G111" s="237"/>
      <c r="H111" s="233"/>
      <c r="AB111" s="141"/>
    </row>
    <row r="112" spans="4:28" ht="16.5" thickBot="1">
      <c r="D112" s="248"/>
      <c r="E112" s="249"/>
      <c r="F112" s="242"/>
      <c r="G112" s="243"/>
      <c r="H112" s="237"/>
      <c r="AB112" s="141"/>
    </row>
    <row r="113" spans="3:28" ht="15.75" thickBot="1">
      <c r="D113" s="248"/>
      <c r="E113" s="249"/>
      <c r="F113" s="242"/>
      <c r="G113" s="243"/>
      <c r="H113" s="233"/>
      <c r="AB113" s="141"/>
    </row>
    <row r="114" spans="3:28" ht="15.75" thickBot="1">
      <c r="D114" s="248"/>
      <c r="E114" s="249"/>
      <c r="F114" s="242"/>
      <c r="G114" s="243"/>
      <c r="H114" s="233"/>
      <c r="AB114" s="141"/>
    </row>
    <row r="115" spans="3:28" ht="15.75" thickBot="1">
      <c r="D115" s="248"/>
      <c r="E115" s="249"/>
      <c r="F115" s="242"/>
      <c r="G115" s="243"/>
      <c r="H115" s="233"/>
      <c r="AB115" s="141"/>
    </row>
    <row r="116" spans="3:28" ht="15.75" thickBot="1">
      <c r="D116" s="248"/>
      <c r="E116" s="249"/>
      <c r="F116" s="242"/>
      <c r="G116" s="243"/>
      <c r="H116" s="233"/>
      <c r="AB116" s="141"/>
    </row>
    <row r="117" spans="3:28" ht="15.75" thickBot="1">
      <c r="D117" s="248"/>
      <c r="E117" s="249"/>
      <c r="F117" s="242"/>
      <c r="G117" s="243"/>
      <c r="H117" s="233"/>
      <c r="AB117" s="141"/>
    </row>
    <row r="118" spans="3:28" ht="15.75" thickBot="1">
      <c r="D118" s="248"/>
      <c r="E118" s="249"/>
      <c r="F118" s="242"/>
      <c r="G118" s="243"/>
      <c r="H118" s="233"/>
      <c r="AB118" s="141"/>
    </row>
    <row r="119" spans="3:28" ht="15.75" thickBot="1">
      <c r="D119" s="248"/>
      <c r="E119" s="249"/>
      <c r="F119" s="242"/>
      <c r="G119" s="243"/>
      <c r="H119" s="233"/>
      <c r="AB119" s="141"/>
    </row>
    <row r="120" spans="3:28" ht="15.75" thickBot="1">
      <c r="D120" s="248"/>
      <c r="E120" s="249"/>
      <c r="F120" s="242"/>
      <c r="G120" s="243"/>
      <c r="H120" s="233"/>
      <c r="AB120" s="141"/>
    </row>
    <row r="121" spans="3:28" ht="15.75" thickBot="1">
      <c r="D121" s="248"/>
      <c r="E121" s="249"/>
      <c r="F121" s="242"/>
      <c r="G121" s="243"/>
      <c r="H121" s="233"/>
      <c r="AB121" s="141"/>
    </row>
    <row r="122" spans="3:28" ht="15" thickBot="1">
      <c r="C122" s="122"/>
      <c r="D122" s="59" t="s">
        <v>236</v>
      </c>
      <c r="E122" s="59"/>
      <c r="H122" s="233"/>
      <c r="AB122" s="141"/>
    </row>
    <row r="123" spans="3:28">
      <c r="C123" s="122"/>
      <c r="D123" s="59" t="s">
        <v>236</v>
      </c>
      <c r="E123" s="59"/>
      <c r="AB123" s="141"/>
    </row>
    <row r="124" spans="3:28">
      <c r="AB124" s="141"/>
    </row>
    <row r="125" spans="3:28">
      <c r="AB125" s="141"/>
    </row>
    <row r="126" spans="3:28">
      <c r="AB126" s="141"/>
    </row>
    <row r="127" spans="3:28">
      <c r="AB127" s="141"/>
    </row>
    <row r="128" spans="3:28">
      <c r="AB128" s="141"/>
    </row>
    <row r="129" spans="2:51">
      <c r="AB129" s="141"/>
    </row>
    <row r="130" spans="2:51">
      <c r="AB130" s="141"/>
    </row>
    <row r="131" spans="2:51">
      <c r="AB131" s="141"/>
    </row>
    <row r="132" spans="2:51" s="244" customFormat="1">
      <c r="B132" s="59"/>
      <c r="C132" s="166"/>
      <c r="D132" s="223"/>
      <c r="E132" s="166"/>
      <c r="F132" s="166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141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</row>
    <row r="133" spans="2:51" ht="18">
      <c r="C133" s="247"/>
      <c r="D133" s="247"/>
      <c r="E133" s="247"/>
      <c r="F133" s="247"/>
      <c r="G133" s="247"/>
      <c r="AB133" s="141"/>
    </row>
    <row r="134" spans="2:51" ht="18">
      <c r="B134" s="244"/>
      <c r="C134" s="245"/>
      <c r="D134" s="245"/>
      <c r="E134" s="245"/>
      <c r="F134" s="245"/>
      <c r="G134" s="245"/>
      <c r="I134" s="244"/>
      <c r="J134" s="244"/>
      <c r="K134" s="244"/>
      <c r="L134" s="244"/>
      <c r="M134" s="244"/>
      <c r="N134" s="244"/>
      <c r="O134" s="244"/>
      <c r="AB134" s="141"/>
    </row>
    <row r="135" spans="2:51">
      <c r="H135" s="244"/>
      <c r="AB135" s="141"/>
    </row>
    <row r="136" spans="2:51" ht="15">
      <c r="D136" s="93"/>
      <c r="AB136" s="141"/>
    </row>
    <row r="138" spans="2:51">
      <c r="D138" s="234"/>
      <c r="E138" s="246"/>
    </row>
    <row r="139" spans="2:51">
      <c r="D139" s="234"/>
      <c r="E139" s="246"/>
    </row>
    <row r="140" spans="2:51">
      <c r="D140" s="166"/>
      <c r="E140" s="235"/>
    </row>
    <row r="141" spans="2:51" s="244" customFormat="1">
      <c r="B141" s="59"/>
      <c r="C141" s="234"/>
      <c r="D141" s="234"/>
      <c r="E141" s="235"/>
      <c r="F141" s="166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</row>
    <row r="143" spans="2:51">
      <c r="B143" s="244"/>
      <c r="C143" s="244"/>
      <c r="D143" s="244"/>
      <c r="E143" s="244"/>
      <c r="F143" s="244"/>
      <c r="G143" s="244"/>
      <c r="I143" s="244"/>
      <c r="J143" s="244"/>
      <c r="K143" s="244"/>
      <c r="L143" s="244"/>
      <c r="M143" s="244"/>
      <c r="N143" s="244"/>
      <c r="O143" s="244"/>
    </row>
    <row r="144" spans="2:51">
      <c r="H144" s="244"/>
    </row>
    <row r="150" spans="2:51" s="244" customFormat="1">
      <c r="B150" s="59"/>
      <c r="C150" s="166"/>
      <c r="D150" s="223"/>
      <c r="E150" s="166"/>
      <c r="F150" s="166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</row>
    <row r="152" spans="2:51" s="122" customFormat="1">
      <c r="B152" s="244"/>
      <c r="C152" s="244"/>
      <c r="D152" s="244"/>
      <c r="E152" s="244"/>
      <c r="F152" s="244"/>
      <c r="G152" s="244"/>
      <c r="H152" s="59"/>
      <c r="I152" s="244"/>
      <c r="J152" s="244"/>
      <c r="K152" s="244"/>
      <c r="L152" s="244"/>
      <c r="M152" s="244"/>
      <c r="N152" s="244"/>
      <c r="O152" s="244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</row>
    <row r="153" spans="2:51" s="122" customFormat="1">
      <c r="B153" s="59"/>
      <c r="C153" s="166"/>
      <c r="D153" s="223"/>
      <c r="E153" s="166"/>
      <c r="F153" s="166"/>
      <c r="G153" s="59"/>
      <c r="H153" s="244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</row>
  </sheetData>
  <mergeCells count="25">
    <mergeCell ref="AB2:AM2"/>
    <mergeCell ref="AN2:AY2"/>
    <mergeCell ref="D33:E33"/>
    <mergeCell ref="F33:J33"/>
    <mergeCell ref="D34:E34"/>
    <mergeCell ref="F34:J34"/>
    <mergeCell ref="B2:O2"/>
    <mergeCell ref="P2:AA2"/>
    <mergeCell ref="C38:G38"/>
    <mergeCell ref="C39:D39"/>
    <mergeCell ref="E39:G39"/>
    <mergeCell ref="D35:E35"/>
    <mergeCell ref="F35:J35"/>
    <mergeCell ref="D36:J36"/>
    <mergeCell ref="E40:G40"/>
    <mergeCell ref="C41:D41"/>
    <mergeCell ref="E41:G41"/>
    <mergeCell ref="D45:E45"/>
    <mergeCell ref="D46:E46"/>
    <mergeCell ref="C42:D42"/>
    <mergeCell ref="E42:G42"/>
    <mergeCell ref="C43:D43"/>
    <mergeCell ref="E43:G43"/>
    <mergeCell ref="C44:D44"/>
    <mergeCell ref="E44:G44"/>
  </mergeCells>
  <conditionalFormatting sqref="B4:AY31 AB32:AB136">
    <cfRule type="expression" dxfId="16" priority="143">
      <formula>$B4=#REF!</formula>
    </cfRule>
    <cfRule type="expression" dxfId="15" priority="144">
      <formula>$B4=#REF!</formula>
    </cfRule>
  </conditionalFormatting>
  <dataValidations disablePrompts="1" count="2">
    <dataValidation type="list" allowBlank="1" showInputMessage="1" showErrorMessage="1" sqref="E41" xr:uid="{3ECE164D-E1AF-4BA8-B225-DEEB6606C080}">
      <formula1>$B$4:$B$31</formula1>
    </dataValidation>
    <dataValidation type="list" allowBlank="1" showInputMessage="1" showErrorMessage="1" sqref="F112:F121 F55:F59 F61:F110" xr:uid="{EA80A727-7BB4-4300-88A9-FBB61DFB976D}">
      <formula1>$D$3:$AY$3</formula1>
    </dataValidation>
  </dataValidation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9133-8EDC-49B9-A953-B5DD226127D6}">
  <sheetPr>
    <tabColor rgb="FF92D050"/>
  </sheetPr>
  <dimension ref="B1:Q263"/>
  <sheetViews>
    <sheetView showGridLines="0" zoomScale="55" zoomScaleNormal="55" workbookViewId="0">
      <selection activeCell="C64" sqref="C64"/>
    </sheetView>
  </sheetViews>
  <sheetFormatPr defaultColWidth="9.140625" defaultRowHeight="15" customHeight="1"/>
  <cols>
    <col min="1" max="1" width="10.7109375" style="15" customWidth="1"/>
    <col min="2" max="2" width="15.7109375" style="253" customWidth="1"/>
    <col min="3" max="3" width="90.7109375" style="15" customWidth="1"/>
    <col min="4" max="4" width="15.7109375" style="15" customWidth="1"/>
    <col min="5" max="5" width="15.7109375" style="142" customWidth="1"/>
    <col min="6" max="6" width="15.7109375" style="254" customWidth="1"/>
    <col min="7" max="7" width="17.42578125" style="255" bestFit="1" customWidth="1"/>
    <col min="8" max="8" width="13.140625" style="256" bestFit="1" customWidth="1"/>
    <col min="9" max="9" width="16.5703125" style="142" bestFit="1" customWidth="1"/>
    <col min="10" max="10" width="5.7109375" style="15" customWidth="1"/>
    <col min="11" max="11" width="15.7109375" style="15" customWidth="1"/>
    <col min="12" max="12" width="90.7109375" style="257" customWidth="1"/>
    <col min="13" max="16" width="15.7109375" style="15" customWidth="1"/>
    <col min="17" max="17" width="10.85546875" style="15" bestFit="1" customWidth="1"/>
    <col min="18" max="16384" width="9.140625" style="15"/>
  </cols>
  <sheetData>
    <row r="1" spans="2:17" ht="15" customHeight="1" thickBot="1"/>
    <row r="2" spans="2:17" ht="15" customHeight="1" thickBot="1">
      <c r="B2" s="975" t="s">
        <v>5</v>
      </c>
      <c r="C2" s="976" t="s">
        <v>310</v>
      </c>
      <c r="D2" s="976"/>
      <c r="E2" s="976"/>
      <c r="F2" s="976"/>
      <c r="G2" s="976"/>
      <c r="H2" s="976"/>
      <c r="K2" s="975" t="s">
        <v>5</v>
      </c>
      <c r="L2" s="976" t="s">
        <v>312</v>
      </c>
      <c r="M2" s="976"/>
      <c r="N2" s="976"/>
      <c r="O2" s="976"/>
      <c r="P2" s="976"/>
      <c r="Q2" s="976"/>
    </row>
    <row r="3" spans="2:17" ht="15" customHeight="1" thickBot="1">
      <c r="B3" s="975"/>
      <c r="C3" s="274" t="s">
        <v>0</v>
      </c>
      <c r="D3" s="273" t="s">
        <v>6</v>
      </c>
      <c r="E3" s="273" t="s">
        <v>45</v>
      </c>
      <c r="F3" s="275" t="s">
        <v>8</v>
      </c>
      <c r="G3" s="276" t="s">
        <v>3</v>
      </c>
      <c r="H3" s="276" t="s">
        <v>311</v>
      </c>
      <c r="K3" s="975"/>
      <c r="L3" s="274" t="s">
        <v>0</v>
      </c>
      <c r="M3" s="273" t="s">
        <v>6</v>
      </c>
      <c r="N3" s="273" t="s">
        <v>45</v>
      </c>
      <c r="O3" s="275" t="s">
        <v>8</v>
      </c>
      <c r="P3" s="276" t="s">
        <v>3</v>
      </c>
      <c r="Q3" s="276" t="s">
        <v>311</v>
      </c>
    </row>
    <row r="4" spans="2:17" ht="15" customHeight="1" thickBot="1">
      <c r="B4" s="31" t="s">
        <v>617</v>
      </c>
      <c r="C4" s="32" t="s">
        <v>618</v>
      </c>
      <c r="D4" s="31" t="s">
        <v>508</v>
      </c>
      <c r="E4" s="278">
        <v>114783.37</v>
      </c>
      <c r="F4" s="33">
        <v>1757333.4</v>
      </c>
      <c r="G4" s="279">
        <f>IFERROR(F4/$F$60,"")</f>
        <v>0.37644242743286327</v>
      </c>
      <c r="H4" s="279">
        <f>G4</f>
        <v>0.37644242743286327</v>
      </c>
      <c r="K4" s="31" t="s">
        <v>617</v>
      </c>
      <c r="L4" s="32" t="s">
        <v>618</v>
      </c>
      <c r="M4" s="31" t="s">
        <v>508</v>
      </c>
      <c r="N4" s="278">
        <v>114783.37</v>
      </c>
      <c r="O4" s="33">
        <v>1794064.0699999998</v>
      </c>
      <c r="P4" s="279">
        <f>IFERROR(O4/$O$60,"")</f>
        <v>0.37893195211303365</v>
      </c>
      <c r="Q4" s="279">
        <f>P4</f>
        <v>0.37893195211303365</v>
      </c>
    </row>
    <row r="5" spans="2:17" ht="15" customHeight="1" thickBot="1">
      <c r="B5" s="31" t="s">
        <v>1188</v>
      </c>
      <c r="C5" s="32" t="s">
        <v>81</v>
      </c>
      <c r="D5" s="31" t="s">
        <v>486</v>
      </c>
      <c r="E5" s="278">
        <v>1</v>
      </c>
      <c r="F5" s="33">
        <v>447242.97</v>
      </c>
      <c r="G5" s="279">
        <f t="shared" ref="G5:G59" si="0">IFERROR(F5/$F$60,"")</f>
        <v>9.5804944741324116E-2</v>
      </c>
      <c r="H5" s="279">
        <f>IFERROR(H4+G5,"")</f>
        <v>0.47224737217418739</v>
      </c>
      <c r="K5" s="31" t="s">
        <v>1188</v>
      </c>
      <c r="L5" s="32" t="s">
        <v>81</v>
      </c>
      <c r="M5" s="31" t="s">
        <v>486</v>
      </c>
      <c r="N5" s="278">
        <v>1</v>
      </c>
      <c r="O5" s="33">
        <v>421785.11</v>
      </c>
      <c r="P5" s="279">
        <f t="shared" ref="P5:P59" si="1">IFERROR(O5/$O$60,"")</f>
        <v>8.9087038627617493E-2</v>
      </c>
      <c r="Q5" s="279">
        <f>IFERROR(Q4+P5,"")</f>
        <v>0.46801899074065112</v>
      </c>
    </row>
    <row r="6" spans="2:17" ht="15" customHeight="1" thickBot="1">
      <c r="B6" s="31" t="s">
        <v>1001</v>
      </c>
      <c r="C6" s="32" t="s">
        <v>1203</v>
      </c>
      <c r="D6" s="31" t="s">
        <v>524</v>
      </c>
      <c r="E6" s="278">
        <v>822.6</v>
      </c>
      <c r="F6" s="33">
        <v>270799.92</v>
      </c>
      <c r="G6" s="279">
        <f t="shared" si="0"/>
        <v>5.8008673387431875E-2</v>
      </c>
      <c r="H6" s="279">
        <f t="shared" ref="H6:H59" si="2">IFERROR(H5+G6,"")</f>
        <v>0.5302560455616192</v>
      </c>
      <c r="K6" s="31" t="s">
        <v>1001</v>
      </c>
      <c r="L6" s="32" t="s">
        <v>1203</v>
      </c>
      <c r="M6" s="31" t="s">
        <v>524</v>
      </c>
      <c r="N6" s="278">
        <v>822.6</v>
      </c>
      <c r="O6" s="33">
        <v>279609.96999999997</v>
      </c>
      <c r="P6" s="279">
        <f t="shared" si="1"/>
        <v>5.9057618696062943E-2</v>
      </c>
      <c r="Q6" s="279">
        <f t="shared" ref="Q6:Q59" si="3">IFERROR(Q5+P6,"")</f>
        <v>0.52707660943671408</v>
      </c>
    </row>
    <row r="7" spans="2:17" ht="15" customHeight="1" thickBot="1">
      <c r="B7" s="31" t="s">
        <v>495</v>
      </c>
      <c r="C7" s="32" t="s">
        <v>496</v>
      </c>
      <c r="D7" s="31" t="s">
        <v>229</v>
      </c>
      <c r="E7" s="278">
        <v>336.21000000000004</v>
      </c>
      <c r="F7" s="33">
        <v>234217.33</v>
      </c>
      <c r="G7" s="279">
        <f t="shared" si="0"/>
        <v>5.0172232686207401E-2</v>
      </c>
      <c r="H7" s="279">
        <f t="shared" si="2"/>
        <v>0.58042827824782661</v>
      </c>
      <c r="K7" s="31" t="s">
        <v>495</v>
      </c>
      <c r="L7" s="32" t="s">
        <v>496</v>
      </c>
      <c r="M7" s="31" t="s">
        <v>229</v>
      </c>
      <c r="N7" s="278">
        <v>336.21000000000004</v>
      </c>
      <c r="O7" s="33">
        <v>246156.15</v>
      </c>
      <c r="P7" s="279">
        <f t="shared" si="1"/>
        <v>5.1991694167382072E-2</v>
      </c>
      <c r="Q7" s="279">
        <f t="shared" si="3"/>
        <v>0.57906830360409611</v>
      </c>
    </row>
    <row r="8" spans="2:17" ht="15" customHeight="1" thickBot="1">
      <c r="B8" s="31" t="s">
        <v>1188</v>
      </c>
      <c r="C8" s="32" t="s">
        <v>472</v>
      </c>
      <c r="D8" s="31" t="s">
        <v>486</v>
      </c>
      <c r="E8" s="278">
        <v>1</v>
      </c>
      <c r="F8" s="33">
        <v>226883.5</v>
      </c>
      <c r="G8" s="279">
        <f t="shared" si="0"/>
        <v>4.8601236102645086E-2</v>
      </c>
      <c r="H8" s="279">
        <f t="shared" si="2"/>
        <v>0.62902951435047172</v>
      </c>
      <c r="K8" s="31" t="s">
        <v>1188</v>
      </c>
      <c r="L8" s="32" t="s">
        <v>472</v>
      </c>
      <c r="M8" s="31" t="s">
        <v>486</v>
      </c>
      <c r="N8" s="278">
        <v>1</v>
      </c>
      <c r="O8" s="33">
        <v>231764.03</v>
      </c>
      <c r="P8" s="279">
        <f t="shared" si="1"/>
        <v>4.8951872893526989E-2</v>
      </c>
      <c r="Q8" s="279">
        <f t="shared" si="3"/>
        <v>0.62802017649762309</v>
      </c>
    </row>
    <row r="9" spans="2:17" ht="15" customHeight="1" thickBot="1">
      <c r="B9" s="31" t="s">
        <v>930</v>
      </c>
      <c r="C9" s="32" t="s">
        <v>1419</v>
      </c>
      <c r="D9" s="31" t="s">
        <v>227</v>
      </c>
      <c r="E9" s="278">
        <v>163708.51999999999</v>
      </c>
      <c r="F9" s="33">
        <v>204635.65</v>
      </c>
      <c r="G9" s="279">
        <f t="shared" si="0"/>
        <v>4.3835473010017223E-2</v>
      </c>
      <c r="H9" s="279">
        <f t="shared" si="2"/>
        <v>0.67286498736048894</v>
      </c>
      <c r="K9" s="31" t="s">
        <v>930</v>
      </c>
      <c r="L9" s="32" t="s">
        <v>1419</v>
      </c>
      <c r="M9" s="31" t="s">
        <v>227</v>
      </c>
      <c r="N9" s="278">
        <v>163708.51999999999</v>
      </c>
      <c r="O9" s="33">
        <v>209546.91</v>
      </c>
      <c r="P9" s="279">
        <f t="shared" si="1"/>
        <v>4.4259299873027493E-2</v>
      </c>
      <c r="Q9" s="279">
        <f t="shared" si="3"/>
        <v>0.67227947637065055</v>
      </c>
    </row>
    <row r="10" spans="2:17" ht="15" customHeight="1" thickBot="1">
      <c r="B10" s="31" t="s">
        <v>1205</v>
      </c>
      <c r="C10" s="32" t="s">
        <v>1206</v>
      </c>
      <c r="D10" s="31" t="s">
        <v>524</v>
      </c>
      <c r="E10" s="278">
        <v>144</v>
      </c>
      <c r="F10" s="33">
        <v>186899.04</v>
      </c>
      <c r="G10" s="279">
        <f t="shared" si="0"/>
        <v>4.0036073008384077E-2</v>
      </c>
      <c r="H10" s="279">
        <f t="shared" si="2"/>
        <v>0.71290106036887302</v>
      </c>
      <c r="K10" s="31" t="s">
        <v>1243</v>
      </c>
      <c r="L10" s="32" t="s">
        <v>1244</v>
      </c>
      <c r="M10" s="31" t="s">
        <v>508</v>
      </c>
      <c r="N10" s="278">
        <v>12798.21</v>
      </c>
      <c r="O10" s="33">
        <v>203619.52</v>
      </c>
      <c r="P10" s="279">
        <f t="shared" si="1"/>
        <v>4.3007350457622676E-2</v>
      </c>
      <c r="Q10" s="279">
        <f t="shared" si="3"/>
        <v>0.71528682682827327</v>
      </c>
    </row>
    <row r="11" spans="2:17" ht="15" customHeight="1" thickBot="1">
      <c r="B11" s="31" t="s">
        <v>1243</v>
      </c>
      <c r="C11" s="32" t="s">
        <v>1244</v>
      </c>
      <c r="D11" s="31" t="s">
        <v>508</v>
      </c>
      <c r="E11" s="278">
        <v>12798.21</v>
      </c>
      <c r="F11" s="33">
        <v>180966.69</v>
      </c>
      <c r="G11" s="279">
        <f t="shared" si="0"/>
        <v>3.8765290677392497E-2</v>
      </c>
      <c r="H11" s="279">
        <f t="shared" si="2"/>
        <v>0.75166635104626556</v>
      </c>
      <c r="K11" s="31" t="s">
        <v>1205</v>
      </c>
      <c r="L11" s="32" t="s">
        <v>1206</v>
      </c>
      <c r="M11" s="31" t="s">
        <v>524</v>
      </c>
      <c r="N11" s="278">
        <v>144</v>
      </c>
      <c r="O11" s="33">
        <v>177606.72</v>
      </c>
      <c r="P11" s="279">
        <f t="shared" si="1"/>
        <v>3.7513075616074844E-2</v>
      </c>
      <c r="Q11" s="279">
        <f t="shared" si="3"/>
        <v>0.75279990244434813</v>
      </c>
    </row>
    <row r="12" spans="2:17" ht="15" customHeight="1" thickBot="1">
      <c r="B12" s="31" t="s">
        <v>497</v>
      </c>
      <c r="C12" s="32" t="s">
        <v>498</v>
      </c>
      <c r="D12" s="31" t="s">
        <v>229</v>
      </c>
      <c r="E12" s="278">
        <v>222.54</v>
      </c>
      <c r="F12" s="33">
        <v>165111.32999999999</v>
      </c>
      <c r="G12" s="279">
        <f t="shared" si="0"/>
        <v>3.5368877562941978E-2</v>
      </c>
      <c r="H12" s="279">
        <f t="shared" si="2"/>
        <v>0.78703522860920749</v>
      </c>
      <c r="K12" s="31" t="s">
        <v>497</v>
      </c>
      <c r="L12" s="32" t="s">
        <v>498</v>
      </c>
      <c r="M12" s="31" t="s">
        <v>229</v>
      </c>
      <c r="N12" s="278">
        <v>222.54</v>
      </c>
      <c r="O12" s="33">
        <v>173801.51</v>
      </c>
      <c r="P12" s="279">
        <f t="shared" si="1"/>
        <v>3.6709360922931228E-2</v>
      </c>
      <c r="Q12" s="279">
        <f t="shared" si="3"/>
        <v>0.78950926336727933</v>
      </c>
    </row>
    <row r="13" spans="2:17" ht="15" customHeight="1" thickBot="1">
      <c r="B13" s="31" t="s">
        <v>1214</v>
      </c>
      <c r="C13" s="32" t="s">
        <v>1215</v>
      </c>
      <c r="D13" s="31" t="s">
        <v>519</v>
      </c>
      <c r="E13" s="278">
        <v>1205.7199999999998</v>
      </c>
      <c r="F13" s="33">
        <v>160324.58000000002</v>
      </c>
      <c r="G13" s="279">
        <f t="shared" si="0"/>
        <v>3.4343496841495354E-2</v>
      </c>
      <c r="H13" s="279">
        <f t="shared" si="2"/>
        <v>0.8213787254507029</v>
      </c>
      <c r="K13" s="31" t="s">
        <v>1214</v>
      </c>
      <c r="L13" s="32" t="s">
        <v>1215</v>
      </c>
      <c r="M13" s="31" t="s">
        <v>519</v>
      </c>
      <c r="N13" s="278">
        <v>1205.7199999999998</v>
      </c>
      <c r="O13" s="33">
        <v>166883.70000000001</v>
      </c>
      <c r="P13" s="279">
        <f t="shared" si="1"/>
        <v>3.5248220659614395E-2</v>
      </c>
      <c r="Q13" s="279">
        <f t="shared" si="3"/>
        <v>0.82475748402689375</v>
      </c>
    </row>
    <row r="14" spans="2:17" ht="15" customHeight="1" thickBot="1">
      <c r="B14" s="31" t="s">
        <v>499</v>
      </c>
      <c r="C14" s="32" t="s">
        <v>1246</v>
      </c>
      <c r="D14" s="31" t="s">
        <v>229</v>
      </c>
      <c r="E14" s="278">
        <v>173</v>
      </c>
      <c r="F14" s="33">
        <v>146909.87</v>
      </c>
      <c r="G14" s="279">
        <f t="shared" si="0"/>
        <v>3.1469900974195546E-2</v>
      </c>
      <c r="H14" s="279">
        <f t="shared" si="2"/>
        <v>0.85284862642489845</v>
      </c>
      <c r="K14" s="31" t="s">
        <v>1231</v>
      </c>
      <c r="L14" s="32" t="s">
        <v>1232</v>
      </c>
      <c r="M14" s="31" t="s">
        <v>229</v>
      </c>
      <c r="N14" s="278">
        <v>1587.3</v>
      </c>
      <c r="O14" s="33">
        <v>125285.59</v>
      </c>
      <c r="P14" s="279">
        <f t="shared" si="1"/>
        <v>2.6462105776597585E-2</v>
      </c>
      <c r="Q14" s="279">
        <f t="shared" si="3"/>
        <v>0.85121958980349133</v>
      </c>
    </row>
    <row r="15" spans="2:17" ht="15" customHeight="1" thickBot="1">
      <c r="B15" s="31" t="s">
        <v>1231</v>
      </c>
      <c r="C15" s="32" t="s">
        <v>1232</v>
      </c>
      <c r="D15" s="31" t="s">
        <v>229</v>
      </c>
      <c r="E15" s="278">
        <v>1587.3</v>
      </c>
      <c r="F15" s="33">
        <v>117015.76</v>
      </c>
      <c r="G15" s="279">
        <f t="shared" si="0"/>
        <v>2.506621494948047E-2</v>
      </c>
      <c r="H15" s="279">
        <f t="shared" si="2"/>
        <v>0.87791484137437892</v>
      </c>
      <c r="K15" s="31" t="s">
        <v>499</v>
      </c>
      <c r="L15" s="32" t="s">
        <v>1246</v>
      </c>
      <c r="M15" s="31" t="s">
        <v>229</v>
      </c>
      <c r="N15" s="278">
        <v>173</v>
      </c>
      <c r="O15" s="33">
        <v>121881.96</v>
      </c>
      <c r="P15" s="279">
        <f t="shared" si="1"/>
        <v>2.5743210514306041E-2</v>
      </c>
      <c r="Q15" s="279">
        <f t="shared" si="3"/>
        <v>0.87696280031779739</v>
      </c>
    </row>
    <row r="16" spans="2:17" ht="15" customHeight="1" thickBot="1">
      <c r="B16" s="31" t="s">
        <v>999</v>
      </c>
      <c r="C16" s="32" t="s">
        <v>1219</v>
      </c>
      <c r="D16" s="31" t="s">
        <v>524</v>
      </c>
      <c r="E16" s="278">
        <v>54</v>
      </c>
      <c r="F16" s="33">
        <v>88232.76</v>
      </c>
      <c r="G16" s="279">
        <f t="shared" si="0"/>
        <v>1.8900542352123531E-2</v>
      </c>
      <c r="H16" s="279">
        <f t="shared" si="2"/>
        <v>0.89681538372650249</v>
      </c>
      <c r="K16" s="31" t="s">
        <v>999</v>
      </c>
      <c r="L16" s="32" t="s">
        <v>1219</v>
      </c>
      <c r="M16" s="31" t="s">
        <v>524</v>
      </c>
      <c r="N16" s="278">
        <v>54</v>
      </c>
      <c r="O16" s="33">
        <v>90580.14</v>
      </c>
      <c r="P16" s="279">
        <f t="shared" si="1"/>
        <v>1.9131819117737467E-2</v>
      </c>
      <c r="Q16" s="279">
        <f t="shared" si="3"/>
        <v>0.89609461943553481</v>
      </c>
    </row>
    <row r="17" spans="2:17" ht="15" customHeight="1" thickBot="1">
      <c r="B17" s="31" t="s">
        <v>1188</v>
      </c>
      <c r="C17" s="32" t="s">
        <v>1198</v>
      </c>
      <c r="D17" s="31" t="s">
        <v>486</v>
      </c>
      <c r="E17" s="278">
        <v>1</v>
      </c>
      <c r="F17" s="33">
        <v>75993.789999999994</v>
      </c>
      <c r="G17" s="279">
        <f t="shared" si="0"/>
        <v>1.6278804453055549E-2</v>
      </c>
      <c r="H17" s="279">
        <f t="shared" si="2"/>
        <v>0.91309418817955801</v>
      </c>
      <c r="K17" s="31" t="s">
        <v>1188</v>
      </c>
      <c r="L17" s="32" t="s">
        <v>1198</v>
      </c>
      <c r="M17" s="31" t="s">
        <v>486</v>
      </c>
      <c r="N17" s="278">
        <v>1</v>
      </c>
      <c r="O17" s="33">
        <v>78236.800000000003</v>
      </c>
      <c r="P17" s="279">
        <f t="shared" si="1"/>
        <v>1.6524729437938632E-2</v>
      </c>
      <c r="Q17" s="279">
        <f t="shared" si="3"/>
        <v>0.9126193488734734</v>
      </c>
    </row>
    <row r="18" spans="2:17" ht="15" customHeight="1" thickBot="1">
      <c r="B18" s="31" t="s">
        <v>1239</v>
      </c>
      <c r="C18" s="32" t="s">
        <v>1240</v>
      </c>
      <c r="D18" s="31" t="s">
        <v>519</v>
      </c>
      <c r="E18" s="278">
        <v>1082.51</v>
      </c>
      <c r="F18" s="33">
        <v>50639.82</v>
      </c>
      <c r="G18" s="279">
        <f t="shared" si="0"/>
        <v>1.0847672254771495E-2</v>
      </c>
      <c r="H18" s="279">
        <f t="shared" si="2"/>
        <v>0.92394186043432946</v>
      </c>
      <c r="K18" s="31" t="s">
        <v>1268</v>
      </c>
      <c r="L18" s="32" t="s">
        <v>1269</v>
      </c>
      <c r="M18" s="31" t="s">
        <v>524</v>
      </c>
      <c r="N18" s="278">
        <v>791.28</v>
      </c>
      <c r="O18" s="33">
        <v>52026.66</v>
      </c>
      <c r="P18" s="279">
        <f t="shared" si="1"/>
        <v>1.0988773570233246E-2</v>
      </c>
      <c r="Q18" s="279">
        <f t="shared" si="3"/>
        <v>0.9236081224437066</v>
      </c>
    </row>
    <row r="19" spans="2:17" ht="15" customHeight="1" thickBot="1">
      <c r="B19" s="31" t="s">
        <v>1268</v>
      </c>
      <c r="C19" s="32" t="s">
        <v>1269</v>
      </c>
      <c r="D19" s="31" t="s">
        <v>524</v>
      </c>
      <c r="E19" s="278">
        <v>791.28</v>
      </c>
      <c r="F19" s="33">
        <v>48450.07</v>
      </c>
      <c r="G19" s="279">
        <f t="shared" si="0"/>
        <v>1.0378600873398381E-2</v>
      </c>
      <c r="H19" s="279">
        <f t="shared" si="2"/>
        <v>0.93432046130772783</v>
      </c>
      <c r="K19" s="31" t="s">
        <v>1239</v>
      </c>
      <c r="L19" s="32" t="s">
        <v>1240</v>
      </c>
      <c r="M19" s="31" t="s">
        <v>519</v>
      </c>
      <c r="N19" s="278">
        <v>1082.51</v>
      </c>
      <c r="O19" s="33">
        <v>51365.1</v>
      </c>
      <c r="P19" s="279">
        <f t="shared" si="1"/>
        <v>1.0849042650679241E-2</v>
      </c>
      <c r="Q19" s="279">
        <f t="shared" si="3"/>
        <v>0.93445716509438581</v>
      </c>
    </row>
    <row r="20" spans="2:17" ht="15" customHeight="1" thickBot="1">
      <c r="B20" s="31" t="s">
        <v>1251</v>
      </c>
      <c r="C20" s="32" t="s">
        <v>1252</v>
      </c>
      <c r="D20" s="31" t="s">
        <v>486</v>
      </c>
      <c r="E20" s="278">
        <v>8</v>
      </c>
      <c r="F20" s="33">
        <v>47971.68</v>
      </c>
      <c r="G20" s="279">
        <f t="shared" si="0"/>
        <v>1.0276123851758885E-2</v>
      </c>
      <c r="H20" s="279">
        <f t="shared" si="2"/>
        <v>0.94459658515948675</v>
      </c>
      <c r="K20" s="31" t="s">
        <v>1251</v>
      </c>
      <c r="L20" s="32" t="s">
        <v>1252</v>
      </c>
      <c r="M20" s="31" t="s">
        <v>486</v>
      </c>
      <c r="N20" s="278">
        <v>8</v>
      </c>
      <c r="O20" s="33">
        <v>49781.04</v>
      </c>
      <c r="P20" s="279">
        <f t="shared" si="1"/>
        <v>1.051446655715981E-2</v>
      </c>
      <c r="Q20" s="279">
        <f t="shared" si="3"/>
        <v>0.94497163165154563</v>
      </c>
    </row>
    <row r="21" spans="2:17" ht="15" customHeight="1" thickBot="1">
      <c r="B21" s="31" t="s">
        <v>1265</v>
      </c>
      <c r="C21" s="32" t="s">
        <v>1266</v>
      </c>
      <c r="D21" s="31" t="s">
        <v>486</v>
      </c>
      <c r="E21" s="278">
        <v>48</v>
      </c>
      <c r="F21" s="33">
        <v>38427.360000000001</v>
      </c>
      <c r="G21" s="279">
        <f t="shared" si="0"/>
        <v>8.2316131237456219E-3</v>
      </c>
      <c r="H21" s="279">
        <f t="shared" si="2"/>
        <v>0.9528281982832324</v>
      </c>
      <c r="K21" s="31" t="s">
        <v>1265</v>
      </c>
      <c r="L21" s="32" t="s">
        <v>1266</v>
      </c>
      <c r="M21" s="31" t="s">
        <v>486</v>
      </c>
      <c r="N21" s="278">
        <v>48</v>
      </c>
      <c r="O21" s="33">
        <v>39012.480000000003</v>
      </c>
      <c r="P21" s="279">
        <f t="shared" si="1"/>
        <v>8.2399929023553135E-3</v>
      </c>
      <c r="Q21" s="279">
        <f t="shared" si="3"/>
        <v>0.95321162455390096</v>
      </c>
    </row>
    <row r="22" spans="2:17" ht="15" customHeight="1" thickBot="1">
      <c r="B22" s="31" t="s">
        <v>1248</v>
      </c>
      <c r="C22" s="32" t="s">
        <v>1249</v>
      </c>
      <c r="D22" s="31" t="s">
        <v>486</v>
      </c>
      <c r="E22" s="278">
        <v>8</v>
      </c>
      <c r="F22" s="33">
        <v>37447.199999999997</v>
      </c>
      <c r="G22" s="279">
        <f t="shared" si="0"/>
        <v>8.0216507969198773E-3</v>
      </c>
      <c r="H22" s="279">
        <f t="shared" si="2"/>
        <v>0.96084984908015225</v>
      </c>
      <c r="K22" s="31" t="s">
        <v>1248</v>
      </c>
      <c r="L22" s="32" t="s">
        <v>1249</v>
      </c>
      <c r="M22" s="31" t="s">
        <v>486</v>
      </c>
      <c r="N22" s="278">
        <v>8</v>
      </c>
      <c r="O22" s="33">
        <v>38846.639999999999</v>
      </c>
      <c r="P22" s="279">
        <f t="shared" si="1"/>
        <v>8.2049651260404869E-3</v>
      </c>
      <c r="Q22" s="279">
        <f t="shared" si="3"/>
        <v>0.96141658967994148</v>
      </c>
    </row>
    <row r="23" spans="2:17" ht="15" customHeight="1" thickBot="1">
      <c r="B23" s="31" t="s">
        <v>933</v>
      </c>
      <c r="C23" s="32" t="s">
        <v>1417</v>
      </c>
      <c r="D23" s="31" t="s">
        <v>227</v>
      </c>
      <c r="E23" s="278">
        <v>34113.760000000002</v>
      </c>
      <c r="F23" s="33">
        <v>33772.620000000003</v>
      </c>
      <c r="G23" s="279">
        <f t="shared" si="0"/>
        <v>7.2345105678681505E-3</v>
      </c>
      <c r="H23" s="279">
        <f t="shared" si="2"/>
        <v>0.96808435964802042</v>
      </c>
      <c r="K23" s="31" t="s">
        <v>933</v>
      </c>
      <c r="L23" s="32" t="s">
        <v>1417</v>
      </c>
      <c r="M23" s="31" t="s">
        <v>227</v>
      </c>
      <c r="N23" s="278">
        <v>34113.760000000002</v>
      </c>
      <c r="O23" s="33">
        <v>35137.17</v>
      </c>
      <c r="P23" s="279">
        <f t="shared" si="1"/>
        <v>7.4214720881331311E-3</v>
      </c>
      <c r="Q23" s="279">
        <f t="shared" si="3"/>
        <v>0.96883806176807463</v>
      </c>
    </row>
    <row r="24" spans="2:17" ht="15" customHeight="1" thickBot="1">
      <c r="B24" s="31" t="s">
        <v>1236</v>
      </c>
      <c r="C24" s="32" t="s">
        <v>1237</v>
      </c>
      <c r="D24" s="31" t="s">
        <v>519</v>
      </c>
      <c r="E24" s="278">
        <v>142.12</v>
      </c>
      <c r="F24" s="33">
        <v>29013.8</v>
      </c>
      <c r="G24" s="279">
        <f t="shared" si="0"/>
        <v>6.2151127959279712E-3</v>
      </c>
      <c r="H24" s="279">
        <f t="shared" si="2"/>
        <v>0.97429947244394843</v>
      </c>
      <c r="K24" s="31" t="s">
        <v>1236</v>
      </c>
      <c r="L24" s="32" t="s">
        <v>1237</v>
      </c>
      <c r="M24" s="31" t="s">
        <v>519</v>
      </c>
      <c r="N24" s="278">
        <v>142.12</v>
      </c>
      <c r="O24" s="33">
        <v>30784.61</v>
      </c>
      <c r="P24" s="279">
        <f t="shared" si="1"/>
        <v>6.5021492584366953E-3</v>
      </c>
      <c r="Q24" s="279">
        <f t="shared" si="3"/>
        <v>0.97534021102651136</v>
      </c>
    </row>
    <row r="25" spans="2:17" ht="15" customHeight="1" thickBot="1">
      <c r="B25" s="31" t="s">
        <v>1227</v>
      </c>
      <c r="C25" s="32" t="s">
        <v>1228</v>
      </c>
      <c r="D25" s="31" t="s">
        <v>535</v>
      </c>
      <c r="E25" s="278">
        <v>136.80000000000001</v>
      </c>
      <c r="F25" s="33">
        <v>18660.89</v>
      </c>
      <c r="G25" s="279">
        <f t="shared" si="0"/>
        <v>3.9973921452000193E-3</v>
      </c>
      <c r="H25" s="279">
        <f t="shared" si="2"/>
        <v>0.97829686458914844</v>
      </c>
      <c r="K25" s="31" t="s">
        <v>1227</v>
      </c>
      <c r="L25" s="32" t="s">
        <v>1228</v>
      </c>
      <c r="M25" s="31" t="s">
        <v>535</v>
      </c>
      <c r="N25" s="278">
        <v>136.80000000000001</v>
      </c>
      <c r="O25" s="33">
        <v>19392.77</v>
      </c>
      <c r="P25" s="279">
        <f t="shared" si="1"/>
        <v>4.0960299667442074E-3</v>
      </c>
      <c r="Q25" s="279">
        <f t="shared" si="3"/>
        <v>0.97943624099325555</v>
      </c>
    </row>
    <row r="26" spans="2:17" ht="15" customHeight="1" thickBot="1">
      <c r="B26" s="31" t="s">
        <v>1210</v>
      </c>
      <c r="C26" s="32" t="s">
        <v>1234</v>
      </c>
      <c r="D26" s="31" t="s">
        <v>229</v>
      </c>
      <c r="E26" s="278">
        <v>27.52</v>
      </c>
      <c r="F26" s="33">
        <v>17683.8</v>
      </c>
      <c r="G26" s="279">
        <f t="shared" si="0"/>
        <v>3.7880874501316979E-3</v>
      </c>
      <c r="H26" s="279">
        <f t="shared" si="2"/>
        <v>0.98208495203928015</v>
      </c>
      <c r="K26" s="31" t="s">
        <v>1254</v>
      </c>
      <c r="L26" s="32" t="s">
        <v>1255</v>
      </c>
      <c r="M26" s="31" t="s">
        <v>508</v>
      </c>
      <c r="N26" s="278">
        <v>907.61</v>
      </c>
      <c r="O26" s="33">
        <v>15275.08</v>
      </c>
      <c r="P26" s="279">
        <f t="shared" si="1"/>
        <v>3.2263150351607892E-3</v>
      </c>
      <c r="Q26" s="279">
        <f t="shared" si="3"/>
        <v>0.98266255602841635</v>
      </c>
    </row>
    <row r="27" spans="2:17" ht="15" customHeight="1" thickBot="1">
      <c r="B27" s="31" t="s">
        <v>1254</v>
      </c>
      <c r="C27" s="32" t="s">
        <v>1255</v>
      </c>
      <c r="D27" s="31" t="s">
        <v>508</v>
      </c>
      <c r="E27" s="278">
        <v>907.61</v>
      </c>
      <c r="F27" s="33">
        <v>14775.89</v>
      </c>
      <c r="G27" s="279">
        <f t="shared" si="0"/>
        <v>3.1651773642275109E-3</v>
      </c>
      <c r="H27" s="279">
        <f t="shared" si="2"/>
        <v>0.98525012940350765</v>
      </c>
      <c r="K27" s="31" t="s">
        <v>1210</v>
      </c>
      <c r="L27" s="32" t="s">
        <v>1234</v>
      </c>
      <c r="M27" s="31" t="s">
        <v>229</v>
      </c>
      <c r="N27" s="278">
        <v>27.52</v>
      </c>
      <c r="O27" s="33">
        <v>14750.72</v>
      </c>
      <c r="P27" s="279">
        <f t="shared" si="1"/>
        <v>3.1155627149217521E-3</v>
      </c>
      <c r="Q27" s="279">
        <f t="shared" si="3"/>
        <v>0.98577811874333809</v>
      </c>
    </row>
    <row r="28" spans="2:17" ht="15" customHeight="1" thickBot="1">
      <c r="B28" s="31" t="s">
        <v>993</v>
      </c>
      <c r="C28" s="32" t="s">
        <v>1192</v>
      </c>
      <c r="D28" s="31" t="s">
        <v>519</v>
      </c>
      <c r="E28" s="278">
        <v>25</v>
      </c>
      <c r="F28" s="33">
        <v>14054</v>
      </c>
      <c r="G28" s="279">
        <f t="shared" si="0"/>
        <v>3.0105396478217854E-3</v>
      </c>
      <c r="H28" s="279">
        <f t="shared" si="2"/>
        <v>0.98826066905132948</v>
      </c>
      <c r="K28" s="31" t="s">
        <v>993</v>
      </c>
      <c r="L28" s="32" t="s">
        <v>1192</v>
      </c>
      <c r="M28" s="31" t="s">
        <v>519</v>
      </c>
      <c r="N28" s="278">
        <v>25</v>
      </c>
      <c r="O28" s="33">
        <v>14430.25</v>
      </c>
      <c r="P28" s="279">
        <f t="shared" si="1"/>
        <v>3.0478748743789871E-3</v>
      </c>
      <c r="Q28" s="279">
        <f t="shared" si="3"/>
        <v>0.98882599361771706</v>
      </c>
    </row>
    <row r="29" spans="2:17" ht="15" customHeight="1" thickBot="1">
      <c r="B29" s="31" t="s">
        <v>1271</v>
      </c>
      <c r="C29" s="32" t="s">
        <v>1272</v>
      </c>
      <c r="D29" s="31" t="s">
        <v>524</v>
      </c>
      <c r="E29" s="278">
        <v>17.600000000000001</v>
      </c>
      <c r="F29" s="33">
        <v>12527.86</v>
      </c>
      <c r="G29" s="279">
        <f t="shared" si="0"/>
        <v>2.6836216900783146E-3</v>
      </c>
      <c r="H29" s="279">
        <f t="shared" si="2"/>
        <v>0.99094429074140777</v>
      </c>
      <c r="K29" s="31" t="s">
        <v>1271</v>
      </c>
      <c r="L29" s="32" t="s">
        <v>1272</v>
      </c>
      <c r="M29" s="31" t="s">
        <v>524</v>
      </c>
      <c r="N29" s="278">
        <v>17.600000000000001</v>
      </c>
      <c r="O29" s="33">
        <v>12978.24</v>
      </c>
      <c r="P29" s="279">
        <f t="shared" si="1"/>
        <v>2.7411896266288072E-3</v>
      </c>
      <c r="Q29" s="279">
        <f t="shared" si="3"/>
        <v>0.9915671832443459</v>
      </c>
    </row>
    <row r="30" spans="2:17" ht="15" customHeight="1" thickBot="1">
      <c r="B30" s="31" t="s">
        <v>1210</v>
      </c>
      <c r="C30" s="32" t="s">
        <v>1211</v>
      </c>
      <c r="D30" s="31" t="s">
        <v>229</v>
      </c>
      <c r="E30" s="278">
        <v>17.36</v>
      </c>
      <c r="F30" s="33">
        <v>11155.19</v>
      </c>
      <c r="G30" s="279">
        <f t="shared" si="0"/>
        <v>2.389578893836993E-3</v>
      </c>
      <c r="H30" s="279">
        <f t="shared" si="2"/>
        <v>0.99333386963524473</v>
      </c>
      <c r="K30" s="31" t="s">
        <v>1210</v>
      </c>
      <c r="L30" s="32" t="s">
        <v>1211</v>
      </c>
      <c r="M30" s="31" t="s">
        <v>229</v>
      </c>
      <c r="N30" s="278">
        <v>17.36</v>
      </c>
      <c r="O30" s="33">
        <v>11703.59</v>
      </c>
      <c r="P30" s="279">
        <f t="shared" si="1"/>
        <v>2.4719653437073629E-3</v>
      </c>
      <c r="Q30" s="279">
        <f t="shared" si="3"/>
        <v>0.99403914858805331</v>
      </c>
    </row>
    <row r="31" spans="2:17" ht="15" customHeight="1" thickBot="1">
      <c r="B31" s="31" t="s">
        <v>1188</v>
      </c>
      <c r="C31" s="32" t="s">
        <v>1196</v>
      </c>
      <c r="D31" s="31" t="s">
        <v>486</v>
      </c>
      <c r="E31" s="278">
        <v>1</v>
      </c>
      <c r="F31" s="33">
        <v>7631.95</v>
      </c>
      <c r="G31" s="279">
        <f t="shared" si="0"/>
        <v>1.6348575540908975E-3</v>
      </c>
      <c r="H31" s="279">
        <f t="shared" si="2"/>
        <v>0.9949687271893356</v>
      </c>
      <c r="K31" s="31" t="s">
        <v>1188</v>
      </c>
      <c r="L31" s="32" t="s">
        <v>1196</v>
      </c>
      <c r="M31" s="31" t="s">
        <v>486</v>
      </c>
      <c r="N31" s="278">
        <v>1</v>
      </c>
      <c r="O31" s="33">
        <v>7940.47</v>
      </c>
      <c r="P31" s="279">
        <f t="shared" si="1"/>
        <v>1.6771406596393075E-3</v>
      </c>
      <c r="Q31" s="279">
        <f t="shared" si="3"/>
        <v>0.99571628924769262</v>
      </c>
    </row>
    <row r="32" spans="2:17" ht="15" customHeight="1" thickBot="1">
      <c r="B32" s="31" t="s">
        <v>1263</v>
      </c>
      <c r="C32" s="32" t="s">
        <v>1026</v>
      </c>
      <c r="D32" s="31" t="s">
        <v>515</v>
      </c>
      <c r="E32" s="278">
        <v>66</v>
      </c>
      <c r="F32" s="33">
        <v>6996</v>
      </c>
      <c r="G32" s="279">
        <f t="shared" si="0"/>
        <v>1.4986292426470193E-3</v>
      </c>
      <c r="H32" s="279">
        <f t="shared" si="2"/>
        <v>0.99646735643198259</v>
      </c>
      <c r="K32" s="31" t="s">
        <v>1003</v>
      </c>
      <c r="L32" s="32" t="s">
        <v>1208</v>
      </c>
      <c r="M32" s="31" t="s">
        <v>229</v>
      </c>
      <c r="N32" s="278">
        <v>6.11</v>
      </c>
      <c r="O32" s="33">
        <v>4193.97</v>
      </c>
      <c r="P32" s="279">
        <f t="shared" si="1"/>
        <v>8.8582635691684085E-4</v>
      </c>
      <c r="Q32" s="279">
        <f t="shared" si="3"/>
        <v>0.99660211560460943</v>
      </c>
    </row>
    <row r="33" spans="2:17" ht="15" customHeight="1" thickBot="1">
      <c r="B33" s="31" t="s">
        <v>1003</v>
      </c>
      <c r="C33" s="32" t="s">
        <v>1208</v>
      </c>
      <c r="D33" s="31" t="s">
        <v>229</v>
      </c>
      <c r="E33" s="278">
        <v>6.11</v>
      </c>
      <c r="F33" s="33">
        <v>4172.76</v>
      </c>
      <c r="G33" s="279">
        <f t="shared" si="0"/>
        <v>8.938565120851596E-4</v>
      </c>
      <c r="H33" s="279">
        <f t="shared" si="2"/>
        <v>0.99736121294406777</v>
      </c>
      <c r="K33" s="31" t="s">
        <v>1257</v>
      </c>
      <c r="L33" s="32" t="s">
        <v>1258</v>
      </c>
      <c r="M33" s="31" t="s">
        <v>621</v>
      </c>
      <c r="N33" s="278">
        <v>51.03</v>
      </c>
      <c r="O33" s="33">
        <v>3893.59</v>
      </c>
      <c r="P33" s="279">
        <f t="shared" si="1"/>
        <v>8.2238181127376742E-4</v>
      </c>
      <c r="Q33" s="279">
        <f t="shared" si="3"/>
        <v>0.99742449741588324</v>
      </c>
    </row>
    <row r="34" spans="2:17" ht="15" customHeight="1" thickBot="1">
      <c r="B34" s="31" t="s">
        <v>1257</v>
      </c>
      <c r="C34" s="32" t="s">
        <v>1258</v>
      </c>
      <c r="D34" s="31" t="s">
        <v>621</v>
      </c>
      <c r="E34" s="278">
        <v>51.03</v>
      </c>
      <c r="F34" s="33">
        <v>3831.84</v>
      </c>
      <c r="G34" s="279">
        <f t="shared" si="0"/>
        <v>8.2082725516646011E-4</v>
      </c>
      <c r="H34" s="279">
        <f t="shared" si="2"/>
        <v>0.99818204019923418</v>
      </c>
      <c r="K34" s="31" t="s">
        <v>1263</v>
      </c>
      <c r="L34" s="32" t="s">
        <v>1026</v>
      </c>
      <c r="M34" s="31" t="s">
        <v>515</v>
      </c>
      <c r="N34" s="278">
        <v>66</v>
      </c>
      <c r="O34" s="33">
        <v>3733.62</v>
      </c>
      <c r="P34" s="279">
        <f t="shared" si="1"/>
        <v>7.8859386278677603E-4</v>
      </c>
      <c r="Q34" s="279">
        <f t="shared" si="3"/>
        <v>0.99821309127866997</v>
      </c>
    </row>
    <row r="35" spans="2:17" ht="15" hidden="1" customHeight="1" thickBot="1">
      <c r="B35" s="31" t="s">
        <v>1280</v>
      </c>
      <c r="C35" s="32" t="s">
        <v>1281</v>
      </c>
      <c r="D35" s="31" t="s">
        <v>519</v>
      </c>
      <c r="E35" s="278">
        <v>284.39</v>
      </c>
      <c r="F35" s="33">
        <v>1694.96</v>
      </c>
      <c r="G35" s="279">
        <f t="shared" si="0"/>
        <v>3.6308127803273184E-4</v>
      </c>
      <c r="H35" s="279">
        <f t="shared" si="2"/>
        <v>0.99854512147726693</v>
      </c>
      <c r="K35" s="31" t="s">
        <v>1280</v>
      </c>
      <c r="L35" s="32" t="s">
        <v>1281</v>
      </c>
      <c r="M35" s="31" t="s">
        <v>519</v>
      </c>
      <c r="N35" s="278">
        <v>284.39</v>
      </c>
      <c r="O35" s="33">
        <v>1615.34</v>
      </c>
      <c r="P35" s="279">
        <f t="shared" si="1"/>
        <v>3.4118287622039489E-4</v>
      </c>
      <c r="Q35" s="279">
        <f t="shared" si="3"/>
        <v>0.9985542741548904</v>
      </c>
    </row>
    <row r="36" spans="2:17" ht="15" hidden="1" customHeight="1" thickBot="1">
      <c r="B36" s="31" t="s">
        <v>1274</v>
      </c>
      <c r="C36" s="32" t="s">
        <v>1275</v>
      </c>
      <c r="D36" s="31" t="s">
        <v>524</v>
      </c>
      <c r="E36" s="278">
        <v>35.200000000000003</v>
      </c>
      <c r="F36" s="33">
        <v>1518.18</v>
      </c>
      <c r="G36" s="279">
        <f t="shared" si="0"/>
        <v>3.2521282784474725E-4</v>
      </c>
      <c r="H36" s="279">
        <f t="shared" si="2"/>
        <v>0.99887033430511163</v>
      </c>
      <c r="K36" s="31" t="s">
        <v>1274</v>
      </c>
      <c r="L36" s="32" t="s">
        <v>1275</v>
      </c>
      <c r="M36" s="31" t="s">
        <v>524</v>
      </c>
      <c r="N36" s="278">
        <v>35.200000000000003</v>
      </c>
      <c r="O36" s="33">
        <v>1529.09</v>
      </c>
      <c r="P36" s="279">
        <f t="shared" si="1"/>
        <v>3.2296564450818004E-4</v>
      </c>
      <c r="Q36" s="279">
        <f t="shared" si="3"/>
        <v>0.99887723979939858</v>
      </c>
    </row>
    <row r="37" spans="2:17" ht="15" hidden="1" customHeight="1" thickBot="1">
      <c r="B37" s="31" t="s">
        <v>1277</v>
      </c>
      <c r="C37" s="32" t="s">
        <v>1278</v>
      </c>
      <c r="D37" s="31" t="s">
        <v>524</v>
      </c>
      <c r="E37" s="278">
        <v>13</v>
      </c>
      <c r="F37" s="33">
        <v>1374.88</v>
      </c>
      <c r="G37" s="279">
        <f t="shared" si="0"/>
        <v>2.9451620542174584E-4</v>
      </c>
      <c r="H37" s="279">
        <f t="shared" si="2"/>
        <v>0.99916485051053339</v>
      </c>
      <c r="K37" s="31" t="s">
        <v>1277</v>
      </c>
      <c r="L37" s="32" t="s">
        <v>1278</v>
      </c>
      <c r="M37" s="31" t="s">
        <v>524</v>
      </c>
      <c r="N37" s="278">
        <v>13</v>
      </c>
      <c r="O37" s="33">
        <v>1425.45</v>
      </c>
      <c r="P37" s="279">
        <f t="shared" si="1"/>
        <v>3.0107539645422133E-4</v>
      </c>
      <c r="Q37" s="279">
        <f t="shared" si="3"/>
        <v>0.99917831519585276</v>
      </c>
    </row>
    <row r="38" spans="2:17" ht="15" hidden="1" customHeight="1" thickBot="1">
      <c r="B38" s="31" t="s">
        <v>619</v>
      </c>
      <c r="C38" s="32" t="s">
        <v>620</v>
      </c>
      <c r="D38" s="31" t="s">
        <v>229</v>
      </c>
      <c r="E38" s="278">
        <v>48.72</v>
      </c>
      <c r="F38" s="33">
        <v>1107.8900000000001</v>
      </c>
      <c r="G38" s="279">
        <f t="shared" si="0"/>
        <v>2.3732366375588999E-4</v>
      </c>
      <c r="H38" s="279">
        <f t="shared" si="2"/>
        <v>0.99940217417428923</v>
      </c>
      <c r="K38" s="31" t="s">
        <v>619</v>
      </c>
      <c r="L38" s="32" t="s">
        <v>620</v>
      </c>
      <c r="M38" s="31" t="s">
        <v>229</v>
      </c>
      <c r="N38" s="278">
        <v>48.72</v>
      </c>
      <c r="O38" s="33">
        <v>1096.69</v>
      </c>
      <c r="P38" s="279">
        <f t="shared" si="1"/>
        <v>2.3163658952427655E-4</v>
      </c>
      <c r="Q38" s="279">
        <f t="shared" si="3"/>
        <v>0.99940995178537706</v>
      </c>
    </row>
    <row r="39" spans="2:17" ht="15" hidden="1" customHeight="1" thickBot="1">
      <c r="B39" s="31" t="s">
        <v>995</v>
      </c>
      <c r="C39" s="32" t="s">
        <v>1201</v>
      </c>
      <c r="D39" s="31" t="s">
        <v>229</v>
      </c>
      <c r="E39" s="278">
        <v>121.52</v>
      </c>
      <c r="F39" s="33">
        <v>1008.62</v>
      </c>
      <c r="G39" s="279">
        <f t="shared" si="0"/>
        <v>2.1605880885057699E-4</v>
      </c>
      <c r="H39" s="279">
        <f t="shared" si="2"/>
        <v>0.99961823298313979</v>
      </c>
      <c r="K39" s="31" t="s">
        <v>995</v>
      </c>
      <c r="L39" s="32" t="s">
        <v>1201</v>
      </c>
      <c r="M39" s="31" t="s">
        <v>229</v>
      </c>
      <c r="N39" s="278">
        <v>121.52</v>
      </c>
      <c r="O39" s="33">
        <v>1017.12</v>
      </c>
      <c r="P39" s="279">
        <f t="shared" si="1"/>
        <v>2.1483026920728022E-4</v>
      </c>
      <c r="Q39" s="279">
        <f t="shared" si="3"/>
        <v>0.99962478205458438</v>
      </c>
    </row>
    <row r="40" spans="2:17" ht="15" hidden="1" customHeight="1" thickBot="1">
      <c r="B40" s="31" t="s">
        <v>1027</v>
      </c>
      <c r="C40" s="32" t="s">
        <v>1028</v>
      </c>
      <c r="D40" s="31" t="s">
        <v>486</v>
      </c>
      <c r="E40" s="278">
        <v>36</v>
      </c>
      <c r="F40" s="33">
        <v>779.04</v>
      </c>
      <c r="G40" s="279">
        <f t="shared" si="0"/>
        <v>1.6687994928412433E-4</v>
      </c>
      <c r="H40" s="279">
        <f t="shared" si="2"/>
        <v>0.99978511293242389</v>
      </c>
      <c r="K40" s="31" t="s">
        <v>1027</v>
      </c>
      <c r="L40" s="32" t="s">
        <v>1028</v>
      </c>
      <c r="M40" s="31" t="s">
        <v>486</v>
      </c>
      <c r="N40" s="278">
        <v>36</v>
      </c>
      <c r="O40" s="33">
        <v>773.64</v>
      </c>
      <c r="P40" s="279">
        <f t="shared" si="1"/>
        <v>1.6340381613725053E-4</v>
      </c>
      <c r="Q40" s="279">
        <f t="shared" si="3"/>
        <v>0.9997881858707216</v>
      </c>
    </row>
    <row r="41" spans="2:17" ht="15" hidden="1" customHeight="1" thickBot="1">
      <c r="B41" s="31" t="s">
        <v>991</v>
      </c>
      <c r="C41" s="32" t="s">
        <v>1190</v>
      </c>
      <c r="D41" s="31" t="s">
        <v>486</v>
      </c>
      <c r="E41" s="278">
        <v>3</v>
      </c>
      <c r="F41" s="33">
        <v>468.75</v>
      </c>
      <c r="G41" s="279">
        <f t="shared" si="0"/>
        <v>1.0041201507872932E-4</v>
      </c>
      <c r="H41" s="279">
        <f t="shared" si="2"/>
        <v>0.9998855249475026</v>
      </c>
      <c r="K41" s="31" t="s">
        <v>991</v>
      </c>
      <c r="L41" s="32" t="s">
        <v>1190</v>
      </c>
      <c r="M41" s="31" t="s">
        <v>486</v>
      </c>
      <c r="N41" s="278">
        <v>3</v>
      </c>
      <c r="O41" s="33">
        <v>486.69</v>
      </c>
      <c r="P41" s="279">
        <f t="shared" si="1"/>
        <v>1.0279587828426461E-4</v>
      </c>
      <c r="Q41" s="279">
        <f t="shared" si="3"/>
        <v>0.99989098174900581</v>
      </c>
    </row>
    <row r="42" spans="2:17" ht="15" hidden="1" customHeight="1" thickBot="1">
      <c r="B42" s="31" t="s">
        <v>1283</v>
      </c>
      <c r="C42" s="32" t="s">
        <v>1284</v>
      </c>
      <c r="D42" s="31" t="s">
        <v>524</v>
      </c>
      <c r="E42" s="278">
        <v>64.900000000000006</v>
      </c>
      <c r="F42" s="33">
        <v>384.86</v>
      </c>
      <c r="G42" s="279">
        <f t="shared" si="0"/>
        <v>8.2441745329492832E-5</v>
      </c>
      <c r="H42" s="279">
        <f t="shared" si="2"/>
        <v>0.99996796669283206</v>
      </c>
      <c r="K42" s="31" t="s">
        <v>1283</v>
      </c>
      <c r="L42" s="32" t="s">
        <v>1284</v>
      </c>
      <c r="M42" s="31" t="s">
        <v>524</v>
      </c>
      <c r="N42" s="278">
        <v>64.900000000000006</v>
      </c>
      <c r="O42" s="33">
        <v>367.33</v>
      </c>
      <c r="P42" s="279">
        <f t="shared" si="1"/>
        <v>7.7585341737366524E-5</v>
      </c>
      <c r="Q42" s="279">
        <f t="shared" si="3"/>
        <v>0.99996856709074322</v>
      </c>
    </row>
    <row r="43" spans="2:17" ht="15" hidden="1" customHeight="1" thickBot="1">
      <c r="B43" s="31" t="s">
        <v>1221</v>
      </c>
      <c r="C43" s="32" t="s">
        <v>1222</v>
      </c>
      <c r="D43" s="31" t="s">
        <v>229</v>
      </c>
      <c r="E43" s="278">
        <v>35.86</v>
      </c>
      <c r="F43" s="33">
        <v>149.54</v>
      </c>
      <c r="G43" s="279">
        <f t="shared" si="0"/>
        <v>3.2033307167729454E-5</v>
      </c>
      <c r="H43" s="279">
        <f t="shared" si="2"/>
        <v>0.99999999999999978</v>
      </c>
      <c r="K43" s="31" t="s">
        <v>1221</v>
      </c>
      <c r="L43" s="32" t="s">
        <v>1222</v>
      </c>
      <c r="M43" s="31" t="s">
        <v>229</v>
      </c>
      <c r="N43" s="278">
        <v>35.86</v>
      </c>
      <c r="O43" s="33">
        <v>148.82</v>
      </c>
      <c r="P43" s="279">
        <f t="shared" si="1"/>
        <v>3.1432909256948481E-5</v>
      </c>
      <c r="Q43" s="279">
        <f t="shared" si="3"/>
        <v>1.0000000000000002</v>
      </c>
    </row>
    <row r="44" spans="2:17" ht="15" hidden="1" customHeight="1" thickBot="1">
      <c r="B44" s="31">
        <v>0</v>
      </c>
      <c r="C44" s="32">
        <v>0</v>
      </c>
      <c r="D44" s="31">
        <v>0</v>
      </c>
      <c r="E44" s="278" t="s">
        <v>236</v>
      </c>
      <c r="F44" s="33" t="s">
        <v>236</v>
      </c>
      <c r="G44" s="279" t="str">
        <f t="shared" si="0"/>
        <v/>
      </c>
      <c r="H44" s="279" t="str">
        <f t="shared" si="2"/>
        <v/>
      </c>
      <c r="K44" s="31" t="s">
        <v>236</v>
      </c>
      <c r="L44" s="32" t="s">
        <v>236</v>
      </c>
      <c r="M44" s="31" t="s">
        <v>236</v>
      </c>
      <c r="N44" s="278" t="s">
        <v>236</v>
      </c>
      <c r="O44" s="33" t="s">
        <v>236</v>
      </c>
      <c r="P44" s="279" t="str">
        <f t="shared" si="1"/>
        <v/>
      </c>
      <c r="Q44" s="279" t="str">
        <f t="shared" si="3"/>
        <v/>
      </c>
    </row>
    <row r="45" spans="2:17" ht="15" hidden="1" customHeight="1" thickBot="1">
      <c r="B45" s="31">
        <v>0</v>
      </c>
      <c r="C45" s="32">
        <v>0</v>
      </c>
      <c r="D45" s="31">
        <v>0</v>
      </c>
      <c r="E45" s="278" t="s">
        <v>236</v>
      </c>
      <c r="F45" s="33" t="s">
        <v>236</v>
      </c>
      <c r="G45" s="279" t="str">
        <f t="shared" si="0"/>
        <v/>
      </c>
      <c r="H45" s="279" t="str">
        <f t="shared" si="2"/>
        <v/>
      </c>
      <c r="K45" s="31" t="s">
        <v>236</v>
      </c>
      <c r="L45" s="32" t="s">
        <v>236</v>
      </c>
      <c r="M45" s="31" t="s">
        <v>236</v>
      </c>
      <c r="N45" s="278" t="s">
        <v>236</v>
      </c>
      <c r="O45" s="33" t="s">
        <v>236</v>
      </c>
      <c r="P45" s="279" t="str">
        <f t="shared" si="1"/>
        <v/>
      </c>
      <c r="Q45" s="279" t="str">
        <f t="shared" si="3"/>
        <v/>
      </c>
    </row>
    <row r="46" spans="2:17" ht="15" hidden="1" customHeight="1" thickBot="1">
      <c r="B46" s="31">
        <v>0</v>
      </c>
      <c r="C46" s="32">
        <v>0</v>
      </c>
      <c r="D46" s="31">
        <v>0</v>
      </c>
      <c r="E46" s="278" t="s">
        <v>236</v>
      </c>
      <c r="F46" s="33" t="s">
        <v>236</v>
      </c>
      <c r="G46" s="279" t="str">
        <f t="shared" si="0"/>
        <v/>
      </c>
      <c r="H46" s="279" t="str">
        <f t="shared" si="2"/>
        <v/>
      </c>
      <c r="K46" s="31" t="s">
        <v>236</v>
      </c>
      <c r="L46" s="32" t="s">
        <v>236</v>
      </c>
      <c r="M46" s="31" t="s">
        <v>236</v>
      </c>
      <c r="N46" s="278" t="s">
        <v>236</v>
      </c>
      <c r="O46" s="33" t="s">
        <v>236</v>
      </c>
      <c r="P46" s="279" t="str">
        <f t="shared" si="1"/>
        <v/>
      </c>
      <c r="Q46" s="279" t="str">
        <f t="shared" si="3"/>
        <v/>
      </c>
    </row>
    <row r="47" spans="2:17" ht="15" hidden="1" customHeight="1" thickBot="1">
      <c r="B47" s="31">
        <v>0</v>
      </c>
      <c r="C47" s="32">
        <v>0</v>
      </c>
      <c r="D47" s="31">
        <v>0</v>
      </c>
      <c r="E47" s="278" t="s">
        <v>236</v>
      </c>
      <c r="F47" s="33" t="s">
        <v>236</v>
      </c>
      <c r="G47" s="279" t="str">
        <f t="shared" si="0"/>
        <v/>
      </c>
      <c r="H47" s="279" t="str">
        <f t="shared" si="2"/>
        <v/>
      </c>
      <c r="K47" s="31" t="s">
        <v>236</v>
      </c>
      <c r="L47" s="32" t="s">
        <v>236</v>
      </c>
      <c r="M47" s="31" t="s">
        <v>236</v>
      </c>
      <c r="N47" s="278" t="s">
        <v>236</v>
      </c>
      <c r="O47" s="33" t="s">
        <v>236</v>
      </c>
      <c r="P47" s="279" t="str">
        <f t="shared" si="1"/>
        <v/>
      </c>
      <c r="Q47" s="279" t="str">
        <f t="shared" si="3"/>
        <v/>
      </c>
    </row>
    <row r="48" spans="2:17" ht="15" hidden="1" customHeight="1" thickBot="1">
      <c r="B48" s="31">
        <v>0</v>
      </c>
      <c r="C48" s="32">
        <v>0</v>
      </c>
      <c r="D48" s="31">
        <v>0</v>
      </c>
      <c r="E48" s="278" t="s">
        <v>236</v>
      </c>
      <c r="F48" s="33" t="s">
        <v>236</v>
      </c>
      <c r="G48" s="279" t="str">
        <f t="shared" si="0"/>
        <v/>
      </c>
      <c r="H48" s="279" t="str">
        <f t="shared" si="2"/>
        <v/>
      </c>
      <c r="K48" s="31" t="s">
        <v>236</v>
      </c>
      <c r="L48" s="32" t="s">
        <v>236</v>
      </c>
      <c r="M48" s="31" t="s">
        <v>236</v>
      </c>
      <c r="N48" s="278" t="s">
        <v>236</v>
      </c>
      <c r="O48" s="33" t="s">
        <v>236</v>
      </c>
      <c r="P48" s="279" t="str">
        <f t="shared" si="1"/>
        <v/>
      </c>
      <c r="Q48" s="279" t="str">
        <f t="shared" si="3"/>
        <v/>
      </c>
    </row>
    <row r="49" spans="2:17" ht="15" hidden="1" customHeight="1" thickBot="1">
      <c r="B49" s="31">
        <v>0</v>
      </c>
      <c r="C49" s="32">
        <v>0</v>
      </c>
      <c r="D49" s="31">
        <v>0</v>
      </c>
      <c r="E49" s="278" t="s">
        <v>236</v>
      </c>
      <c r="F49" s="33" t="s">
        <v>236</v>
      </c>
      <c r="G49" s="279" t="str">
        <f t="shared" si="0"/>
        <v/>
      </c>
      <c r="H49" s="279" t="str">
        <f t="shared" si="2"/>
        <v/>
      </c>
      <c r="K49" s="31" t="s">
        <v>236</v>
      </c>
      <c r="L49" s="32" t="s">
        <v>236</v>
      </c>
      <c r="M49" s="31" t="s">
        <v>236</v>
      </c>
      <c r="N49" s="278" t="s">
        <v>236</v>
      </c>
      <c r="O49" s="33" t="s">
        <v>236</v>
      </c>
      <c r="P49" s="279" t="str">
        <f t="shared" si="1"/>
        <v/>
      </c>
      <c r="Q49" s="279" t="str">
        <f t="shared" si="3"/>
        <v/>
      </c>
    </row>
    <row r="50" spans="2:17" ht="15" hidden="1" customHeight="1" thickBot="1">
      <c r="B50" s="31">
        <v>0</v>
      </c>
      <c r="C50" s="32">
        <v>0</v>
      </c>
      <c r="D50" s="31">
        <v>0</v>
      </c>
      <c r="E50" s="278" t="s">
        <v>236</v>
      </c>
      <c r="F50" s="33" t="s">
        <v>236</v>
      </c>
      <c r="G50" s="279" t="str">
        <f t="shared" si="0"/>
        <v/>
      </c>
      <c r="H50" s="279" t="str">
        <f t="shared" si="2"/>
        <v/>
      </c>
      <c r="K50" s="31" t="s">
        <v>236</v>
      </c>
      <c r="L50" s="32" t="s">
        <v>236</v>
      </c>
      <c r="M50" s="31" t="s">
        <v>236</v>
      </c>
      <c r="N50" s="278" t="s">
        <v>236</v>
      </c>
      <c r="O50" s="33" t="s">
        <v>236</v>
      </c>
      <c r="P50" s="279" t="str">
        <f t="shared" si="1"/>
        <v/>
      </c>
      <c r="Q50" s="279" t="str">
        <f t="shared" si="3"/>
        <v/>
      </c>
    </row>
    <row r="51" spans="2:17" ht="15" hidden="1" customHeight="1" thickBot="1">
      <c r="B51" s="31">
        <v>0</v>
      </c>
      <c r="C51" s="32">
        <v>0</v>
      </c>
      <c r="D51" s="31">
        <v>0</v>
      </c>
      <c r="E51" s="278" t="s">
        <v>236</v>
      </c>
      <c r="F51" s="33" t="s">
        <v>236</v>
      </c>
      <c r="G51" s="279" t="str">
        <f t="shared" si="0"/>
        <v/>
      </c>
      <c r="H51" s="279" t="str">
        <f t="shared" si="2"/>
        <v/>
      </c>
      <c r="K51" s="31" t="s">
        <v>236</v>
      </c>
      <c r="L51" s="32" t="s">
        <v>236</v>
      </c>
      <c r="M51" s="31" t="s">
        <v>236</v>
      </c>
      <c r="N51" s="278" t="s">
        <v>236</v>
      </c>
      <c r="O51" s="33" t="s">
        <v>236</v>
      </c>
      <c r="P51" s="279" t="str">
        <f t="shared" si="1"/>
        <v/>
      </c>
      <c r="Q51" s="279" t="str">
        <f t="shared" si="3"/>
        <v/>
      </c>
    </row>
    <row r="52" spans="2:17" ht="15" hidden="1" customHeight="1" thickBot="1">
      <c r="B52" s="31">
        <v>0</v>
      </c>
      <c r="C52" s="32">
        <v>0</v>
      </c>
      <c r="D52" s="31">
        <v>0</v>
      </c>
      <c r="E52" s="278" t="s">
        <v>236</v>
      </c>
      <c r="F52" s="33" t="s">
        <v>236</v>
      </c>
      <c r="G52" s="279" t="str">
        <f t="shared" si="0"/>
        <v/>
      </c>
      <c r="H52" s="279" t="str">
        <f t="shared" si="2"/>
        <v/>
      </c>
      <c r="K52" s="31" t="s">
        <v>236</v>
      </c>
      <c r="L52" s="32" t="s">
        <v>236</v>
      </c>
      <c r="M52" s="31" t="s">
        <v>236</v>
      </c>
      <c r="N52" s="278" t="s">
        <v>236</v>
      </c>
      <c r="O52" s="33" t="s">
        <v>236</v>
      </c>
      <c r="P52" s="279" t="str">
        <f t="shared" si="1"/>
        <v/>
      </c>
      <c r="Q52" s="279" t="str">
        <f t="shared" si="3"/>
        <v/>
      </c>
    </row>
    <row r="53" spans="2:17" ht="15" hidden="1" customHeight="1" thickBot="1">
      <c r="B53" s="31">
        <v>0</v>
      </c>
      <c r="C53" s="32">
        <v>0</v>
      </c>
      <c r="D53" s="31">
        <v>0</v>
      </c>
      <c r="E53" s="278" t="s">
        <v>236</v>
      </c>
      <c r="F53" s="33" t="s">
        <v>236</v>
      </c>
      <c r="G53" s="279" t="str">
        <f t="shared" si="0"/>
        <v/>
      </c>
      <c r="H53" s="279" t="str">
        <f t="shared" si="2"/>
        <v/>
      </c>
      <c r="K53" s="31" t="s">
        <v>236</v>
      </c>
      <c r="L53" s="32" t="s">
        <v>236</v>
      </c>
      <c r="M53" s="31" t="s">
        <v>236</v>
      </c>
      <c r="N53" s="278" t="s">
        <v>236</v>
      </c>
      <c r="O53" s="33" t="s">
        <v>236</v>
      </c>
      <c r="P53" s="279" t="str">
        <f t="shared" si="1"/>
        <v/>
      </c>
      <c r="Q53" s="279" t="str">
        <f t="shared" si="3"/>
        <v/>
      </c>
    </row>
    <row r="54" spans="2:17" ht="15" hidden="1" customHeight="1" thickBot="1">
      <c r="B54" s="31">
        <v>0</v>
      </c>
      <c r="C54" s="32">
        <v>0</v>
      </c>
      <c r="D54" s="31">
        <v>0</v>
      </c>
      <c r="E54" s="278" t="s">
        <v>236</v>
      </c>
      <c r="F54" s="33" t="s">
        <v>236</v>
      </c>
      <c r="G54" s="279" t="str">
        <f t="shared" si="0"/>
        <v/>
      </c>
      <c r="H54" s="279" t="str">
        <f t="shared" si="2"/>
        <v/>
      </c>
      <c r="K54" s="31" t="s">
        <v>236</v>
      </c>
      <c r="L54" s="32" t="s">
        <v>236</v>
      </c>
      <c r="M54" s="31" t="s">
        <v>236</v>
      </c>
      <c r="N54" s="278" t="s">
        <v>236</v>
      </c>
      <c r="O54" s="33" t="s">
        <v>236</v>
      </c>
      <c r="P54" s="279" t="str">
        <f t="shared" si="1"/>
        <v/>
      </c>
      <c r="Q54" s="279" t="str">
        <f t="shared" si="3"/>
        <v/>
      </c>
    </row>
    <row r="55" spans="2:17" ht="15" hidden="1" customHeight="1" thickBot="1">
      <c r="B55" s="31">
        <v>0</v>
      </c>
      <c r="C55" s="32">
        <v>0</v>
      </c>
      <c r="D55" s="31">
        <v>0</v>
      </c>
      <c r="E55" s="278" t="s">
        <v>236</v>
      </c>
      <c r="F55" s="33" t="s">
        <v>236</v>
      </c>
      <c r="G55" s="279" t="str">
        <f t="shared" si="0"/>
        <v/>
      </c>
      <c r="H55" s="279" t="str">
        <f t="shared" si="2"/>
        <v/>
      </c>
      <c r="K55" s="31" t="s">
        <v>236</v>
      </c>
      <c r="L55" s="32" t="s">
        <v>236</v>
      </c>
      <c r="M55" s="31" t="s">
        <v>236</v>
      </c>
      <c r="N55" s="278" t="s">
        <v>236</v>
      </c>
      <c r="O55" s="33" t="s">
        <v>236</v>
      </c>
      <c r="P55" s="279" t="str">
        <f t="shared" si="1"/>
        <v/>
      </c>
      <c r="Q55" s="279" t="str">
        <f t="shared" si="3"/>
        <v/>
      </c>
    </row>
    <row r="56" spans="2:17" ht="15" hidden="1" customHeight="1" thickBot="1">
      <c r="B56" s="31">
        <v>0</v>
      </c>
      <c r="C56" s="32">
        <v>0</v>
      </c>
      <c r="D56" s="31">
        <v>0</v>
      </c>
      <c r="E56" s="278" t="s">
        <v>236</v>
      </c>
      <c r="F56" s="33" t="s">
        <v>236</v>
      </c>
      <c r="G56" s="279" t="str">
        <f t="shared" si="0"/>
        <v/>
      </c>
      <c r="H56" s="279" t="str">
        <f t="shared" si="2"/>
        <v/>
      </c>
      <c r="K56" s="31" t="s">
        <v>236</v>
      </c>
      <c r="L56" s="32" t="s">
        <v>236</v>
      </c>
      <c r="M56" s="31" t="s">
        <v>236</v>
      </c>
      <c r="N56" s="278" t="s">
        <v>236</v>
      </c>
      <c r="O56" s="33" t="s">
        <v>236</v>
      </c>
      <c r="P56" s="279" t="str">
        <f t="shared" si="1"/>
        <v/>
      </c>
      <c r="Q56" s="279" t="str">
        <f t="shared" si="3"/>
        <v/>
      </c>
    </row>
    <row r="57" spans="2:17" ht="15" hidden="1" customHeight="1" thickBot="1">
      <c r="B57" s="31">
        <v>0</v>
      </c>
      <c r="C57" s="32">
        <v>0</v>
      </c>
      <c r="D57" s="31">
        <v>0</v>
      </c>
      <c r="E57" s="278" t="s">
        <v>236</v>
      </c>
      <c r="F57" s="33" t="s">
        <v>236</v>
      </c>
      <c r="G57" s="279" t="str">
        <f t="shared" si="0"/>
        <v/>
      </c>
      <c r="H57" s="279" t="str">
        <f t="shared" si="2"/>
        <v/>
      </c>
      <c r="K57" s="31" t="s">
        <v>236</v>
      </c>
      <c r="L57" s="32" t="s">
        <v>236</v>
      </c>
      <c r="M57" s="31" t="s">
        <v>236</v>
      </c>
      <c r="N57" s="278" t="s">
        <v>236</v>
      </c>
      <c r="O57" s="33" t="s">
        <v>236</v>
      </c>
      <c r="P57" s="279" t="str">
        <f t="shared" si="1"/>
        <v/>
      </c>
      <c r="Q57" s="279" t="str">
        <f t="shared" si="3"/>
        <v/>
      </c>
    </row>
    <row r="58" spans="2:17" ht="15" hidden="1" customHeight="1" thickBot="1">
      <c r="B58" s="31">
        <v>0</v>
      </c>
      <c r="C58" s="32">
        <v>0</v>
      </c>
      <c r="D58" s="31">
        <v>0</v>
      </c>
      <c r="E58" s="278" t="s">
        <v>236</v>
      </c>
      <c r="F58" s="33" t="s">
        <v>236</v>
      </c>
      <c r="G58" s="279" t="str">
        <f t="shared" si="0"/>
        <v/>
      </c>
      <c r="H58" s="279" t="str">
        <f t="shared" si="2"/>
        <v/>
      </c>
      <c r="K58" s="31" t="s">
        <v>236</v>
      </c>
      <c r="L58" s="32" t="s">
        <v>236</v>
      </c>
      <c r="M58" s="31" t="s">
        <v>236</v>
      </c>
      <c r="N58" s="278" t="s">
        <v>236</v>
      </c>
      <c r="O58" s="33" t="s">
        <v>236</v>
      </c>
      <c r="P58" s="279" t="str">
        <f t="shared" si="1"/>
        <v/>
      </c>
      <c r="Q58" s="279" t="str">
        <f t="shared" si="3"/>
        <v/>
      </c>
    </row>
    <row r="59" spans="2:17" ht="15" hidden="1" customHeight="1" thickBot="1">
      <c r="B59" s="31">
        <v>0</v>
      </c>
      <c r="C59" s="32">
        <v>0</v>
      </c>
      <c r="D59" s="31">
        <v>0</v>
      </c>
      <c r="E59" s="278" t="s">
        <v>236</v>
      </c>
      <c r="F59" s="33" t="s">
        <v>236</v>
      </c>
      <c r="G59" s="279" t="str">
        <f t="shared" si="0"/>
        <v/>
      </c>
      <c r="H59" s="279" t="str">
        <f t="shared" si="2"/>
        <v/>
      </c>
      <c r="K59" s="31" t="s">
        <v>236</v>
      </c>
      <c r="L59" s="32" t="s">
        <v>236</v>
      </c>
      <c r="M59" s="31" t="s">
        <v>236</v>
      </c>
      <c r="N59" s="278" t="s">
        <v>236</v>
      </c>
      <c r="O59" s="33" t="s">
        <v>236</v>
      </c>
      <c r="P59" s="279" t="str">
        <f t="shared" si="1"/>
        <v/>
      </c>
      <c r="Q59" s="279" t="str">
        <f t="shared" si="3"/>
        <v/>
      </c>
    </row>
    <row r="60" spans="2:17" ht="15" hidden="1" customHeight="1" thickBot="1">
      <c r="F60" s="254">
        <f>SUM($F$4:$F$59)</f>
        <v>4668266.04</v>
      </c>
      <c r="G60" s="277" t="s">
        <v>473</v>
      </c>
      <c r="L60" s="15"/>
      <c r="O60" s="254">
        <f>SUM($O$4:$O$59)</f>
        <v>4734528.3499999987</v>
      </c>
      <c r="P60" s="277" t="s">
        <v>473</v>
      </c>
    </row>
    <row r="61" spans="2:17" ht="15" customHeight="1" thickBot="1">
      <c r="G61" s="280"/>
      <c r="L61" s="15"/>
    </row>
    <row r="62" spans="2:17" ht="15" customHeight="1" thickBot="1">
      <c r="K62" s="1324" t="s">
        <v>305</v>
      </c>
      <c r="L62" s="1325"/>
      <c r="M62" s="1325"/>
      <c r="N62" s="1325"/>
      <c r="O62" s="1325"/>
      <c r="P62" s="1326"/>
    </row>
    <row r="63" spans="2:17" ht="20.100000000000001" customHeight="1" thickBot="1">
      <c r="B63" s="148" t="s">
        <v>113</v>
      </c>
      <c r="C63" s="148" t="s">
        <v>115</v>
      </c>
      <c r="D63" s="148" t="s">
        <v>24</v>
      </c>
      <c r="E63" s="148" t="s">
        <v>25</v>
      </c>
      <c r="F63" s="149" t="s">
        <v>136</v>
      </c>
      <c r="G63" s="149" t="s">
        <v>116</v>
      </c>
      <c r="H63" s="30" t="s">
        <v>3</v>
      </c>
      <c r="I63" s="149" t="s">
        <v>117</v>
      </c>
      <c r="K63" s="148" t="s">
        <v>113</v>
      </c>
      <c r="L63" s="148" t="s">
        <v>115</v>
      </c>
      <c r="M63" s="148" t="s">
        <v>306</v>
      </c>
      <c r="N63" s="148" t="s">
        <v>307</v>
      </c>
      <c r="O63" s="148" t="s">
        <v>308</v>
      </c>
      <c r="P63" s="148" t="s">
        <v>191</v>
      </c>
    </row>
    <row r="64" spans="2:17" ht="30" customHeight="1" thickBot="1">
      <c r="B64" s="258" t="e">
        <f>#REF!</f>
        <v>#REF!</v>
      </c>
      <c r="C64" s="21" t="e">
        <f>#REF!</f>
        <v>#REF!</v>
      </c>
      <c r="D64" s="22" t="e">
        <f>#REF!</f>
        <v>#REF!</v>
      </c>
      <c r="E64" s="146" t="e">
        <f>#REF!</f>
        <v>#REF!</v>
      </c>
      <c r="F64" s="23" t="e">
        <f>#REF!</f>
        <v>#REF!</v>
      </c>
      <c r="G64" s="259" t="e">
        <f>#REF!</f>
        <v>#REF!</v>
      </c>
      <c r="H64" s="24" t="str">
        <f t="shared" ref="H64:H125" si="4">IFERROR(G64/$G$210,"")</f>
        <v/>
      </c>
      <c r="I64" s="24" t="str">
        <f>H64</f>
        <v/>
      </c>
      <c r="K64" s="22" t="e">
        <f>#REF!</f>
        <v>#REF!</v>
      </c>
      <c r="L64" s="25" t="e">
        <f>#REF!</f>
        <v>#REF!</v>
      </c>
      <c r="M64" s="21" t="e">
        <f>#REF!</f>
        <v>#REF!</v>
      </c>
      <c r="N64" s="260" t="e">
        <f>#REF!</f>
        <v>#REF!</v>
      </c>
      <c r="O64" s="260" t="e">
        <f>#REF!</f>
        <v>#REF!</v>
      </c>
      <c r="P64" s="260" t="e">
        <f>#REF!</f>
        <v>#REF!</v>
      </c>
    </row>
    <row r="65" spans="2:16" ht="15" customHeight="1" thickBot="1">
      <c r="B65" s="258" t="e">
        <f>#REF!</f>
        <v>#REF!</v>
      </c>
      <c r="C65" s="21" t="e">
        <f>#REF!</f>
        <v>#REF!</v>
      </c>
      <c r="D65" s="22" t="e">
        <f>#REF!</f>
        <v>#REF!</v>
      </c>
      <c r="E65" s="146" t="e">
        <f>#REF!</f>
        <v>#REF!</v>
      </c>
      <c r="F65" s="23" t="e">
        <f>#REF!</f>
        <v>#REF!</v>
      </c>
      <c r="G65" s="259" t="e">
        <f>#REF!</f>
        <v>#REF!</v>
      </c>
      <c r="H65" s="24" t="str">
        <f t="shared" si="4"/>
        <v/>
      </c>
      <c r="I65" s="24" t="e">
        <f>IF(G65&lt;&gt;"",I64+H65,"")</f>
        <v>#REF!</v>
      </c>
      <c r="K65" s="22" t="e">
        <f>#REF!</f>
        <v>#REF!</v>
      </c>
      <c r="L65" s="25" t="e">
        <f>#REF!</f>
        <v>#REF!</v>
      </c>
      <c r="M65" s="21" t="e">
        <f>#REF!</f>
        <v>#REF!</v>
      </c>
      <c r="N65" s="260" t="e">
        <f>#REF!</f>
        <v>#REF!</v>
      </c>
      <c r="O65" s="260" t="e">
        <f>#REF!</f>
        <v>#REF!</v>
      </c>
      <c r="P65" s="260" t="e">
        <f>#REF!</f>
        <v>#REF!</v>
      </c>
    </row>
    <row r="66" spans="2:16" ht="15" customHeight="1" thickBot="1">
      <c r="B66" s="258" t="e">
        <f>#REF!</f>
        <v>#REF!</v>
      </c>
      <c r="C66" s="21" t="e">
        <f>#REF!</f>
        <v>#REF!</v>
      </c>
      <c r="D66" s="22" t="e">
        <f>#REF!</f>
        <v>#REF!</v>
      </c>
      <c r="E66" s="146" t="e">
        <f>#REF!</f>
        <v>#REF!</v>
      </c>
      <c r="F66" s="23" t="e">
        <f>#REF!</f>
        <v>#REF!</v>
      </c>
      <c r="G66" s="259" t="e">
        <f>#REF!</f>
        <v>#REF!</v>
      </c>
      <c r="H66" s="24" t="str">
        <f t="shared" si="4"/>
        <v/>
      </c>
      <c r="I66" s="24" t="e">
        <f t="shared" ref="I66:I128" si="5">IF(G66&lt;&gt;"",I65+H66,"")</f>
        <v>#REF!</v>
      </c>
      <c r="K66" s="22" t="e">
        <f>#REF!</f>
        <v>#REF!</v>
      </c>
      <c r="L66" s="25" t="e">
        <f>#REF!</f>
        <v>#REF!</v>
      </c>
      <c r="M66" s="21" t="e">
        <f>#REF!</f>
        <v>#REF!</v>
      </c>
      <c r="N66" s="260" t="e">
        <f>#REF!</f>
        <v>#REF!</v>
      </c>
      <c r="O66" s="260" t="e">
        <f>#REF!</f>
        <v>#REF!</v>
      </c>
      <c r="P66" s="260" t="e">
        <f>#REF!</f>
        <v>#REF!</v>
      </c>
    </row>
    <row r="67" spans="2:16" ht="15" customHeight="1" thickBot="1">
      <c r="B67" s="258" t="e">
        <f>#REF!</f>
        <v>#REF!</v>
      </c>
      <c r="C67" s="21" t="e">
        <f>#REF!</f>
        <v>#REF!</v>
      </c>
      <c r="D67" s="22" t="e">
        <f>#REF!</f>
        <v>#REF!</v>
      </c>
      <c r="E67" s="146" t="e">
        <f>#REF!</f>
        <v>#REF!</v>
      </c>
      <c r="F67" s="23" t="e">
        <f>#REF!</f>
        <v>#REF!</v>
      </c>
      <c r="G67" s="259" t="e">
        <f>#REF!</f>
        <v>#REF!</v>
      </c>
      <c r="H67" s="24" t="str">
        <f t="shared" si="4"/>
        <v/>
      </c>
      <c r="I67" s="24" t="e">
        <f t="shared" si="5"/>
        <v>#REF!</v>
      </c>
      <c r="K67" s="22" t="e">
        <f>#REF!</f>
        <v>#REF!</v>
      </c>
      <c r="L67" s="25" t="e">
        <f>#REF!</f>
        <v>#REF!</v>
      </c>
      <c r="M67" s="21" t="e">
        <f>#REF!</f>
        <v>#REF!</v>
      </c>
      <c r="N67" s="260" t="e">
        <f>#REF!</f>
        <v>#REF!</v>
      </c>
      <c r="O67" s="260" t="e">
        <f>#REF!</f>
        <v>#REF!</v>
      </c>
      <c r="P67" s="260" t="e">
        <f>#REF!</f>
        <v>#REF!</v>
      </c>
    </row>
    <row r="68" spans="2:16" ht="15" customHeight="1" thickBot="1">
      <c r="B68" s="258" t="e">
        <f>#REF!</f>
        <v>#REF!</v>
      </c>
      <c r="C68" s="21" t="e">
        <f>#REF!</f>
        <v>#REF!</v>
      </c>
      <c r="D68" s="22" t="e">
        <f>#REF!</f>
        <v>#REF!</v>
      </c>
      <c r="E68" s="146" t="e">
        <f>#REF!</f>
        <v>#REF!</v>
      </c>
      <c r="F68" s="23" t="e">
        <f>#REF!</f>
        <v>#REF!</v>
      </c>
      <c r="G68" s="259" t="e">
        <f>#REF!</f>
        <v>#REF!</v>
      </c>
      <c r="H68" s="24" t="str">
        <f t="shared" si="4"/>
        <v/>
      </c>
      <c r="I68" s="24" t="e">
        <f t="shared" si="5"/>
        <v>#REF!</v>
      </c>
      <c r="K68" s="22" t="e">
        <f>#REF!</f>
        <v>#REF!</v>
      </c>
      <c r="L68" s="25" t="e">
        <f>#REF!</f>
        <v>#REF!</v>
      </c>
      <c r="M68" s="21" t="e">
        <f>#REF!</f>
        <v>#REF!</v>
      </c>
      <c r="N68" s="260" t="e">
        <f>#REF!</f>
        <v>#REF!</v>
      </c>
      <c r="O68" s="260" t="e">
        <f>#REF!</f>
        <v>#REF!</v>
      </c>
      <c r="P68" s="260" t="e">
        <f>#REF!</f>
        <v>#REF!</v>
      </c>
    </row>
    <row r="69" spans="2:16" ht="15" customHeight="1" thickBot="1">
      <c r="B69" s="258" t="e">
        <f>#REF!</f>
        <v>#REF!</v>
      </c>
      <c r="C69" s="21" t="e">
        <f>#REF!</f>
        <v>#REF!</v>
      </c>
      <c r="D69" s="22" t="e">
        <f>#REF!</f>
        <v>#REF!</v>
      </c>
      <c r="E69" s="146" t="e">
        <f>#REF!</f>
        <v>#REF!</v>
      </c>
      <c r="F69" s="23" t="e">
        <f>#REF!</f>
        <v>#REF!</v>
      </c>
      <c r="G69" s="259" t="e">
        <f>#REF!</f>
        <v>#REF!</v>
      </c>
      <c r="H69" s="24" t="str">
        <f t="shared" si="4"/>
        <v/>
      </c>
      <c r="I69" s="24" t="e">
        <f t="shared" si="5"/>
        <v>#REF!</v>
      </c>
      <c r="K69" s="22" t="e">
        <f>#REF!</f>
        <v>#REF!</v>
      </c>
      <c r="L69" s="25" t="e">
        <f>#REF!</f>
        <v>#REF!</v>
      </c>
      <c r="M69" s="21" t="e">
        <f>#REF!</f>
        <v>#REF!</v>
      </c>
      <c r="N69" s="260" t="e">
        <f>#REF!</f>
        <v>#REF!</v>
      </c>
      <c r="O69" s="260" t="e">
        <f>#REF!</f>
        <v>#REF!</v>
      </c>
      <c r="P69" s="260" t="e">
        <f>#REF!</f>
        <v>#REF!</v>
      </c>
    </row>
    <row r="70" spans="2:16" ht="15" customHeight="1" thickBot="1">
      <c r="B70" s="258" t="e">
        <f>#REF!</f>
        <v>#REF!</v>
      </c>
      <c r="C70" s="21" t="e">
        <f>#REF!</f>
        <v>#REF!</v>
      </c>
      <c r="D70" s="22" t="e">
        <f>#REF!</f>
        <v>#REF!</v>
      </c>
      <c r="E70" s="146" t="e">
        <f>#REF!</f>
        <v>#REF!</v>
      </c>
      <c r="F70" s="23" t="e">
        <f>#REF!</f>
        <v>#REF!</v>
      </c>
      <c r="G70" s="259" t="e">
        <f>#REF!</f>
        <v>#REF!</v>
      </c>
      <c r="H70" s="24" t="str">
        <f t="shared" si="4"/>
        <v/>
      </c>
      <c r="I70" s="24" t="e">
        <f t="shared" si="5"/>
        <v>#REF!</v>
      </c>
      <c r="K70" s="22" t="e">
        <f>#REF!</f>
        <v>#REF!</v>
      </c>
      <c r="L70" s="25" t="e">
        <f>#REF!</f>
        <v>#REF!</v>
      </c>
      <c r="M70" s="21" t="e">
        <f>#REF!</f>
        <v>#REF!</v>
      </c>
      <c r="N70" s="260" t="e">
        <f>#REF!</f>
        <v>#REF!</v>
      </c>
      <c r="O70" s="260" t="e">
        <f>#REF!</f>
        <v>#REF!</v>
      </c>
      <c r="P70" s="260" t="e">
        <f>#REF!</f>
        <v>#REF!</v>
      </c>
    </row>
    <row r="71" spans="2:16" ht="15" customHeight="1" thickBot="1">
      <c r="B71" s="258" t="e">
        <f>#REF!</f>
        <v>#REF!</v>
      </c>
      <c r="C71" s="21" t="e">
        <f>#REF!</f>
        <v>#REF!</v>
      </c>
      <c r="D71" s="22" t="e">
        <f>#REF!</f>
        <v>#REF!</v>
      </c>
      <c r="E71" s="146" t="e">
        <f>#REF!</f>
        <v>#REF!</v>
      </c>
      <c r="F71" s="23" t="e">
        <f>#REF!</f>
        <v>#REF!</v>
      </c>
      <c r="G71" s="259" t="e">
        <f>#REF!</f>
        <v>#REF!</v>
      </c>
      <c r="H71" s="24" t="str">
        <f t="shared" si="4"/>
        <v/>
      </c>
      <c r="I71" s="24" t="e">
        <f t="shared" si="5"/>
        <v>#REF!</v>
      </c>
      <c r="K71" s="22" t="e">
        <f>#REF!</f>
        <v>#REF!</v>
      </c>
      <c r="L71" s="25" t="e">
        <f>#REF!</f>
        <v>#REF!</v>
      </c>
      <c r="M71" s="21" t="e">
        <f>#REF!</f>
        <v>#REF!</v>
      </c>
      <c r="N71" s="260" t="e">
        <f>#REF!</f>
        <v>#REF!</v>
      </c>
      <c r="O71" s="260" t="e">
        <f>#REF!</f>
        <v>#REF!</v>
      </c>
      <c r="P71" s="260" t="e">
        <f>#REF!</f>
        <v>#REF!</v>
      </c>
    </row>
    <row r="72" spans="2:16" ht="15" customHeight="1" thickBot="1">
      <c r="B72" s="258" t="e">
        <f>#REF!</f>
        <v>#REF!</v>
      </c>
      <c r="C72" s="21" t="e">
        <f>#REF!</f>
        <v>#REF!</v>
      </c>
      <c r="D72" s="22" t="e">
        <f>#REF!</f>
        <v>#REF!</v>
      </c>
      <c r="E72" s="146" t="e">
        <f>#REF!</f>
        <v>#REF!</v>
      </c>
      <c r="F72" s="23" t="e">
        <f>#REF!</f>
        <v>#REF!</v>
      </c>
      <c r="G72" s="259" t="e">
        <f>#REF!</f>
        <v>#REF!</v>
      </c>
      <c r="H72" s="24" t="str">
        <f t="shared" si="4"/>
        <v/>
      </c>
      <c r="I72" s="24" t="e">
        <f t="shared" si="5"/>
        <v>#REF!</v>
      </c>
      <c r="K72" s="22" t="e">
        <f>#REF!</f>
        <v>#REF!</v>
      </c>
      <c r="L72" s="25" t="e">
        <f>#REF!</f>
        <v>#REF!</v>
      </c>
      <c r="M72" s="21" t="e">
        <f>#REF!</f>
        <v>#REF!</v>
      </c>
      <c r="N72" s="260" t="e">
        <f>#REF!</f>
        <v>#REF!</v>
      </c>
      <c r="O72" s="260" t="e">
        <f>#REF!</f>
        <v>#REF!</v>
      </c>
      <c r="P72" s="260" t="e">
        <f>#REF!</f>
        <v>#REF!</v>
      </c>
    </row>
    <row r="73" spans="2:16" ht="15" customHeight="1" thickBot="1">
      <c r="B73" s="258" t="e">
        <f>#REF!</f>
        <v>#REF!</v>
      </c>
      <c r="C73" s="21" t="e">
        <f>#REF!</f>
        <v>#REF!</v>
      </c>
      <c r="D73" s="22" t="e">
        <f>#REF!</f>
        <v>#REF!</v>
      </c>
      <c r="E73" s="146" t="e">
        <f>#REF!</f>
        <v>#REF!</v>
      </c>
      <c r="F73" s="23" t="e">
        <f>#REF!</f>
        <v>#REF!</v>
      </c>
      <c r="G73" s="259" t="e">
        <f>#REF!</f>
        <v>#REF!</v>
      </c>
      <c r="H73" s="24" t="str">
        <f t="shared" si="4"/>
        <v/>
      </c>
      <c r="I73" s="24" t="e">
        <f t="shared" si="5"/>
        <v>#REF!</v>
      </c>
      <c r="K73" s="22" t="e">
        <f>#REF!</f>
        <v>#REF!</v>
      </c>
      <c r="L73" s="25" t="e">
        <f>#REF!</f>
        <v>#REF!</v>
      </c>
      <c r="M73" s="21" t="e">
        <f>#REF!</f>
        <v>#REF!</v>
      </c>
      <c r="N73" s="260" t="e">
        <f>#REF!</f>
        <v>#REF!</v>
      </c>
      <c r="O73" s="260" t="e">
        <f>#REF!</f>
        <v>#REF!</v>
      </c>
      <c r="P73" s="260" t="e">
        <f>#REF!</f>
        <v>#REF!</v>
      </c>
    </row>
    <row r="74" spans="2:16" ht="15" customHeight="1" thickBot="1">
      <c r="B74" s="258" t="e">
        <f>#REF!</f>
        <v>#REF!</v>
      </c>
      <c r="C74" s="21" t="e">
        <f>#REF!</f>
        <v>#REF!</v>
      </c>
      <c r="D74" s="22" t="e">
        <f>#REF!</f>
        <v>#REF!</v>
      </c>
      <c r="E74" s="146" t="e">
        <f>#REF!</f>
        <v>#REF!</v>
      </c>
      <c r="F74" s="23" t="e">
        <f>#REF!</f>
        <v>#REF!</v>
      </c>
      <c r="G74" s="259" t="e">
        <f>#REF!</f>
        <v>#REF!</v>
      </c>
      <c r="H74" s="24" t="str">
        <f t="shared" si="4"/>
        <v/>
      </c>
      <c r="I74" s="24" t="e">
        <f t="shared" si="5"/>
        <v>#REF!</v>
      </c>
      <c r="K74" s="22" t="e">
        <f>#REF!</f>
        <v>#REF!</v>
      </c>
      <c r="L74" s="25" t="e">
        <f>#REF!</f>
        <v>#REF!</v>
      </c>
      <c r="M74" s="21" t="e">
        <f>#REF!</f>
        <v>#REF!</v>
      </c>
      <c r="N74" s="260" t="e">
        <f>#REF!</f>
        <v>#REF!</v>
      </c>
      <c r="O74" s="260" t="e">
        <f>#REF!</f>
        <v>#REF!</v>
      </c>
      <c r="P74" s="260" t="e">
        <f>#REF!</f>
        <v>#REF!</v>
      </c>
    </row>
    <row r="75" spans="2:16" ht="15" customHeight="1" thickBot="1">
      <c r="B75" s="258" t="e">
        <f>#REF!</f>
        <v>#REF!</v>
      </c>
      <c r="C75" s="21" t="e">
        <f>#REF!</f>
        <v>#REF!</v>
      </c>
      <c r="D75" s="22" t="e">
        <f>#REF!</f>
        <v>#REF!</v>
      </c>
      <c r="E75" s="146" t="e">
        <f>#REF!</f>
        <v>#REF!</v>
      </c>
      <c r="F75" s="23" t="e">
        <f>#REF!</f>
        <v>#REF!</v>
      </c>
      <c r="G75" s="259" t="e">
        <f>#REF!</f>
        <v>#REF!</v>
      </c>
      <c r="H75" s="24" t="str">
        <f t="shared" si="4"/>
        <v/>
      </c>
      <c r="I75" s="24" t="e">
        <f t="shared" si="5"/>
        <v>#REF!</v>
      </c>
      <c r="K75" s="22" t="e">
        <f>#REF!</f>
        <v>#REF!</v>
      </c>
      <c r="L75" s="25" t="e">
        <f>#REF!</f>
        <v>#REF!</v>
      </c>
      <c r="M75" s="21" t="e">
        <f>#REF!</f>
        <v>#REF!</v>
      </c>
      <c r="N75" s="260" t="e">
        <f>#REF!</f>
        <v>#REF!</v>
      </c>
      <c r="O75" s="260" t="e">
        <f>#REF!</f>
        <v>#REF!</v>
      </c>
      <c r="P75" s="260" t="e">
        <f>#REF!</f>
        <v>#REF!</v>
      </c>
    </row>
    <row r="76" spans="2:16" ht="15" customHeight="1" thickBot="1">
      <c r="B76" s="258" t="e">
        <f>#REF!</f>
        <v>#REF!</v>
      </c>
      <c r="C76" s="21" t="e">
        <f>#REF!</f>
        <v>#REF!</v>
      </c>
      <c r="D76" s="22" t="e">
        <f>#REF!</f>
        <v>#REF!</v>
      </c>
      <c r="E76" s="146" t="e">
        <f>#REF!</f>
        <v>#REF!</v>
      </c>
      <c r="F76" s="23" t="e">
        <f>#REF!</f>
        <v>#REF!</v>
      </c>
      <c r="G76" s="259" t="e">
        <f>#REF!</f>
        <v>#REF!</v>
      </c>
      <c r="H76" s="24" t="str">
        <f t="shared" si="4"/>
        <v/>
      </c>
      <c r="I76" s="24" t="e">
        <f t="shared" si="5"/>
        <v>#REF!</v>
      </c>
      <c r="K76" s="22" t="e">
        <f>#REF!</f>
        <v>#REF!</v>
      </c>
      <c r="L76" s="25" t="e">
        <f>#REF!</f>
        <v>#REF!</v>
      </c>
      <c r="M76" s="21" t="e">
        <f>#REF!</f>
        <v>#REF!</v>
      </c>
      <c r="N76" s="260" t="e">
        <f>#REF!</f>
        <v>#REF!</v>
      </c>
      <c r="O76" s="260" t="e">
        <f>#REF!</f>
        <v>#REF!</v>
      </c>
      <c r="P76" s="260" t="e">
        <f>#REF!</f>
        <v>#REF!</v>
      </c>
    </row>
    <row r="77" spans="2:16" ht="15" customHeight="1" thickBot="1">
      <c r="B77" s="258" t="e">
        <f>#REF!</f>
        <v>#REF!</v>
      </c>
      <c r="C77" s="21" t="e">
        <f>#REF!</f>
        <v>#REF!</v>
      </c>
      <c r="D77" s="22" t="e">
        <f>#REF!</f>
        <v>#REF!</v>
      </c>
      <c r="E77" s="146" t="e">
        <f>#REF!</f>
        <v>#REF!</v>
      </c>
      <c r="F77" s="23" t="e">
        <f>#REF!</f>
        <v>#REF!</v>
      </c>
      <c r="G77" s="259" t="e">
        <f>#REF!</f>
        <v>#REF!</v>
      </c>
      <c r="H77" s="24" t="str">
        <f t="shared" si="4"/>
        <v/>
      </c>
      <c r="I77" s="24" t="e">
        <f t="shared" si="5"/>
        <v>#REF!</v>
      </c>
      <c r="K77" s="22" t="e">
        <f>#REF!</f>
        <v>#REF!</v>
      </c>
      <c r="L77" s="25" t="e">
        <f>#REF!</f>
        <v>#REF!</v>
      </c>
      <c r="M77" s="21" t="e">
        <f>#REF!</f>
        <v>#REF!</v>
      </c>
      <c r="N77" s="260" t="e">
        <f>#REF!</f>
        <v>#REF!</v>
      </c>
      <c r="O77" s="260" t="e">
        <f>#REF!</f>
        <v>#REF!</v>
      </c>
      <c r="P77" s="260" t="e">
        <f>#REF!</f>
        <v>#REF!</v>
      </c>
    </row>
    <row r="78" spans="2:16" ht="15" customHeight="1" thickBot="1">
      <c r="B78" s="258" t="e">
        <f>#REF!</f>
        <v>#REF!</v>
      </c>
      <c r="C78" s="21" t="e">
        <f>#REF!</f>
        <v>#REF!</v>
      </c>
      <c r="D78" s="22" t="e">
        <f>#REF!</f>
        <v>#REF!</v>
      </c>
      <c r="E78" s="146" t="e">
        <f>#REF!</f>
        <v>#REF!</v>
      </c>
      <c r="F78" s="23" t="e">
        <f>#REF!</f>
        <v>#REF!</v>
      </c>
      <c r="G78" s="259" t="e">
        <f>#REF!</f>
        <v>#REF!</v>
      </c>
      <c r="H78" s="24" t="str">
        <f t="shared" si="4"/>
        <v/>
      </c>
      <c r="I78" s="24" t="e">
        <f t="shared" si="5"/>
        <v>#REF!</v>
      </c>
      <c r="K78" s="22" t="e">
        <f>#REF!</f>
        <v>#REF!</v>
      </c>
      <c r="L78" s="25" t="e">
        <f>#REF!</f>
        <v>#REF!</v>
      </c>
      <c r="M78" s="21" t="e">
        <f>#REF!</f>
        <v>#REF!</v>
      </c>
      <c r="N78" s="260" t="e">
        <f>#REF!</f>
        <v>#REF!</v>
      </c>
      <c r="O78" s="260" t="e">
        <f>#REF!</f>
        <v>#REF!</v>
      </c>
      <c r="P78" s="260" t="e">
        <f>#REF!</f>
        <v>#REF!</v>
      </c>
    </row>
    <row r="79" spans="2:16" ht="15" customHeight="1" thickBot="1">
      <c r="B79" s="258" t="e">
        <f>#REF!</f>
        <v>#REF!</v>
      </c>
      <c r="C79" s="21" t="e">
        <f>#REF!</f>
        <v>#REF!</v>
      </c>
      <c r="D79" s="22" t="e">
        <f>#REF!</f>
        <v>#REF!</v>
      </c>
      <c r="E79" s="146" t="e">
        <f>#REF!</f>
        <v>#REF!</v>
      </c>
      <c r="F79" s="23" t="e">
        <f>#REF!</f>
        <v>#REF!</v>
      </c>
      <c r="G79" s="259" t="e">
        <f>#REF!</f>
        <v>#REF!</v>
      </c>
      <c r="H79" s="24" t="str">
        <f t="shared" si="4"/>
        <v/>
      </c>
      <c r="I79" s="24" t="e">
        <f t="shared" si="5"/>
        <v>#REF!</v>
      </c>
      <c r="K79" s="22" t="e">
        <f>#REF!</f>
        <v>#REF!</v>
      </c>
      <c r="L79" s="25" t="e">
        <f>#REF!</f>
        <v>#REF!</v>
      </c>
      <c r="M79" s="21" t="e">
        <f>#REF!</f>
        <v>#REF!</v>
      </c>
      <c r="N79" s="260" t="e">
        <f>#REF!</f>
        <v>#REF!</v>
      </c>
      <c r="O79" s="260" t="e">
        <f>#REF!</f>
        <v>#REF!</v>
      </c>
      <c r="P79" s="260" t="e">
        <f>#REF!</f>
        <v>#REF!</v>
      </c>
    </row>
    <row r="80" spans="2:16" ht="15" customHeight="1" thickBot="1">
      <c r="B80" s="258" t="e">
        <f>#REF!</f>
        <v>#REF!</v>
      </c>
      <c r="C80" s="21" t="e">
        <f>#REF!</f>
        <v>#REF!</v>
      </c>
      <c r="D80" s="22" t="e">
        <f>#REF!</f>
        <v>#REF!</v>
      </c>
      <c r="E80" s="146" t="e">
        <f>#REF!</f>
        <v>#REF!</v>
      </c>
      <c r="F80" s="23" t="e">
        <f>#REF!</f>
        <v>#REF!</v>
      </c>
      <c r="G80" s="259" t="e">
        <f>#REF!</f>
        <v>#REF!</v>
      </c>
      <c r="H80" s="24" t="str">
        <f t="shared" si="4"/>
        <v/>
      </c>
      <c r="I80" s="24" t="e">
        <f t="shared" si="5"/>
        <v>#REF!</v>
      </c>
      <c r="K80" s="22" t="e">
        <f>#REF!</f>
        <v>#REF!</v>
      </c>
      <c r="L80" s="25" t="e">
        <f>#REF!</f>
        <v>#REF!</v>
      </c>
      <c r="M80" s="21" t="e">
        <f>#REF!</f>
        <v>#REF!</v>
      </c>
      <c r="N80" s="260" t="e">
        <f>#REF!</f>
        <v>#REF!</v>
      </c>
      <c r="O80" s="260" t="e">
        <f>#REF!</f>
        <v>#REF!</v>
      </c>
      <c r="P80" s="260" t="e">
        <f>#REF!</f>
        <v>#REF!</v>
      </c>
    </row>
    <row r="81" spans="2:16" ht="15" customHeight="1" thickBot="1">
      <c r="B81" s="258" t="e">
        <f>#REF!</f>
        <v>#REF!</v>
      </c>
      <c r="C81" s="21" t="e">
        <f>#REF!</f>
        <v>#REF!</v>
      </c>
      <c r="D81" s="22" t="e">
        <f>#REF!</f>
        <v>#REF!</v>
      </c>
      <c r="E81" s="146" t="e">
        <f>#REF!</f>
        <v>#REF!</v>
      </c>
      <c r="F81" s="23" t="e">
        <f>#REF!</f>
        <v>#REF!</v>
      </c>
      <c r="G81" s="259" t="e">
        <f>#REF!</f>
        <v>#REF!</v>
      </c>
      <c r="H81" s="24" t="str">
        <f t="shared" si="4"/>
        <v/>
      </c>
      <c r="I81" s="24" t="e">
        <f t="shared" si="5"/>
        <v>#REF!</v>
      </c>
      <c r="K81" s="22" t="e">
        <f>#REF!</f>
        <v>#REF!</v>
      </c>
      <c r="L81" s="25" t="e">
        <f>#REF!</f>
        <v>#REF!</v>
      </c>
      <c r="M81" s="21" t="e">
        <f>#REF!</f>
        <v>#REF!</v>
      </c>
      <c r="N81" s="260" t="e">
        <f>#REF!</f>
        <v>#REF!</v>
      </c>
      <c r="O81" s="260" t="e">
        <f>#REF!</f>
        <v>#REF!</v>
      </c>
      <c r="P81" s="260" t="e">
        <f>#REF!</f>
        <v>#REF!</v>
      </c>
    </row>
    <row r="82" spans="2:16" ht="15" customHeight="1" thickBot="1">
      <c r="B82" s="258" t="e">
        <f>#REF!</f>
        <v>#REF!</v>
      </c>
      <c r="C82" s="21" t="e">
        <f>#REF!</f>
        <v>#REF!</v>
      </c>
      <c r="D82" s="22" t="e">
        <f>#REF!</f>
        <v>#REF!</v>
      </c>
      <c r="E82" s="146" t="e">
        <f>#REF!</f>
        <v>#REF!</v>
      </c>
      <c r="F82" s="23" t="e">
        <f>#REF!</f>
        <v>#REF!</v>
      </c>
      <c r="G82" s="259" t="e">
        <f>#REF!</f>
        <v>#REF!</v>
      </c>
      <c r="H82" s="24" t="str">
        <f t="shared" si="4"/>
        <v/>
      </c>
      <c r="I82" s="24" t="e">
        <f t="shared" si="5"/>
        <v>#REF!</v>
      </c>
      <c r="K82" s="22" t="e">
        <f>#REF!</f>
        <v>#REF!</v>
      </c>
      <c r="L82" s="25" t="e">
        <f>#REF!</f>
        <v>#REF!</v>
      </c>
      <c r="M82" s="21" t="e">
        <f>#REF!</f>
        <v>#REF!</v>
      </c>
      <c r="N82" s="260" t="e">
        <f>#REF!</f>
        <v>#REF!</v>
      </c>
      <c r="O82" s="260" t="e">
        <f>#REF!</f>
        <v>#REF!</v>
      </c>
      <c r="P82" s="260" t="e">
        <f>#REF!</f>
        <v>#REF!</v>
      </c>
    </row>
    <row r="83" spans="2:16" ht="15" customHeight="1" thickBot="1">
      <c r="B83" s="258" t="e">
        <f>#REF!</f>
        <v>#REF!</v>
      </c>
      <c r="C83" s="21" t="e">
        <f>#REF!</f>
        <v>#REF!</v>
      </c>
      <c r="D83" s="22" t="e">
        <f>#REF!</f>
        <v>#REF!</v>
      </c>
      <c r="E83" s="146" t="e">
        <f>#REF!</f>
        <v>#REF!</v>
      </c>
      <c r="F83" s="23" t="e">
        <f>#REF!</f>
        <v>#REF!</v>
      </c>
      <c r="G83" s="259" t="e">
        <f>#REF!</f>
        <v>#REF!</v>
      </c>
      <c r="H83" s="24" t="str">
        <f t="shared" si="4"/>
        <v/>
      </c>
      <c r="I83" s="24" t="e">
        <f t="shared" si="5"/>
        <v>#REF!</v>
      </c>
      <c r="K83" s="22" t="e">
        <f>#REF!</f>
        <v>#REF!</v>
      </c>
      <c r="L83" s="25" t="e">
        <f>#REF!</f>
        <v>#REF!</v>
      </c>
      <c r="M83" s="21" t="e">
        <f>#REF!</f>
        <v>#REF!</v>
      </c>
      <c r="N83" s="260" t="e">
        <f>#REF!</f>
        <v>#REF!</v>
      </c>
      <c r="O83" s="260" t="e">
        <f>#REF!</f>
        <v>#REF!</v>
      </c>
      <c r="P83" s="260" t="e">
        <f>#REF!</f>
        <v>#REF!</v>
      </c>
    </row>
    <row r="84" spans="2:16" ht="15" customHeight="1" thickBot="1">
      <c r="B84" s="258" t="e">
        <f>#REF!</f>
        <v>#REF!</v>
      </c>
      <c r="C84" s="21" t="e">
        <f>#REF!</f>
        <v>#REF!</v>
      </c>
      <c r="D84" s="22" t="e">
        <f>#REF!</f>
        <v>#REF!</v>
      </c>
      <c r="E84" s="146" t="e">
        <f>#REF!</f>
        <v>#REF!</v>
      </c>
      <c r="F84" s="23" t="e">
        <f>#REF!</f>
        <v>#REF!</v>
      </c>
      <c r="G84" s="259" t="e">
        <f>#REF!</f>
        <v>#REF!</v>
      </c>
      <c r="H84" s="24" t="str">
        <f t="shared" si="4"/>
        <v/>
      </c>
      <c r="I84" s="24" t="e">
        <f t="shared" si="5"/>
        <v>#REF!</v>
      </c>
      <c r="K84" s="22" t="e">
        <f>#REF!</f>
        <v>#REF!</v>
      </c>
      <c r="L84" s="25" t="e">
        <f>#REF!</f>
        <v>#REF!</v>
      </c>
      <c r="M84" s="21" t="e">
        <f>#REF!</f>
        <v>#REF!</v>
      </c>
      <c r="N84" s="260" t="e">
        <f>#REF!</f>
        <v>#REF!</v>
      </c>
      <c r="O84" s="260" t="e">
        <f>#REF!</f>
        <v>#REF!</v>
      </c>
      <c r="P84" s="260" t="e">
        <f>#REF!</f>
        <v>#REF!</v>
      </c>
    </row>
    <row r="85" spans="2:16" ht="15" customHeight="1" thickBot="1">
      <c r="B85" s="258" t="e">
        <f>#REF!</f>
        <v>#REF!</v>
      </c>
      <c r="C85" s="21" t="e">
        <f>#REF!</f>
        <v>#REF!</v>
      </c>
      <c r="D85" s="22" t="e">
        <f>#REF!</f>
        <v>#REF!</v>
      </c>
      <c r="E85" s="146" t="e">
        <f>#REF!</f>
        <v>#REF!</v>
      </c>
      <c r="F85" s="23" t="e">
        <f>#REF!</f>
        <v>#REF!</v>
      </c>
      <c r="G85" s="259" t="e">
        <f>#REF!</f>
        <v>#REF!</v>
      </c>
      <c r="H85" s="24" t="str">
        <f t="shared" si="4"/>
        <v/>
      </c>
      <c r="I85" s="24" t="e">
        <f t="shared" si="5"/>
        <v>#REF!</v>
      </c>
      <c r="K85" s="22" t="e">
        <f>#REF!</f>
        <v>#REF!</v>
      </c>
      <c r="L85" s="25" t="e">
        <f>#REF!</f>
        <v>#REF!</v>
      </c>
      <c r="M85" s="21" t="e">
        <f>#REF!</f>
        <v>#REF!</v>
      </c>
      <c r="N85" s="260" t="e">
        <f>#REF!</f>
        <v>#REF!</v>
      </c>
      <c r="O85" s="260" t="e">
        <f>#REF!</f>
        <v>#REF!</v>
      </c>
      <c r="P85" s="260" t="e">
        <f>#REF!</f>
        <v>#REF!</v>
      </c>
    </row>
    <row r="86" spans="2:16" ht="15" customHeight="1" thickBot="1">
      <c r="B86" s="258" t="e">
        <f>#REF!</f>
        <v>#REF!</v>
      </c>
      <c r="C86" s="21" t="e">
        <f>#REF!</f>
        <v>#REF!</v>
      </c>
      <c r="D86" s="22" t="e">
        <f>#REF!</f>
        <v>#REF!</v>
      </c>
      <c r="E86" s="146" t="e">
        <f>#REF!</f>
        <v>#REF!</v>
      </c>
      <c r="F86" s="23" t="e">
        <f>#REF!</f>
        <v>#REF!</v>
      </c>
      <c r="G86" s="259" t="e">
        <f>#REF!</f>
        <v>#REF!</v>
      </c>
      <c r="H86" s="24" t="str">
        <f t="shared" si="4"/>
        <v/>
      </c>
      <c r="I86" s="24" t="e">
        <f t="shared" si="5"/>
        <v>#REF!</v>
      </c>
      <c r="K86" s="22" t="e">
        <f>#REF!</f>
        <v>#REF!</v>
      </c>
      <c r="L86" s="25" t="e">
        <f>#REF!</f>
        <v>#REF!</v>
      </c>
      <c r="M86" s="21" t="e">
        <f>#REF!</f>
        <v>#REF!</v>
      </c>
      <c r="N86" s="260" t="e">
        <f>#REF!</f>
        <v>#REF!</v>
      </c>
      <c r="O86" s="260" t="e">
        <f>#REF!</f>
        <v>#REF!</v>
      </c>
      <c r="P86" s="260" t="e">
        <f>#REF!</f>
        <v>#REF!</v>
      </c>
    </row>
    <row r="87" spans="2:16" ht="15" customHeight="1" thickBot="1">
      <c r="B87" s="258" t="e">
        <f>#REF!</f>
        <v>#REF!</v>
      </c>
      <c r="C87" s="21" t="e">
        <f>#REF!</f>
        <v>#REF!</v>
      </c>
      <c r="D87" s="22" t="e">
        <f>#REF!</f>
        <v>#REF!</v>
      </c>
      <c r="E87" s="146" t="e">
        <f>#REF!</f>
        <v>#REF!</v>
      </c>
      <c r="F87" s="23" t="e">
        <f>#REF!</f>
        <v>#REF!</v>
      </c>
      <c r="G87" s="259" t="e">
        <f>#REF!</f>
        <v>#REF!</v>
      </c>
      <c r="H87" s="24" t="str">
        <f t="shared" si="4"/>
        <v/>
      </c>
      <c r="I87" s="24" t="e">
        <f t="shared" si="5"/>
        <v>#REF!</v>
      </c>
      <c r="K87" s="22" t="e">
        <f>#REF!</f>
        <v>#REF!</v>
      </c>
      <c r="L87" s="25" t="e">
        <f>#REF!</f>
        <v>#REF!</v>
      </c>
      <c r="M87" s="21" t="e">
        <f>#REF!</f>
        <v>#REF!</v>
      </c>
      <c r="N87" s="260" t="e">
        <f>#REF!</f>
        <v>#REF!</v>
      </c>
      <c r="O87" s="260" t="e">
        <f>#REF!</f>
        <v>#REF!</v>
      </c>
      <c r="P87" s="260" t="e">
        <f>#REF!</f>
        <v>#REF!</v>
      </c>
    </row>
    <row r="88" spans="2:16" ht="15" customHeight="1" thickBot="1">
      <c r="B88" s="258" t="e">
        <f>#REF!</f>
        <v>#REF!</v>
      </c>
      <c r="C88" s="21" t="e">
        <f>#REF!</f>
        <v>#REF!</v>
      </c>
      <c r="D88" s="22" t="e">
        <f>#REF!</f>
        <v>#REF!</v>
      </c>
      <c r="E88" s="146" t="e">
        <f>#REF!</f>
        <v>#REF!</v>
      </c>
      <c r="F88" s="23" t="e">
        <f>#REF!</f>
        <v>#REF!</v>
      </c>
      <c r="G88" s="259" t="e">
        <f>#REF!</f>
        <v>#REF!</v>
      </c>
      <c r="H88" s="24" t="str">
        <f t="shared" si="4"/>
        <v/>
      </c>
      <c r="I88" s="24" t="e">
        <f t="shared" si="5"/>
        <v>#REF!</v>
      </c>
      <c r="K88" s="22" t="e">
        <f>#REF!</f>
        <v>#REF!</v>
      </c>
      <c r="L88" s="25" t="e">
        <f>#REF!</f>
        <v>#REF!</v>
      </c>
      <c r="M88" s="21" t="e">
        <f>#REF!</f>
        <v>#REF!</v>
      </c>
      <c r="N88" s="260" t="e">
        <f>#REF!</f>
        <v>#REF!</v>
      </c>
      <c r="O88" s="260" t="e">
        <f>#REF!</f>
        <v>#REF!</v>
      </c>
      <c r="P88" s="260" t="e">
        <f>#REF!</f>
        <v>#REF!</v>
      </c>
    </row>
    <row r="89" spans="2:16" ht="15" customHeight="1" thickBot="1">
      <c r="B89" s="258" t="e">
        <f>#REF!</f>
        <v>#REF!</v>
      </c>
      <c r="C89" s="21" t="e">
        <f>#REF!</f>
        <v>#REF!</v>
      </c>
      <c r="D89" s="22" t="e">
        <f>#REF!</f>
        <v>#REF!</v>
      </c>
      <c r="E89" s="146" t="e">
        <f>#REF!</f>
        <v>#REF!</v>
      </c>
      <c r="F89" s="23" t="e">
        <f>#REF!</f>
        <v>#REF!</v>
      </c>
      <c r="G89" s="259" t="e">
        <f>#REF!</f>
        <v>#REF!</v>
      </c>
      <c r="H89" s="24" t="str">
        <f t="shared" si="4"/>
        <v/>
      </c>
      <c r="I89" s="24" t="e">
        <f t="shared" si="5"/>
        <v>#REF!</v>
      </c>
      <c r="K89" s="22" t="e">
        <f>#REF!</f>
        <v>#REF!</v>
      </c>
      <c r="L89" s="25" t="e">
        <f>#REF!</f>
        <v>#REF!</v>
      </c>
      <c r="M89" s="21" t="e">
        <f>#REF!</f>
        <v>#REF!</v>
      </c>
      <c r="N89" s="260" t="e">
        <f>#REF!</f>
        <v>#REF!</v>
      </c>
      <c r="O89" s="260" t="e">
        <f>#REF!</f>
        <v>#REF!</v>
      </c>
      <c r="P89" s="260" t="e">
        <f>#REF!</f>
        <v>#REF!</v>
      </c>
    </row>
    <row r="90" spans="2:16" ht="15" customHeight="1" thickBot="1">
      <c r="B90" s="258" t="e">
        <f>#REF!</f>
        <v>#REF!</v>
      </c>
      <c r="C90" s="21" t="e">
        <f>#REF!</f>
        <v>#REF!</v>
      </c>
      <c r="D90" s="22" t="e">
        <f>#REF!</f>
        <v>#REF!</v>
      </c>
      <c r="E90" s="146" t="e">
        <f>#REF!</f>
        <v>#REF!</v>
      </c>
      <c r="F90" s="23" t="e">
        <f>#REF!</f>
        <v>#REF!</v>
      </c>
      <c r="G90" s="259" t="e">
        <f>#REF!</f>
        <v>#REF!</v>
      </c>
      <c r="H90" s="24" t="str">
        <f t="shared" si="4"/>
        <v/>
      </c>
      <c r="I90" s="24" t="e">
        <f t="shared" si="5"/>
        <v>#REF!</v>
      </c>
      <c r="K90" s="22" t="e">
        <f>#REF!</f>
        <v>#REF!</v>
      </c>
      <c r="L90" s="25" t="e">
        <f>#REF!</f>
        <v>#REF!</v>
      </c>
      <c r="M90" s="21" t="e">
        <f>#REF!</f>
        <v>#REF!</v>
      </c>
      <c r="N90" s="260" t="e">
        <f>#REF!</f>
        <v>#REF!</v>
      </c>
      <c r="O90" s="260" t="e">
        <f>#REF!</f>
        <v>#REF!</v>
      </c>
      <c r="P90" s="260" t="e">
        <f>#REF!</f>
        <v>#REF!</v>
      </c>
    </row>
    <row r="91" spans="2:16" ht="15" customHeight="1" thickBot="1">
      <c r="B91" s="258" t="e">
        <f>#REF!</f>
        <v>#REF!</v>
      </c>
      <c r="C91" s="21" t="e">
        <f>#REF!</f>
        <v>#REF!</v>
      </c>
      <c r="D91" s="22" t="e">
        <f>#REF!</f>
        <v>#REF!</v>
      </c>
      <c r="E91" s="146" t="e">
        <f>#REF!</f>
        <v>#REF!</v>
      </c>
      <c r="F91" s="23" t="e">
        <f>#REF!</f>
        <v>#REF!</v>
      </c>
      <c r="G91" s="259" t="e">
        <f>#REF!</f>
        <v>#REF!</v>
      </c>
      <c r="H91" s="24" t="str">
        <f t="shared" si="4"/>
        <v/>
      </c>
      <c r="I91" s="24" t="e">
        <f t="shared" si="5"/>
        <v>#REF!</v>
      </c>
      <c r="K91" s="22" t="e">
        <f>#REF!</f>
        <v>#REF!</v>
      </c>
      <c r="L91" s="25" t="e">
        <f>#REF!</f>
        <v>#REF!</v>
      </c>
      <c r="M91" s="21" t="e">
        <f>#REF!</f>
        <v>#REF!</v>
      </c>
      <c r="N91" s="260" t="e">
        <f>#REF!</f>
        <v>#REF!</v>
      </c>
      <c r="O91" s="260" t="e">
        <f>#REF!</f>
        <v>#REF!</v>
      </c>
      <c r="P91" s="260" t="e">
        <f>#REF!</f>
        <v>#REF!</v>
      </c>
    </row>
    <row r="92" spans="2:16" ht="15" customHeight="1" thickBot="1">
      <c r="B92" s="258" t="e">
        <f>#REF!</f>
        <v>#REF!</v>
      </c>
      <c r="C92" s="21" t="e">
        <f>#REF!</f>
        <v>#REF!</v>
      </c>
      <c r="D92" s="22" t="e">
        <f>#REF!</f>
        <v>#REF!</v>
      </c>
      <c r="E92" s="146" t="e">
        <f>#REF!</f>
        <v>#REF!</v>
      </c>
      <c r="F92" s="23" t="e">
        <f>#REF!</f>
        <v>#REF!</v>
      </c>
      <c r="G92" s="259" t="e">
        <f>#REF!</f>
        <v>#REF!</v>
      </c>
      <c r="H92" s="24" t="str">
        <f t="shared" si="4"/>
        <v/>
      </c>
      <c r="I92" s="24" t="e">
        <f t="shared" si="5"/>
        <v>#REF!</v>
      </c>
      <c r="K92" s="22" t="e">
        <f>#REF!</f>
        <v>#REF!</v>
      </c>
      <c r="L92" s="25" t="e">
        <f>#REF!</f>
        <v>#REF!</v>
      </c>
      <c r="M92" s="21" t="e">
        <f>#REF!</f>
        <v>#REF!</v>
      </c>
      <c r="N92" s="260" t="e">
        <f>#REF!</f>
        <v>#REF!</v>
      </c>
      <c r="O92" s="260" t="e">
        <f>#REF!</f>
        <v>#REF!</v>
      </c>
      <c r="P92" s="260" t="e">
        <f>#REF!</f>
        <v>#REF!</v>
      </c>
    </row>
    <row r="93" spans="2:16" ht="15" customHeight="1" thickBot="1">
      <c r="B93" s="258" t="e">
        <f>#REF!</f>
        <v>#REF!</v>
      </c>
      <c r="C93" s="21" t="e">
        <f>#REF!</f>
        <v>#REF!</v>
      </c>
      <c r="D93" s="22" t="e">
        <f>#REF!</f>
        <v>#REF!</v>
      </c>
      <c r="E93" s="146" t="e">
        <f>#REF!</f>
        <v>#REF!</v>
      </c>
      <c r="F93" s="23" t="e">
        <f>#REF!</f>
        <v>#REF!</v>
      </c>
      <c r="G93" s="259" t="e">
        <f>#REF!</f>
        <v>#REF!</v>
      </c>
      <c r="H93" s="24" t="str">
        <f t="shared" si="4"/>
        <v/>
      </c>
      <c r="I93" s="24" t="e">
        <f t="shared" si="5"/>
        <v>#REF!</v>
      </c>
      <c r="K93" s="22" t="e">
        <f>#REF!</f>
        <v>#REF!</v>
      </c>
      <c r="L93" s="25" t="e">
        <f>#REF!</f>
        <v>#REF!</v>
      </c>
      <c r="M93" s="21" t="e">
        <f>#REF!</f>
        <v>#REF!</v>
      </c>
      <c r="N93" s="260" t="e">
        <f>#REF!</f>
        <v>#REF!</v>
      </c>
      <c r="O93" s="260" t="e">
        <f>#REF!</f>
        <v>#REF!</v>
      </c>
      <c r="P93" s="260" t="e">
        <f>#REF!</f>
        <v>#REF!</v>
      </c>
    </row>
    <row r="94" spans="2:16" ht="15" customHeight="1" thickBot="1">
      <c r="B94" s="258" t="e">
        <f>#REF!</f>
        <v>#REF!</v>
      </c>
      <c r="C94" s="21" t="e">
        <f>#REF!</f>
        <v>#REF!</v>
      </c>
      <c r="D94" s="22" t="e">
        <f>#REF!</f>
        <v>#REF!</v>
      </c>
      <c r="E94" s="146" t="e">
        <f>#REF!</f>
        <v>#REF!</v>
      </c>
      <c r="F94" s="23" t="e">
        <f>#REF!</f>
        <v>#REF!</v>
      </c>
      <c r="G94" s="259" t="e">
        <f>#REF!</f>
        <v>#REF!</v>
      </c>
      <c r="H94" s="24" t="str">
        <f t="shared" si="4"/>
        <v/>
      </c>
      <c r="I94" s="24" t="e">
        <f t="shared" si="5"/>
        <v>#REF!</v>
      </c>
      <c r="K94" s="22" t="e">
        <f>#REF!</f>
        <v>#REF!</v>
      </c>
      <c r="L94" s="25" t="e">
        <f>#REF!</f>
        <v>#REF!</v>
      </c>
      <c r="M94" s="21" t="e">
        <f>#REF!</f>
        <v>#REF!</v>
      </c>
      <c r="N94" s="260" t="e">
        <f>#REF!</f>
        <v>#REF!</v>
      </c>
      <c r="O94" s="260" t="e">
        <f>#REF!</f>
        <v>#REF!</v>
      </c>
      <c r="P94" s="260" t="e">
        <f>#REF!</f>
        <v>#REF!</v>
      </c>
    </row>
    <row r="95" spans="2:16" ht="15" customHeight="1" thickBot="1">
      <c r="B95" s="258" t="e">
        <f>#REF!</f>
        <v>#REF!</v>
      </c>
      <c r="C95" s="21" t="e">
        <f>#REF!</f>
        <v>#REF!</v>
      </c>
      <c r="D95" s="22" t="e">
        <f>#REF!</f>
        <v>#REF!</v>
      </c>
      <c r="E95" s="146" t="e">
        <f>#REF!</f>
        <v>#REF!</v>
      </c>
      <c r="F95" s="23" t="e">
        <f>#REF!</f>
        <v>#REF!</v>
      </c>
      <c r="G95" s="259" t="e">
        <f>#REF!</f>
        <v>#REF!</v>
      </c>
      <c r="H95" s="24" t="str">
        <f t="shared" si="4"/>
        <v/>
      </c>
      <c r="I95" s="24" t="e">
        <f t="shared" si="5"/>
        <v>#REF!</v>
      </c>
      <c r="K95" s="22" t="e">
        <f>#REF!</f>
        <v>#REF!</v>
      </c>
      <c r="L95" s="25" t="e">
        <f>#REF!</f>
        <v>#REF!</v>
      </c>
      <c r="M95" s="21" t="e">
        <f>#REF!</f>
        <v>#REF!</v>
      </c>
      <c r="N95" s="260" t="e">
        <f>#REF!</f>
        <v>#REF!</v>
      </c>
      <c r="O95" s="260" t="e">
        <f>#REF!</f>
        <v>#REF!</v>
      </c>
      <c r="P95" s="260" t="e">
        <f>#REF!</f>
        <v>#REF!</v>
      </c>
    </row>
    <row r="96" spans="2:16" ht="15" customHeight="1" thickBot="1">
      <c r="B96" s="258" t="e">
        <f>#REF!</f>
        <v>#REF!</v>
      </c>
      <c r="C96" s="21" t="e">
        <f>#REF!</f>
        <v>#REF!</v>
      </c>
      <c r="D96" s="22" t="e">
        <f>#REF!</f>
        <v>#REF!</v>
      </c>
      <c r="E96" s="146" t="e">
        <f>#REF!</f>
        <v>#REF!</v>
      </c>
      <c r="F96" s="23" t="e">
        <f>#REF!</f>
        <v>#REF!</v>
      </c>
      <c r="G96" s="259" t="e">
        <f>#REF!</f>
        <v>#REF!</v>
      </c>
      <c r="H96" s="24" t="str">
        <f t="shared" si="4"/>
        <v/>
      </c>
      <c r="I96" s="24" t="e">
        <f t="shared" si="5"/>
        <v>#REF!</v>
      </c>
      <c r="K96" s="22" t="e">
        <f>#REF!</f>
        <v>#REF!</v>
      </c>
      <c r="L96" s="25" t="e">
        <f>#REF!</f>
        <v>#REF!</v>
      </c>
      <c r="M96" s="21" t="e">
        <f>#REF!</f>
        <v>#REF!</v>
      </c>
      <c r="N96" s="260" t="e">
        <f>#REF!</f>
        <v>#REF!</v>
      </c>
      <c r="O96" s="260" t="e">
        <f>#REF!</f>
        <v>#REF!</v>
      </c>
      <c r="P96" s="260" t="e">
        <f>#REF!</f>
        <v>#REF!</v>
      </c>
    </row>
    <row r="97" spans="2:16" ht="15" customHeight="1" thickBot="1">
      <c r="B97" s="258" t="e">
        <f>#REF!</f>
        <v>#REF!</v>
      </c>
      <c r="C97" s="21" t="e">
        <f>#REF!</f>
        <v>#REF!</v>
      </c>
      <c r="D97" s="22" t="e">
        <f>#REF!</f>
        <v>#REF!</v>
      </c>
      <c r="E97" s="146" t="e">
        <f>#REF!</f>
        <v>#REF!</v>
      </c>
      <c r="F97" s="23" t="e">
        <f>#REF!</f>
        <v>#REF!</v>
      </c>
      <c r="G97" s="259" t="e">
        <f>#REF!</f>
        <v>#REF!</v>
      </c>
      <c r="H97" s="24" t="str">
        <f t="shared" si="4"/>
        <v/>
      </c>
      <c r="I97" s="24" t="e">
        <f t="shared" si="5"/>
        <v>#REF!</v>
      </c>
      <c r="K97" s="22" t="e">
        <f>#REF!</f>
        <v>#REF!</v>
      </c>
      <c r="L97" s="25" t="e">
        <f>#REF!</f>
        <v>#REF!</v>
      </c>
      <c r="M97" s="21" t="e">
        <f>#REF!</f>
        <v>#REF!</v>
      </c>
      <c r="N97" s="260" t="e">
        <f>#REF!</f>
        <v>#REF!</v>
      </c>
      <c r="O97" s="260" t="e">
        <f>#REF!</f>
        <v>#REF!</v>
      </c>
      <c r="P97" s="260" t="e">
        <f>#REF!</f>
        <v>#REF!</v>
      </c>
    </row>
    <row r="98" spans="2:16" ht="15" customHeight="1" thickBot="1">
      <c r="B98" s="258" t="e">
        <f>#REF!</f>
        <v>#REF!</v>
      </c>
      <c r="C98" s="21" t="e">
        <f>#REF!</f>
        <v>#REF!</v>
      </c>
      <c r="D98" s="22" t="e">
        <f>#REF!</f>
        <v>#REF!</v>
      </c>
      <c r="E98" s="146" t="e">
        <f>#REF!</f>
        <v>#REF!</v>
      </c>
      <c r="F98" s="23" t="e">
        <f>#REF!</f>
        <v>#REF!</v>
      </c>
      <c r="G98" s="259" t="e">
        <f>#REF!</f>
        <v>#REF!</v>
      </c>
      <c r="H98" s="24" t="str">
        <f t="shared" si="4"/>
        <v/>
      </c>
      <c r="I98" s="24" t="e">
        <f t="shared" si="5"/>
        <v>#REF!</v>
      </c>
      <c r="K98" s="22" t="e">
        <f>#REF!</f>
        <v>#REF!</v>
      </c>
      <c r="L98" s="25" t="e">
        <f>#REF!</f>
        <v>#REF!</v>
      </c>
      <c r="M98" s="21" t="e">
        <f>#REF!</f>
        <v>#REF!</v>
      </c>
      <c r="N98" s="260" t="e">
        <f>#REF!</f>
        <v>#REF!</v>
      </c>
      <c r="O98" s="260" t="e">
        <f>#REF!</f>
        <v>#REF!</v>
      </c>
      <c r="P98" s="260" t="e">
        <f>#REF!</f>
        <v>#REF!</v>
      </c>
    </row>
    <row r="99" spans="2:16" ht="15" customHeight="1" thickBot="1">
      <c r="B99" s="258" t="e">
        <f>#REF!</f>
        <v>#REF!</v>
      </c>
      <c r="C99" s="21" t="e">
        <f>#REF!</f>
        <v>#REF!</v>
      </c>
      <c r="D99" s="22" t="e">
        <f>#REF!</f>
        <v>#REF!</v>
      </c>
      <c r="E99" s="146" t="e">
        <f>#REF!</f>
        <v>#REF!</v>
      </c>
      <c r="F99" s="23" t="e">
        <f>#REF!</f>
        <v>#REF!</v>
      </c>
      <c r="G99" s="259" t="e">
        <f>#REF!</f>
        <v>#REF!</v>
      </c>
      <c r="H99" s="24" t="str">
        <f t="shared" si="4"/>
        <v/>
      </c>
      <c r="I99" s="24" t="e">
        <f t="shared" si="5"/>
        <v>#REF!</v>
      </c>
      <c r="K99" s="22" t="e">
        <f>#REF!</f>
        <v>#REF!</v>
      </c>
      <c r="L99" s="25" t="e">
        <f>#REF!</f>
        <v>#REF!</v>
      </c>
      <c r="M99" s="21" t="e">
        <f>#REF!</f>
        <v>#REF!</v>
      </c>
      <c r="N99" s="260" t="e">
        <f>#REF!</f>
        <v>#REF!</v>
      </c>
      <c r="O99" s="260" t="e">
        <f>#REF!</f>
        <v>#REF!</v>
      </c>
      <c r="P99" s="260" t="e">
        <f>#REF!</f>
        <v>#REF!</v>
      </c>
    </row>
    <row r="100" spans="2:16" ht="15" customHeight="1" thickBot="1">
      <c r="B100" s="258" t="e">
        <f>#REF!</f>
        <v>#REF!</v>
      </c>
      <c r="C100" s="21" t="e">
        <f>#REF!</f>
        <v>#REF!</v>
      </c>
      <c r="D100" s="22" t="e">
        <f>#REF!</f>
        <v>#REF!</v>
      </c>
      <c r="E100" s="146" t="e">
        <f>#REF!</f>
        <v>#REF!</v>
      </c>
      <c r="F100" s="23" t="e">
        <f>#REF!</f>
        <v>#REF!</v>
      </c>
      <c r="G100" s="259" t="e">
        <f>#REF!</f>
        <v>#REF!</v>
      </c>
      <c r="H100" s="24" t="str">
        <f t="shared" si="4"/>
        <v/>
      </c>
      <c r="I100" s="24" t="e">
        <f t="shared" si="5"/>
        <v>#REF!</v>
      </c>
      <c r="K100" s="22" t="e">
        <f>#REF!</f>
        <v>#REF!</v>
      </c>
      <c r="L100" s="25" t="e">
        <f>#REF!</f>
        <v>#REF!</v>
      </c>
      <c r="M100" s="21" t="e">
        <f>#REF!</f>
        <v>#REF!</v>
      </c>
      <c r="N100" s="260" t="e">
        <f>#REF!</f>
        <v>#REF!</v>
      </c>
      <c r="O100" s="260" t="e">
        <f>#REF!</f>
        <v>#REF!</v>
      </c>
      <c r="P100" s="260" t="e">
        <f>#REF!</f>
        <v>#REF!</v>
      </c>
    </row>
    <row r="101" spans="2:16" ht="15" customHeight="1" thickBot="1">
      <c r="B101" s="258" t="e">
        <f>#REF!</f>
        <v>#REF!</v>
      </c>
      <c r="C101" s="21" t="e">
        <f>#REF!</f>
        <v>#REF!</v>
      </c>
      <c r="D101" s="22" t="e">
        <f>#REF!</f>
        <v>#REF!</v>
      </c>
      <c r="E101" s="146" t="e">
        <f>#REF!</f>
        <v>#REF!</v>
      </c>
      <c r="F101" s="23" t="e">
        <f>#REF!</f>
        <v>#REF!</v>
      </c>
      <c r="G101" s="259" t="e">
        <f>#REF!</f>
        <v>#REF!</v>
      </c>
      <c r="H101" s="24" t="str">
        <f t="shared" si="4"/>
        <v/>
      </c>
      <c r="I101" s="24" t="e">
        <f t="shared" si="5"/>
        <v>#REF!</v>
      </c>
      <c r="K101" s="22" t="e">
        <f>#REF!</f>
        <v>#REF!</v>
      </c>
      <c r="L101" s="25" t="e">
        <f>#REF!</f>
        <v>#REF!</v>
      </c>
      <c r="M101" s="21" t="e">
        <f>#REF!</f>
        <v>#REF!</v>
      </c>
      <c r="N101" s="260" t="e">
        <f>#REF!</f>
        <v>#REF!</v>
      </c>
      <c r="O101" s="260" t="e">
        <f>#REF!</f>
        <v>#REF!</v>
      </c>
      <c r="P101" s="260" t="e">
        <f>#REF!</f>
        <v>#REF!</v>
      </c>
    </row>
    <row r="102" spans="2:16" ht="15" customHeight="1" thickBot="1">
      <c r="B102" s="258" t="e">
        <f>#REF!</f>
        <v>#REF!</v>
      </c>
      <c r="C102" s="21" t="e">
        <f>#REF!</f>
        <v>#REF!</v>
      </c>
      <c r="D102" s="22" t="e">
        <f>#REF!</f>
        <v>#REF!</v>
      </c>
      <c r="E102" s="146" t="e">
        <f>#REF!</f>
        <v>#REF!</v>
      </c>
      <c r="F102" s="23" t="e">
        <f>#REF!</f>
        <v>#REF!</v>
      </c>
      <c r="G102" s="259" t="e">
        <f>#REF!</f>
        <v>#REF!</v>
      </c>
      <c r="H102" s="24" t="str">
        <f t="shared" si="4"/>
        <v/>
      </c>
      <c r="I102" s="24" t="e">
        <f t="shared" si="5"/>
        <v>#REF!</v>
      </c>
      <c r="K102" s="22" t="e">
        <f>#REF!</f>
        <v>#REF!</v>
      </c>
      <c r="L102" s="25" t="e">
        <f>#REF!</f>
        <v>#REF!</v>
      </c>
      <c r="M102" s="21" t="e">
        <f>#REF!</f>
        <v>#REF!</v>
      </c>
      <c r="N102" s="260" t="e">
        <f>#REF!</f>
        <v>#REF!</v>
      </c>
      <c r="O102" s="260" t="e">
        <f>#REF!</f>
        <v>#REF!</v>
      </c>
      <c r="P102" s="260" t="e">
        <f>#REF!</f>
        <v>#REF!</v>
      </c>
    </row>
    <row r="103" spans="2:16" ht="15" customHeight="1" thickBot="1">
      <c r="B103" s="258" t="e">
        <f>#REF!</f>
        <v>#REF!</v>
      </c>
      <c r="C103" s="21" t="e">
        <f>#REF!</f>
        <v>#REF!</v>
      </c>
      <c r="D103" s="22" t="e">
        <f>#REF!</f>
        <v>#REF!</v>
      </c>
      <c r="E103" s="146" t="e">
        <f>#REF!</f>
        <v>#REF!</v>
      </c>
      <c r="F103" s="23" t="e">
        <f>#REF!</f>
        <v>#REF!</v>
      </c>
      <c r="G103" s="259" t="e">
        <f>#REF!</f>
        <v>#REF!</v>
      </c>
      <c r="H103" s="24" t="str">
        <f t="shared" si="4"/>
        <v/>
      </c>
      <c r="I103" s="24" t="e">
        <f t="shared" si="5"/>
        <v>#REF!</v>
      </c>
      <c r="K103" s="22" t="e">
        <f>#REF!</f>
        <v>#REF!</v>
      </c>
      <c r="L103" s="25" t="e">
        <f>#REF!</f>
        <v>#REF!</v>
      </c>
      <c r="M103" s="21" t="e">
        <f>#REF!</f>
        <v>#REF!</v>
      </c>
      <c r="N103" s="260" t="e">
        <f>#REF!</f>
        <v>#REF!</v>
      </c>
      <c r="O103" s="260" t="e">
        <f>#REF!</f>
        <v>#REF!</v>
      </c>
      <c r="P103" s="260" t="e">
        <f>#REF!</f>
        <v>#REF!</v>
      </c>
    </row>
    <row r="104" spans="2:16" ht="15" customHeight="1" thickBot="1">
      <c r="B104" s="258" t="e">
        <f>#REF!</f>
        <v>#REF!</v>
      </c>
      <c r="C104" s="21" t="e">
        <f>#REF!</f>
        <v>#REF!</v>
      </c>
      <c r="D104" s="22" t="e">
        <f>#REF!</f>
        <v>#REF!</v>
      </c>
      <c r="E104" s="146" t="e">
        <f>#REF!</f>
        <v>#REF!</v>
      </c>
      <c r="F104" s="23" t="e">
        <f>#REF!</f>
        <v>#REF!</v>
      </c>
      <c r="G104" s="259" t="e">
        <f>#REF!</f>
        <v>#REF!</v>
      </c>
      <c r="H104" s="24" t="str">
        <f t="shared" si="4"/>
        <v/>
      </c>
      <c r="I104" s="24" t="e">
        <f t="shared" si="5"/>
        <v>#REF!</v>
      </c>
      <c r="K104" s="22" t="e">
        <f>#REF!</f>
        <v>#REF!</v>
      </c>
      <c r="L104" s="25" t="e">
        <f>#REF!</f>
        <v>#REF!</v>
      </c>
      <c r="M104" s="21" t="e">
        <f>#REF!</f>
        <v>#REF!</v>
      </c>
      <c r="N104" s="260" t="e">
        <f>#REF!</f>
        <v>#REF!</v>
      </c>
      <c r="O104" s="260" t="e">
        <f>#REF!</f>
        <v>#REF!</v>
      </c>
      <c r="P104" s="260" t="e">
        <f>#REF!</f>
        <v>#REF!</v>
      </c>
    </row>
    <row r="105" spans="2:16" ht="15" customHeight="1" thickBot="1">
      <c r="B105" s="258" t="e">
        <f>#REF!</f>
        <v>#REF!</v>
      </c>
      <c r="C105" s="21" t="e">
        <f>#REF!</f>
        <v>#REF!</v>
      </c>
      <c r="D105" s="22" t="e">
        <f>#REF!</f>
        <v>#REF!</v>
      </c>
      <c r="E105" s="146" t="e">
        <f>#REF!</f>
        <v>#REF!</v>
      </c>
      <c r="F105" s="23" t="e">
        <f>#REF!</f>
        <v>#REF!</v>
      </c>
      <c r="G105" s="259" t="e">
        <f>#REF!</f>
        <v>#REF!</v>
      </c>
      <c r="H105" s="24" t="str">
        <f t="shared" si="4"/>
        <v/>
      </c>
      <c r="I105" s="24" t="e">
        <f t="shared" si="5"/>
        <v>#REF!</v>
      </c>
      <c r="K105" s="22" t="e">
        <f>#REF!</f>
        <v>#REF!</v>
      </c>
      <c r="L105" s="25" t="e">
        <f>#REF!</f>
        <v>#REF!</v>
      </c>
      <c r="M105" s="21" t="e">
        <f>#REF!</f>
        <v>#REF!</v>
      </c>
      <c r="N105" s="260" t="e">
        <f>#REF!</f>
        <v>#REF!</v>
      </c>
      <c r="O105" s="260" t="e">
        <f>#REF!</f>
        <v>#REF!</v>
      </c>
      <c r="P105" s="260" t="e">
        <f>#REF!</f>
        <v>#REF!</v>
      </c>
    </row>
    <row r="106" spans="2:16" ht="15" customHeight="1" thickBot="1">
      <c r="B106" s="258" t="e">
        <f>#REF!</f>
        <v>#REF!</v>
      </c>
      <c r="C106" s="21" t="e">
        <f>#REF!</f>
        <v>#REF!</v>
      </c>
      <c r="D106" s="22" t="e">
        <f>#REF!</f>
        <v>#REF!</v>
      </c>
      <c r="E106" s="146" t="e">
        <f>#REF!</f>
        <v>#REF!</v>
      </c>
      <c r="F106" s="23" t="e">
        <f>#REF!</f>
        <v>#REF!</v>
      </c>
      <c r="G106" s="259" t="e">
        <f>#REF!</f>
        <v>#REF!</v>
      </c>
      <c r="H106" s="24" t="str">
        <f t="shared" si="4"/>
        <v/>
      </c>
      <c r="I106" s="24" t="e">
        <f t="shared" si="5"/>
        <v>#REF!</v>
      </c>
      <c r="K106" s="22" t="e">
        <f>#REF!</f>
        <v>#REF!</v>
      </c>
      <c r="L106" s="25" t="e">
        <f>#REF!</f>
        <v>#REF!</v>
      </c>
      <c r="M106" s="21" t="e">
        <f>#REF!</f>
        <v>#REF!</v>
      </c>
      <c r="N106" s="260" t="e">
        <f>#REF!</f>
        <v>#REF!</v>
      </c>
      <c r="O106" s="260" t="e">
        <f>#REF!</f>
        <v>#REF!</v>
      </c>
      <c r="P106" s="260" t="e">
        <f>#REF!</f>
        <v>#REF!</v>
      </c>
    </row>
    <row r="107" spans="2:16" ht="15" customHeight="1" thickBot="1">
      <c r="B107" s="258" t="e">
        <f>#REF!</f>
        <v>#REF!</v>
      </c>
      <c r="C107" s="21" t="e">
        <f>#REF!</f>
        <v>#REF!</v>
      </c>
      <c r="D107" s="22" t="e">
        <f>#REF!</f>
        <v>#REF!</v>
      </c>
      <c r="E107" s="146" t="e">
        <f>#REF!</f>
        <v>#REF!</v>
      </c>
      <c r="F107" s="23" t="e">
        <f>#REF!</f>
        <v>#REF!</v>
      </c>
      <c r="G107" s="259" t="e">
        <f>#REF!</f>
        <v>#REF!</v>
      </c>
      <c r="H107" s="24" t="str">
        <f t="shared" si="4"/>
        <v/>
      </c>
      <c r="I107" s="24" t="e">
        <f t="shared" si="5"/>
        <v>#REF!</v>
      </c>
      <c r="K107" s="22" t="e">
        <f>#REF!</f>
        <v>#REF!</v>
      </c>
      <c r="L107" s="25" t="e">
        <f>#REF!</f>
        <v>#REF!</v>
      </c>
      <c r="M107" s="21" t="e">
        <f>#REF!</f>
        <v>#REF!</v>
      </c>
      <c r="N107" s="260" t="e">
        <f>#REF!</f>
        <v>#REF!</v>
      </c>
      <c r="O107" s="260" t="e">
        <f>#REF!</f>
        <v>#REF!</v>
      </c>
      <c r="P107" s="260" t="e">
        <f>#REF!</f>
        <v>#REF!</v>
      </c>
    </row>
    <row r="108" spans="2:16" ht="15" customHeight="1" thickBot="1">
      <c r="B108" s="258" t="e">
        <f>#REF!</f>
        <v>#REF!</v>
      </c>
      <c r="C108" s="21" t="e">
        <f>#REF!</f>
        <v>#REF!</v>
      </c>
      <c r="D108" s="22" t="e">
        <f>#REF!</f>
        <v>#REF!</v>
      </c>
      <c r="E108" s="146" t="e">
        <f>#REF!</f>
        <v>#REF!</v>
      </c>
      <c r="F108" s="23" t="e">
        <f>#REF!</f>
        <v>#REF!</v>
      </c>
      <c r="G108" s="259" t="e">
        <f>#REF!</f>
        <v>#REF!</v>
      </c>
      <c r="H108" s="24" t="str">
        <f t="shared" si="4"/>
        <v/>
      </c>
      <c r="I108" s="24" t="e">
        <f t="shared" si="5"/>
        <v>#REF!</v>
      </c>
      <c r="K108" s="22" t="e">
        <f>#REF!</f>
        <v>#REF!</v>
      </c>
      <c r="L108" s="25" t="e">
        <f>#REF!</f>
        <v>#REF!</v>
      </c>
      <c r="M108" s="21" t="e">
        <f>#REF!</f>
        <v>#REF!</v>
      </c>
      <c r="N108" s="260" t="e">
        <f>#REF!</f>
        <v>#REF!</v>
      </c>
      <c r="O108" s="260" t="e">
        <f>#REF!</f>
        <v>#REF!</v>
      </c>
      <c r="P108" s="260" t="e">
        <f>#REF!</f>
        <v>#REF!</v>
      </c>
    </row>
    <row r="109" spans="2:16" ht="15" customHeight="1" thickBot="1">
      <c r="B109" s="258" t="e">
        <f>#REF!</f>
        <v>#REF!</v>
      </c>
      <c r="C109" s="21" t="e">
        <f>#REF!</f>
        <v>#REF!</v>
      </c>
      <c r="D109" s="22" t="e">
        <f>#REF!</f>
        <v>#REF!</v>
      </c>
      <c r="E109" s="146" t="e">
        <f>#REF!</f>
        <v>#REF!</v>
      </c>
      <c r="F109" s="23" t="e">
        <f>#REF!</f>
        <v>#REF!</v>
      </c>
      <c r="G109" s="259" t="e">
        <f>#REF!</f>
        <v>#REF!</v>
      </c>
      <c r="H109" s="24" t="str">
        <f t="shared" si="4"/>
        <v/>
      </c>
      <c r="I109" s="24" t="e">
        <f t="shared" si="5"/>
        <v>#REF!</v>
      </c>
      <c r="K109" s="22" t="e">
        <f>#REF!</f>
        <v>#REF!</v>
      </c>
      <c r="L109" s="25" t="e">
        <f>#REF!</f>
        <v>#REF!</v>
      </c>
      <c r="M109" s="21" t="e">
        <f>#REF!</f>
        <v>#REF!</v>
      </c>
      <c r="N109" s="260" t="e">
        <f>#REF!</f>
        <v>#REF!</v>
      </c>
      <c r="O109" s="260" t="e">
        <f>#REF!</f>
        <v>#REF!</v>
      </c>
      <c r="P109" s="260" t="e">
        <f>#REF!</f>
        <v>#REF!</v>
      </c>
    </row>
    <row r="110" spans="2:16" ht="15" customHeight="1" thickBot="1">
      <c r="B110" s="258" t="e">
        <f>#REF!</f>
        <v>#REF!</v>
      </c>
      <c r="C110" s="21" t="e">
        <f>#REF!</f>
        <v>#REF!</v>
      </c>
      <c r="D110" s="22" t="e">
        <f>#REF!</f>
        <v>#REF!</v>
      </c>
      <c r="E110" s="146" t="e">
        <f>#REF!</f>
        <v>#REF!</v>
      </c>
      <c r="F110" s="23" t="e">
        <f>#REF!</f>
        <v>#REF!</v>
      </c>
      <c r="G110" s="259" t="e">
        <f>#REF!</f>
        <v>#REF!</v>
      </c>
      <c r="H110" s="24" t="str">
        <f t="shared" si="4"/>
        <v/>
      </c>
      <c r="I110" s="24" t="e">
        <f t="shared" si="5"/>
        <v>#REF!</v>
      </c>
      <c r="K110" s="22" t="e">
        <f>#REF!</f>
        <v>#REF!</v>
      </c>
      <c r="L110" s="25" t="e">
        <f>#REF!</f>
        <v>#REF!</v>
      </c>
      <c r="M110" s="21" t="e">
        <f>#REF!</f>
        <v>#REF!</v>
      </c>
      <c r="N110" s="260" t="e">
        <f>#REF!</f>
        <v>#REF!</v>
      </c>
      <c r="O110" s="260" t="e">
        <f>#REF!</f>
        <v>#REF!</v>
      </c>
      <c r="P110" s="260" t="e">
        <f>#REF!</f>
        <v>#REF!</v>
      </c>
    </row>
    <row r="111" spans="2:16" ht="15" customHeight="1" thickBot="1">
      <c r="B111" s="258" t="e">
        <f>#REF!</f>
        <v>#REF!</v>
      </c>
      <c r="C111" s="21" t="e">
        <f>#REF!</f>
        <v>#REF!</v>
      </c>
      <c r="D111" s="22" t="e">
        <f>#REF!</f>
        <v>#REF!</v>
      </c>
      <c r="E111" s="146" t="e">
        <f>#REF!</f>
        <v>#REF!</v>
      </c>
      <c r="F111" s="23" t="e">
        <f>#REF!</f>
        <v>#REF!</v>
      </c>
      <c r="G111" s="259" t="e">
        <f>#REF!</f>
        <v>#REF!</v>
      </c>
      <c r="H111" s="24" t="str">
        <f t="shared" si="4"/>
        <v/>
      </c>
      <c r="I111" s="24" t="e">
        <f t="shared" si="5"/>
        <v>#REF!</v>
      </c>
      <c r="K111" s="22" t="e">
        <f>#REF!</f>
        <v>#REF!</v>
      </c>
      <c r="L111" s="25" t="e">
        <f>#REF!</f>
        <v>#REF!</v>
      </c>
      <c r="M111" s="21" t="e">
        <f>#REF!</f>
        <v>#REF!</v>
      </c>
      <c r="N111" s="260" t="e">
        <f>#REF!</f>
        <v>#REF!</v>
      </c>
      <c r="O111" s="260" t="e">
        <f>#REF!</f>
        <v>#REF!</v>
      </c>
      <c r="P111" s="260" t="e">
        <f>#REF!</f>
        <v>#REF!</v>
      </c>
    </row>
    <row r="112" spans="2:16" ht="15" customHeight="1" thickBot="1">
      <c r="B112" s="258" t="e">
        <f>#REF!</f>
        <v>#REF!</v>
      </c>
      <c r="C112" s="21" t="e">
        <f>#REF!</f>
        <v>#REF!</v>
      </c>
      <c r="D112" s="22" t="e">
        <f>#REF!</f>
        <v>#REF!</v>
      </c>
      <c r="E112" s="146" t="e">
        <f>#REF!</f>
        <v>#REF!</v>
      </c>
      <c r="F112" s="23" t="e">
        <f>#REF!</f>
        <v>#REF!</v>
      </c>
      <c r="G112" s="259" t="e">
        <f>#REF!</f>
        <v>#REF!</v>
      </c>
      <c r="H112" s="24" t="str">
        <f t="shared" si="4"/>
        <v/>
      </c>
      <c r="I112" s="24" t="e">
        <f t="shared" si="5"/>
        <v>#REF!</v>
      </c>
      <c r="K112" s="22" t="e">
        <f>#REF!</f>
        <v>#REF!</v>
      </c>
      <c r="L112" s="25" t="e">
        <f>#REF!</f>
        <v>#REF!</v>
      </c>
      <c r="M112" s="21" t="e">
        <f>#REF!</f>
        <v>#REF!</v>
      </c>
      <c r="N112" s="260" t="e">
        <f>#REF!</f>
        <v>#REF!</v>
      </c>
      <c r="O112" s="260" t="e">
        <f>#REF!</f>
        <v>#REF!</v>
      </c>
      <c r="P112" s="260" t="e">
        <f>#REF!</f>
        <v>#REF!</v>
      </c>
    </row>
    <row r="113" spans="2:16" ht="15" customHeight="1" thickBot="1">
      <c r="B113" s="258" t="e">
        <f>#REF!</f>
        <v>#REF!</v>
      </c>
      <c r="C113" s="21" t="e">
        <f>#REF!</f>
        <v>#REF!</v>
      </c>
      <c r="D113" s="22" t="e">
        <f>#REF!</f>
        <v>#REF!</v>
      </c>
      <c r="E113" s="146" t="e">
        <f>#REF!</f>
        <v>#REF!</v>
      </c>
      <c r="F113" s="23" t="e">
        <f>#REF!</f>
        <v>#REF!</v>
      </c>
      <c r="G113" s="259" t="e">
        <f>#REF!</f>
        <v>#REF!</v>
      </c>
      <c r="H113" s="24" t="str">
        <f t="shared" si="4"/>
        <v/>
      </c>
      <c r="I113" s="24" t="e">
        <f t="shared" si="5"/>
        <v>#REF!</v>
      </c>
      <c r="K113" s="22" t="e">
        <f>#REF!</f>
        <v>#REF!</v>
      </c>
      <c r="L113" s="25" t="e">
        <f>#REF!</f>
        <v>#REF!</v>
      </c>
      <c r="M113" s="21" t="e">
        <f>#REF!</f>
        <v>#REF!</v>
      </c>
      <c r="N113" s="260" t="e">
        <f>#REF!</f>
        <v>#REF!</v>
      </c>
      <c r="O113" s="260" t="e">
        <f>#REF!</f>
        <v>#REF!</v>
      </c>
      <c r="P113" s="260" t="e">
        <f>#REF!</f>
        <v>#REF!</v>
      </c>
    </row>
    <row r="114" spans="2:16" ht="15" customHeight="1" thickBot="1">
      <c r="B114" s="258" t="e">
        <f>#REF!</f>
        <v>#REF!</v>
      </c>
      <c r="C114" s="21" t="e">
        <f>#REF!</f>
        <v>#REF!</v>
      </c>
      <c r="D114" s="22" t="e">
        <f>#REF!</f>
        <v>#REF!</v>
      </c>
      <c r="E114" s="146" t="e">
        <f>#REF!</f>
        <v>#REF!</v>
      </c>
      <c r="F114" s="23" t="e">
        <f>#REF!</f>
        <v>#REF!</v>
      </c>
      <c r="G114" s="259" t="e">
        <f>#REF!</f>
        <v>#REF!</v>
      </c>
      <c r="H114" s="24" t="str">
        <f t="shared" si="4"/>
        <v/>
      </c>
      <c r="I114" s="24" t="e">
        <f t="shared" si="5"/>
        <v>#REF!</v>
      </c>
      <c r="K114" s="22" t="e">
        <f>#REF!</f>
        <v>#REF!</v>
      </c>
      <c r="L114" s="25" t="e">
        <f>#REF!</f>
        <v>#REF!</v>
      </c>
      <c r="M114" s="21" t="e">
        <f>#REF!</f>
        <v>#REF!</v>
      </c>
      <c r="N114" s="260" t="e">
        <f>#REF!</f>
        <v>#REF!</v>
      </c>
      <c r="O114" s="260" t="e">
        <f>#REF!</f>
        <v>#REF!</v>
      </c>
      <c r="P114" s="260" t="e">
        <f>#REF!</f>
        <v>#REF!</v>
      </c>
    </row>
    <row r="115" spans="2:16" ht="15" customHeight="1" thickBot="1">
      <c r="B115" s="258" t="e">
        <f>#REF!</f>
        <v>#REF!</v>
      </c>
      <c r="C115" s="21" t="e">
        <f>#REF!</f>
        <v>#REF!</v>
      </c>
      <c r="D115" s="22" t="e">
        <f>#REF!</f>
        <v>#REF!</v>
      </c>
      <c r="E115" s="146" t="e">
        <f>#REF!</f>
        <v>#REF!</v>
      </c>
      <c r="F115" s="23" t="e">
        <f>#REF!</f>
        <v>#REF!</v>
      </c>
      <c r="G115" s="259" t="e">
        <f>#REF!</f>
        <v>#REF!</v>
      </c>
      <c r="H115" s="24" t="str">
        <f t="shared" si="4"/>
        <v/>
      </c>
      <c r="I115" s="24" t="e">
        <f t="shared" si="5"/>
        <v>#REF!</v>
      </c>
      <c r="K115" s="22" t="e">
        <f>#REF!</f>
        <v>#REF!</v>
      </c>
      <c r="L115" s="25" t="e">
        <f>#REF!</f>
        <v>#REF!</v>
      </c>
      <c r="M115" s="21" t="e">
        <f>#REF!</f>
        <v>#REF!</v>
      </c>
      <c r="N115" s="260" t="e">
        <f>#REF!</f>
        <v>#REF!</v>
      </c>
      <c r="O115" s="260" t="e">
        <f>#REF!</f>
        <v>#REF!</v>
      </c>
      <c r="P115" s="260" t="e">
        <f>#REF!</f>
        <v>#REF!</v>
      </c>
    </row>
    <row r="116" spans="2:16" ht="15" customHeight="1" thickBot="1">
      <c r="B116" s="258" t="e">
        <f>#REF!</f>
        <v>#REF!</v>
      </c>
      <c r="C116" s="21" t="e">
        <f>#REF!</f>
        <v>#REF!</v>
      </c>
      <c r="D116" s="22" t="e">
        <f>#REF!</f>
        <v>#REF!</v>
      </c>
      <c r="E116" s="146" t="e">
        <f>#REF!</f>
        <v>#REF!</v>
      </c>
      <c r="F116" s="23" t="e">
        <f>#REF!</f>
        <v>#REF!</v>
      </c>
      <c r="G116" s="259" t="e">
        <f>#REF!</f>
        <v>#REF!</v>
      </c>
      <c r="H116" s="24" t="str">
        <f t="shared" si="4"/>
        <v/>
      </c>
      <c r="I116" s="24" t="e">
        <f t="shared" si="5"/>
        <v>#REF!</v>
      </c>
      <c r="K116" s="22" t="e">
        <f>#REF!</f>
        <v>#REF!</v>
      </c>
      <c r="L116" s="25" t="e">
        <f>#REF!</f>
        <v>#REF!</v>
      </c>
      <c r="M116" s="21" t="e">
        <f>#REF!</f>
        <v>#REF!</v>
      </c>
      <c r="N116" s="260" t="e">
        <f>#REF!</f>
        <v>#REF!</v>
      </c>
      <c r="O116" s="260" t="e">
        <f>#REF!</f>
        <v>#REF!</v>
      </c>
      <c r="P116" s="260" t="e">
        <f>#REF!</f>
        <v>#REF!</v>
      </c>
    </row>
    <row r="117" spans="2:16" ht="15" customHeight="1" thickBot="1">
      <c r="B117" s="258" t="e">
        <f>#REF!</f>
        <v>#REF!</v>
      </c>
      <c r="C117" s="21" t="e">
        <f>#REF!</f>
        <v>#REF!</v>
      </c>
      <c r="D117" s="22" t="e">
        <f>#REF!</f>
        <v>#REF!</v>
      </c>
      <c r="E117" s="146" t="e">
        <f>#REF!</f>
        <v>#REF!</v>
      </c>
      <c r="F117" s="23" t="e">
        <f>#REF!</f>
        <v>#REF!</v>
      </c>
      <c r="G117" s="259" t="e">
        <f>#REF!</f>
        <v>#REF!</v>
      </c>
      <c r="H117" s="24" t="str">
        <f t="shared" si="4"/>
        <v/>
      </c>
      <c r="I117" s="24" t="e">
        <f t="shared" si="5"/>
        <v>#REF!</v>
      </c>
      <c r="K117" s="22" t="e">
        <f>#REF!</f>
        <v>#REF!</v>
      </c>
      <c r="L117" s="25" t="e">
        <f>#REF!</f>
        <v>#REF!</v>
      </c>
      <c r="M117" s="21" t="e">
        <f>#REF!</f>
        <v>#REF!</v>
      </c>
      <c r="N117" s="260" t="e">
        <f>#REF!</f>
        <v>#REF!</v>
      </c>
      <c r="O117" s="260" t="e">
        <f>#REF!</f>
        <v>#REF!</v>
      </c>
      <c r="P117" s="260" t="e">
        <f>#REF!</f>
        <v>#REF!</v>
      </c>
    </row>
    <row r="118" spans="2:16" ht="15" customHeight="1" thickBot="1">
      <c r="B118" s="258" t="e">
        <f>#REF!</f>
        <v>#REF!</v>
      </c>
      <c r="C118" s="21" t="e">
        <f>#REF!</f>
        <v>#REF!</v>
      </c>
      <c r="D118" s="22" t="e">
        <f>#REF!</f>
        <v>#REF!</v>
      </c>
      <c r="E118" s="146" t="e">
        <f>#REF!</f>
        <v>#REF!</v>
      </c>
      <c r="F118" s="23" t="e">
        <f>#REF!</f>
        <v>#REF!</v>
      </c>
      <c r="G118" s="259" t="e">
        <f>#REF!</f>
        <v>#REF!</v>
      </c>
      <c r="H118" s="24" t="str">
        <f t="shared" si="4"/>
        <v/>
      </c>
      <c r="I118" s="24" t="e">
        <f t="shared" si="5"/>
        <v>#REF!</v>
      </c>
      <c r="K118" s="22" t="e">
        <f>#REF!</f>
        <v>#REF!</v>
      </c>
      <c r="L118" s="25" t="e">
        <f>#REF!</f>
        <v>#REF!</v>
      </c>
      <c r="M118" s="21" t="e">
        <f>#REF!</f>
        <v>#REF!</v>
      </c>
      <c r="N118" s="260" t="e">
        <f>#REF!</f>
        <v>#REF!</v>
      </c>
      <c r="O118" s="260" t="e">
        <f>#REF!</f>
        <v>#REF!</v>
      </c>
      <c r="P118" s="260" t="e">
        <f>#REF!</f>
        <v>#REF!</v>
      </c>
    </row>
    <row r="119" spans="2:16" ht="15" customHeight="1" thickBot="1">
      <c r="B119" s="258" t="e">
        <f>#REF!</f>
        <v>#REF!</v>
      </c>
      <c r="C119" s="21" t="e">
        <f>#REF!</f>
        <v>#REF!</v>
      </c>
      <c r="D119" s="22" t="e">
        <f>#REF!</f>
        <v>#REF!</v>
      </c>
      <c r="E119" s="146" t="e">
        <f>#REF!</f>
        <v>#REF!</v>
      </c>
      <c r="F119" s="23" t="e">
        <f>#REF!</f>
        <v>#REF!</v>
      </c>
      <c r="G119" s="259" t="e">
        <f>#REF!</f>
        <v>#REF!</v>
      </c>
      <c r="H119" s="24" t="str">
        <f t="shared" si="4"/>
        <v/>
      </c>
      <c r="I119" s="24" t="e">
        <f t="shared" si="5"/>
        <v>#REF!</v>
      </c>
      <c r="K119" s="22" t="e">
        <f>#REF!</f>
        <v>#REF!</v>
      </c>
      <c r="L119" s="25" t="e">
        <f>#REF!</f>
        <v>#REF!</v>
      </c>
      <c r="M119" s="21" t="e">
        <f>#REF!</f>
        <v>#REF!</v>
      </c>
      <c r="N119" s="260" t="e">
        <f>#REF!</f>
        <v>#REF!</v>
      </c>
      <c r="O119" s="260" t="e">
        <f>#REF!</f>
        <v>#REF!</v>
      </c>
      <c r="P119" s="260" t="e">
        <f>#REF!</f>
        <v>#REF!</v>
      </c>
    </row>
    <row r="120" spans="2:16" ht="15" customHeight="1" thickBot="1">
      <c r="B120" s="258" t="e">
        <f>#REF!</f>
        <v>#REF!</v>
      </c>
      <c r="C120" s="21" t="e">
        <f>#REF!</f>
        <v>#REF!</v>
      </c>
      <c r="D120" s="22" t="e">
        <f>#REF!</f>
        <v>#REF!</v>
      </c>
      <c r="E120" s="146" t="e">
        <f>#REF!</f>
        <v>#REF!</v>
      </c>
      <c r="F120" s="23" t="e">
        <f>#REF!</f>
        <v>#REF!</v>
      </c>
      <c r="G120" s="259" t="e">
        <f>#REF!</f>
        <v>#REF!</v>
      </c>
      <c r="H120" s="24" t="str">
        <f t="shared" si="4"/>
        <v/>
      </c>
      <c r="I120" s="24" t="e">
        <f t="shared" si="5"/>
        <v>#REF!</v>
      </c>
      <c r="K120" s="22" t="e">
        <f>#REF!</f>
        <v>#REF!</v>
      </c>
      <c r="L120" s="25" t="e">
        <f>#REF!</f>
        <v>#REF!</v>
      </c>
      <c r="M120" s="21" t="e">
        <f>#REF!</f>
        <v>#REF!</v>
      </c>
      <c r="N120" s="260" t="e">
        <f>#REF!</f>
        <v>#REF!</v>
      </c>
      <c r="O120" s="260" t="e">
        <f>#REF!</f>
        <v>#REF!</v>
      </c>
      <c r="P120" s="260" t="e">
        <f>#REF!</f>
        <v>#REF!</v>
      </c>
    </row>
    <row r="121" spans="2:16" ht="15" customHeight="1" thickBot="1">
      <c r="B121" s="258" t="e">
        <f>#REF!</f>
        <v>#REF!</v>
      </c>
      <c r="C121" s="21" t="e">
        <f>#REF!</f>
        <v>#REF!</v>
      </c>
      <c r="D121" s="22" t="e">
        <f>#REF!</f>
        <v>#REF!</v>
      </c>
      <c r="E121" s="146" t="e">
        <f>#REF!</f>
        <v>#REF!</v>
      </c>
      <c r="F121" s="23" t="e">
        <f>#REF!</f>
        <v>#REF!</v>
      </c>
      <c r="G121" s="259" t="e">
        <f>#REF!</f>
        <v>#REF!</v>
      </c>
      <c r="H121" s="24" t="str">
        <f t="shared" si="4"/>
        <v/>
      </c>
      <c r="I121" s="24" t="e">
        <f t="shared" si="5"/>
        <v>#REF!</v>
      </c>
      <c r="K121" s="22" t="e">
        <f>#REF!</f>
        <v>#REF!</v>
      </c>
      <c r="L121" s="25" t="e">
        <f>#REF!</f>
        <v>#REF!</v>
      </c>
      <c r="M121" s="21" t="e">
        <f>#REF!</f>
        <v>#REF!</v>
      </c>
      <c r="N121" s="260" t="e">
        <f>#REF!</f>
        <v>#REF!</v>
      </c>
      <c r="O121" s="260" t="e">
        <f>#REF!</f>
        <v>#REF!</v>
      </c>
      <c r="P121" s="260" t="e">
        <f>#REF!</f>
        <v>#REF!</v>
      </c>
    </row>
    <row r="122" spans="2:16" ht="15" customHeight="1" thickBot="1">
      <c r="B122" s="258" t="e">
        <f>#REF!</f>
        <v>#REF!</v>
      </c>
      <c r="C122" s="21" t="e">
        <f>#REF!</f>
        <v>#REF!</v>
      </c>
      <c r="D122" s="22" t="e">
        <f>#REF!</f>
        <v>#REF!</v>
      </c>
      <c r="E122" s="146" t="e">
        <f>#REF!</f>
        <v>#REF!</v>
      </c>
      <c r="F122" s="23" t="e">
        <f>#REF!</f>
        <v>#REF!</v>
      </c>
      <c r="G122" s="259" t="e">
        <f>#REF!</f>
        <v>#REF!</v>
      </c>
      <c r="H122" s="24" t="str">
        <f t="shared" si="4"/>
        <v/>
      </c>
      <c r="I122" s="24" t="e">
        <f t="shared" si="5"/>
        <v>#REF!</v>
      </c>
      <c r="K122" s="22" t="e">
        <f>#REF!</f>
        <v>#REF!</v>
      </c>
      <c r="L122" s="25" t="e">
        <f>#REF!</f>
        <v>#REF!</v>
      </c>
      <c r="M122" s="21" t="e">
        <f>#REF!</f>
        <v>#REF!</v>
      </c>
      <c r="N122" s="260" t="e">
        <f>#REF!</f>
        <v>#REF!</v>
      </c>
      <c r="O122" s="260" t="e">
        <f>#REF!</f>
        <v>#REF!</v>
      </c>
      <c r="P122" s="260" t="e">
        <f>#REF!</f>
        <v>#REF!</v>
      </c>
    </row>
    <row r="123" spans="2:16" ht="15" customHeight="1" thickBot="1">
      <c r="B123" s="258" t="e">
        <f>#REF!</f>
        <v>#REF!</v>
      </c>
      <c r="C123" s="21" t="e">
        <f>#REF!</f>
        <v>#REF!</v>
      </c>
      <c r="D123" s="22" t="e">
        <f>#REF!</f>
        <v>#REF!</v>
      </c>
      <c r="E123" s="146" t="e">
        <f>#REF!</f>
        <v>#REF!</v>
      </c>
      <c r="F123" s="23" t="e">
        <f>#REF!</f>
        <v>#REF!</v>
      </c>
      <c r="G123" s="259" t="e">
        <f>#REF!</f>
        <v>#REF!</v>
      </c>
      <c r="H123" s="24" t="str">
        <f t="shared" si="4"/>
        <v/>
      </c>
      <c r="I123" s="24" t="e">
        <f t="shared" si="5"/>
        <v>#REF!</v>
      </c>
      <c r="K123" s="22" t="e">
        <f>#REF!</f>
        <v>#REF!</v>
      </c>
      <c r="L123" s="25" t="e">
        <f>#REF!</f>
        <v>#REF!</v>
      </c>
      <c r="M123" s="21" t="e">
        <f>#REF!</f>
        <v>#REF!</v>
      </c>
      <c r="N123" s="260" t="e">
        <f>#REF!</f>
        <v>#REF!</v>
      </c>
      <c r="O123" s="260" t="e">
        <f>#REF!</f>
        <v>#REF!</v>
      </c>
      <c r="P123" s="260" t="e">
        <f>#REF!</f>
        <v>#REF!</v>
      </c>
    </row>
    <row r="124" spans="2:16" ht="15" customHeight="1" thickBot="1">
      <c r="B124" s="258" t="e">
        <f>#REF!</f>
        <v>#REF!</v>
      </c>
      <c r="C124" s="21" t="e">
        <f>#REF!</f>
        <v>#REF!</v>
      </c>
      <c r="D124" s="22" t="e">
        <f>#REF!</f>
        <v>#REF!</v>
      </c>
      <c r="E124" s="146" t="e">
        <f>#REF!</f>
        <v>#REF!</v>
      </c>
      <c r="F124" s="23" t="e">
        <f>#REF!</f>
        <v>#REF!</v>
      </c>
      <c r="G124" s="259" t="e">
        <f>#REF!</f>
        <v>#REF!</v>
      </c>
      <c r="H124" s="24" t="str">
        <f t="shared" si="4"/>
        <v/>
      </c>
      <c r="I124" s="24" t="e">
        <f t="shared" si="5"/>
        <v>#REF!</v>
      </c>
      <c r="K124" s="22" t="e">
        <f>#REF!</f>
        <v>#REF!</v>
      </c>
      <c r="L124" s="25" t="e">
        <f>#REF!</f>
        <v>#REF!</v>
      </c>
      <c r="M124" s="21" t="e">
        <f>#REF!</f>
        <v>#REF!</v>
      </c>
      <c r="N124" s="260" t="e">
        <f>#REF!</f>
        <v>#REF!</v>
      </c>
      <c r="O124" s="260" t="e">
        <f>#REF!</f>
        <v>#REF!</v>
      </c>
      <c r="P124" s="260" t="e">
        <f>#REF!</f>
        <v>#REF!</v>
      </c>
    </row>
    <row r="125" spans="2:16" ht="15" customHeight="1" thickBot="1">
      <c r="B125" s="258" t="e">
        <f>#REF!</f>
        <v>#REF!</v>
      </c>
      <c r="C125" s="21" t="e">
        <f>#REF!</f>
        <v>#REF!</v>
      </c>
      <c r="D125" s="22" t="e">
        <f>#REF!</f>
        <v>#REF!</v>
      </c>
      <c r="E125" s="146" t="e">
        <f>#REF!</f>
        <v>#REF!</v>
      </c>
      <c r="F125" s="23" t="e">
        <f>#REF!</f>
        <v>#REF!</v>
      </c>
      <c r="G125" s="259" t="e">
        <f>#REF!</f>
        <v>#REF!</v>
      </c>
      <c r="H125" s="24" t="str">
        <f t="shared" si="4"/>
        <v/>
      </c>
      <c r="I125" s="24" t="e">
        <f t="shared" si="5"/>
        <v>#REF!</v>
      </c>
      <c r="K125" s="22" t="e">
        <f>#REF!</f>
        <v>#REF!</v>
      </c>
      <c r="L125" s="25" t="e">
        <f>#REF!</f>
        <v>#REF!</v>
      </c>
      <c r="M125" s="21" t="e">
        <f>#REF!</f>
        <v>#REF!</v>
      </c>
      <c r="N125" s="260" t="e">
        <f>#REF!</f>
        <v>#REF!</v>
      </c>
      <c r="O125" s="260" t="e">
        <f>#REF!</f>
        <v>#REF!</v>
      </c>
      <c r="P125" s="260" t="e">
        <f>#REF!</f>
        <v>#REF!</v>
      </c>
    </row>
    <row r="126" spans="2:16" ht="15" customHeight="1" thickBot="1">
      <c r="B126" s="258" t="e">
        <f>#REF!</f>
        <v>#REF!</v>
      </c>
      <c r="C126" s="21" t="e">
        <f>#REF!</f>
        <v>#REF!</v>
      </c>
      <c r="D126" s="22" t="e">
        <f>#REF!</f>
        <v>#REF!</v>
      </c>
      <c r="E126" s="146" t="e">
        <f>#REF!</f>
        <v>#REF!</v>
      </c>
      <c r="F126" s="23" t="e">
        <f>#REF!</f>
        <v>#REF!</v>
      </c>
      <c r="G126" s="259" t="e">
        <f>#REF!</f>
        <v>#REF!</v>
      </c>
      <c r="H126" s="24" t="str">
        <f>IFERROR(G126/$G$210,"")</f>
        <v/>
      </c>
      <c r="I126" s="24" t="e">
        <f t="shared" si="5"/>
        <v>#REF!</v>
      </c>
      <c r="K126" s="22" t="e">
        <f>#REF!</f>
        <v>#REF!</v>
      </c>
      <c r="L126" s="25" t="e">
        <f>#REF!</f>
        <v>#REF!</v>
      </c>
      <c r="M126" s="21" t="e">
        <f>#REF!</f>
        <v>#REF!</v>
      </c>
      <c r="N126" s="260" t="e">
        <f>#REF!</f>
        <v>#REF!</v>
      </c>
      <c r="O126" s="260" t="e">
        <f>#REF!</f>
        <v>#REF!</v>
      </c>
      <c r="P126" s="260" t="e">
        <f>#REF!</f>
        <v>#REF!</v>
      </c>
    </row>
    <row r="127" spans="2:16" ht="15" customHeight="1" thickBot="1">
      <c r="B127" s="258" t="e">
        <f>#REF!</f>
        <v>#REF!</v>
      </c>
      <c r="C127" s="21" t="e">
        <f>#REF!</f>
        <v>#REF!</v>
      </c>
      <c r="D127" s="22" t="e">
        <f>#REF!</f>
        <v>#REF!</v>
      </c>
      <c r="E127" s="146" t="e">
        <f>#REF!</f>
        <v>#REF!</v>
      </c>
      <c r="F127" s="23" t="e">
        <f>#REF!</f>
        <v>#REF!</v>
      </c>
      <c r="G127" s="259" t="e">
        <f>#REF!</f>
        <v>#REF!</v>
      </c>
      <c r="H127" s="24" t="str">
        <f>IFERROR(G127/$G$210,"")</f>
        <v/>
      </c>
      <c r="I127" s="24" t="e">
        <f t="shared" si="5"/>
        <v>#REF!</v>
      </c>
      <c r="K127" s="22" t="e">
        <f>#REF!</f>
        <v>#REF!</v>
      </c>
      <c r="L127" s="25" t="e">
        <f>#REF!</f>
        <v>#REF!</v>
      </c>
      <c r="M127" s="21" t="e">
        <f>#REF!</f>
        <v>#REF!</v>
      </c>
      <c r="N127" s="260" t="e">
        <f>#REF!</f>
        <v>#REF!</v>
      </c>
      <c r="O127" s="260" t="e">
        <f>#REF!</f>
        <v>#REF!</v>
      </c>
      <c r="P127" s="260" t="e">
        <f>#REF!</f>
        <v>#REF!</v>
      </c>
    </row>
    <row r="128" spans="2:16" ht="15" customHeight="1" thickBot="1">
      <c r="B128" s="258" t="e">
        <f>#REF!</f>
        <v>#REF!</v>
      </c>
      <c r="C128" s="21" t="e">
        <f>#REF!</f>
        <v>#REF!</v>
      </c>
      <c r="D128" s="22" t="e">
        <f>#REF!</f>
        <v>#REF!</v>
      </c>
      <c r="E128" s="146" t="e">
        <f>#REF!</f>
        <v>#REF!</v>
      </c>
      <c r="F128" s="23" t="e">
        <f>#REF!</f>
        <v>#REF!</v>
      </c>
      <c r="G128" s="259" t="e">
        <f>#REF!</f>
        <v>#REF!</v>
      </c>
      <c r="H128" s="24" t="str">
        <f>IFERROR(G128/$G$210,"")</f>
        <v/>
      </c>
      <c r="I128" s="24" t="e">
        <f t="shared" si="5"/>
        <v>#REF!</v>
      </c>
      <c r="K128" s="22" t="e">
        <f>#REF!</f>
        <v>#REF!</v>
      </c>
      <c r="L128" s="25" t="e">
        <f>#REF!</f>
        <v>#REF!</v>
      </c>
      <c r="M128" s="21" t="e">
        <f>#REF!</f>
        <v>#REF!</v>
      </c>
      <c r="N128" s="260" t="e">
        <f>#REF!</f>
        <v>#REF!</v>
      </c>
      <c r="O128" s="260" t="e">
        <f>#REF!</f>
        <v>#REF!</v>
      </c>
      <c r="P128" s="260" t="e">
        <f>#REF!</f>
        <v>#REF!</v>
      </c>
    </row>
    <row r="129" spans="2:16" ht="15" customHeight="1" thickBot="1">
      <c r="B129" s="258" t="e">
        <f>#REF!</f>
        <v>#REF!</v>
      </c>
      <c r="C129" s="21" t="e">
        <f>#REF!</f>
        <v>#REF!</v>
      </c>
      <c r="D129" s="22" t="e">
        <f>#REF!</f>
        <v>#REF!</v>
      </c>
      <c r="E129" s="146" t="e">
        <f>#REF!</f>
        <v>#REF!</v>
      </c>
      <c r="F129" s="23" t="e">
        <f>#REF!</f>
        <v>#REF!</v>
      </c>
      <c r="G129" s="259" t="e">
        <f>#REF!</f>
        <v>#REF!</v>
      </c>
      <c r="H129" s="24" t="str">
        <f t="shared" ref="H129:H192" si="6">IFERROR(G129/$G$210,"")</f>
        <v/>
      </c>
      <c r="I129" s="24" t="e">
        <f>IF(G129&lt;&gt;"",I128+H129,"")</f>
        <v>#REF!</v>
      </c>
      <c r="K129" s="22" t="e">
        <f>#REF!</f>
        <v>#REF!</v>
      </c>
      <c r="L129" s="25" t="e">
        <f>#REF!</f>
        <v>#REF!</v>
      </c>
      <c r="M129" s="21" t="e">
        <f>#REF!</f>
        <v>#REF!</v>
      </c>
      <c r="N129" s="260" t="e">
        <f>#REF!</f>
        <v>#REF!</v>
      </c>
      <c r="O129" s="260" t="e">
        <f>#REF!</f>
        <v>#REF!</v>
      </c>
      <c r="P129" s="260" t="e">
        <f>#REF!</f>
        <v>#REF!</v>
      </c>
    </row>
    <row r="130" spans="2:16" ht="15" customHeight="1" thickBot="1">
      <c r="B130" s="258" t="e">
        <f>#REF!</f>
        <v>#REF!</v>
      </c>
      <c r="C130" s="21" t="e">
        <f>#REF!</f>
        <v>#REF!</v>
      </c>
      <c r="D130" s="22" t="e">
        <f>#REF!</f>
        <v>#REF!</v>
      </c>
      <c r="E130" s="146" t="e">
        <f>#REF!</f>
        <v>#REF!</v>
      </c>
      <c r="F130" s="23" t="e">
        <f>#REF!</f>
        <v>#REF!</v>
      </c>
      <c r="G130" s="259" t="e">
        <f>#REF!</f>
        <v>#REF!</v>
      </c>
      <c r="H130" s="24" t="str">
        <f t="shared" si="6"/>
        <v/>
      </c>
      <c r="I130" s="24" t="e">
        <f t="shared" ref="I130:I193" si="7">IF(G130&lt;&gt;"",I129+H130,"")</f>
        <v>#REF!</v>
      </c>
      <c r="K130" s="22" t="e">
        <f>#REF!</f>
        <v>#REF!</v>
      </c>
      <c r="L130" s="25" t="e">
        <f>#REF!</f>
        <v>#REF!</v>
      </c>
      <c r="M130" s="21" t="e">
        <f>#REF!</f>
        <v>#REF!</v>
      </c>
      <c r="N130" s="260" t="e">
        <f>#REF!</f>
        <v>#REF!</v>
      </c>
      <c r="O130" s="260" t="e">
        <f>#REF!</f>
        <v>#REF!</v>
      </c>
      <c r="P130" s="260" t="e">
        <f>#REF!</f>
        <v>#REF!</v>
      </c>
    </row>
    <row r="131" spans="2:16" ht="15" customHeight="1" thickBot="1">
      <c r="B131" s="258" t="e">
        <f>#REF!</f>
        <v>#REF!</v>
      </c>
      <c r="C131" s="21" t="e">
        <f>#REF!</f>
        <v>#REF!</v>
      </c>
      <c r="D131" s="22" t="e">
        <f>#REF!</f>
        <v>#REF!</v>
      </c>
      <c r="E131" s="146" t="e">
        <f>#REF!</f>
        <v>#REF!</v>
      </c>
      <c r="F131" s="23" t="e">
        <f>#REF!</f>
        <v>#REF!</v>
      </c>
      <c r="G131" s="259" t="e">
        <f>#REF!</f>
        <v>#REF!</v>
      </c>
      <c r="H131" s="24" t="str">
        <f t="shared" si="6"/>
        <v/>
      </c>
      <c r="I131" s="24" t="e">
        <f t="shared" si="7"/>
        <v>#REF!</v>
      </c>
      <c r="K131" s="22" t="e">
        <f>#REF!</f>
        <v>#REF!</v>
      </c>
      <c r="L131" s="25" t="e">
        <f>#REF!</f>
        <v>#REF!</v>
      </c>
      <c r="M131" s="21" t="e">
        <f>#REF!</f>
        <v>#REF!</v>
      </c>
      <c r="N131" s="260" t="e">
        <f>#REF!</f>
        <v>#REF!</v>
      </c>
      <c r="O131" s="260" t="e">
        <f>#REF!</f>
        <v>#REF!</v>
      </c>
      <c r="P131" s="260" t="e">
        <f>#REF!</f>
        <v>#REF!</v>
      </c>
    </row>
    <row r="132" spans="2:16" ht="15" customHeight="1" thickBot="1">
      <c r="B132" s="258" t="e">
        <f>#REF!</f>
        <v>#REF!</v>
      </c>
      <c r="C132" s="21" t="e">
        <f>#REF!</f>
        <v>#REF!</v>
      </c>
      <c r="D132" s="22" t="e">
        <f>#REF!</f>
        <v>#REF!</v>
      </c>
      <c r="E132" s="146" t="e">
        <f>#REF!</f>
        <v>#REF!</v>
      </c>
      <c r="F132" s="23" t="e">
        <f>#REF!</f>
        <v>#REF!</v>
      </c>
      <c r="G132" s="259" t="e">
        <f>#REF!</f>
        <v>#REF!</v>
      </c>
      <c r="H132" s="24" t="str">
        <f t="shared" si="6"/>
        <v/>
      </c>
      <c r="I132" s="24" t="e">
        <f t="shared" si="7"/>
        <v>#REF!</v>
      </c>
      <c r="K132" s="22" t="e">
        <f>#REF!</f>
        <v>#REF!</v>
      </c>
      <c r="L132" s="25" t="e">
        <f>#REF!</f>
        <v>#REF!</v>
      </c>
      <c r="M132" s="21" t="e">
        <f>#REF!</f>
        <v>#REF!</v>
      </c>
      <c r="N132" s="260" t="e">
        <f>#REF!</f>
        <v>#REF!</v>
      </c>
      <c r="O132" s="260" t="e">
        <f>#REF!</f>
        <v>#REF!</v>
      </c>
      <c r="P132" s="260" t="e">
        <f>#REF!</f>
        <v>#REF!</v>
      </c>
    </row>
    <row r="133" spans="2:16" ht="15" customHeight="1" thickBot="1">
      <c r="B133" s="258" t="e">
        <f>#REF!</f>
        <v>#REF!</v>
      </c>
      <c r="C133" s="21" t="e">
        <f>#REF!</f>
        <v>#REF!</v>
      </c>
      <c r="D133" s="22" t="e">
        <f>#REF!</f>
        <v>#REF!</v>
      </c>
      <c r="E133" s="146" t="e">
        <f>#REF!</f>
        <v>#REF!</v>
      </c>
      <c r="F133" s="23" t="e">
        <f>#REF!</f>
        <v>#REF!</v>
      </c>
      <c r="G133" s="259" t="e">
        <f>#REF!</f>
        <v>#REF!</v>
      </c>
      <c r="H133" s="24" t="str">
        <f t="shared" si="6"/>
        <v/>
      </c>
      <c r="I133" s="24" t="e">
        <f t="shared" si="7"/>
        <v>#REF!</v>
      </c>
      <c r="K133" s="22" t="e">
        <f>#REF!</f>
        <v>#REF!</v>
      </c>
      <c r="L133" s="25" t="e">
        <f>#REF!</f>
        <v>#REF!</v>
      </c>
      <c r="M133" s="21" t="e">
        <f>#REF!</f>
        <v>#REF!</v>
      </c>
      <c r="N133" s="260" t="e">
        <f>#REF!</f>
        <v>#REF!</v>
      </c>
      <c r="O133" s="260" t="e">
        <f>#REF!</f>
        <v>#REF!</v>
      </c>
      <c r="P133" s="260" t="e">
        <f>#REF!</f>
        <v>#REF!</v>
      </c>
    </row>
    <row r="134" spans="2:16" ht="15" customHeight="1" thickBot="1">
      <c r="B134" s="258" t="e">
        <f>#REF!</f>
        <v>#REF!</v>
      </c>
      <c r="C134" s="21" t="e">
        <f>#REF!</f>
        <v>#REF!</v>
      </c>
      <c r="D134" s="22" t="e">
        <f>#REF!</f>
        <v>#REF!</v>
      </c>
      <c r="E134" s="146" t="e">
        <f>#REF!</f>
        <v>#REF!</v>
      </c>
      <c r="F134" s="23" t="e">
        <f>#REF!</f>
        <v>#REF!</v>
      </c>
      <c r="G134" s="259" t="e">
        <f>#REF!</f>
        <v>#REF!</v>
      </c>
      <c r="H134" s="24" t="str">
        <f t="shared" si="6"/>
        <v/>
      </c>
      <c r="I134" s="24" t="e">
        <f t="shared" si="7"/>
        <v>#REF!</v>
      </c>
      <c r="K134" s="22" t="e">
        <f>#REF!</f>
        <v>#REF!</v>
      </c>
      <c r="L134" s="25" t="e">
        <f>#REF!</f>
        <v>#REF!</v>
      </c>
      <c r="M134" s="21" t="e">
        <f>#REF!</f>
        <v>#REF!</v>
      </c>
      <c r="N134" s="260" t="e">
        <f>#REF!</f>
        <v>#REF!</v>
      </c>
      <c r="O134" s="260" t="e">
        <f>#REF!</f>
        <v>#REF!</v>
      </c>
      <c r="P134" s="260" t="e">
        <f>#REF!</f>
        <v>#REF!</v>
      </c>
    </row>
    <row r="135" spans="2:16" ht="15" customHeight="1" thickBot="1">
      <c r="B135" s="258" t="e">
        <f>#REF!</f>
        <v>#REF!</v>
      </c>
      <c r="C135" s="21" t="e">
        <f>#REF!</f>
        <v>#REF!</v>
      </c>
      <c r="D135" s="22" t="e">
        <f>#REF!</f>
        <v>#REF!</v>
      </c>
      <c r="E135" s="146" t="e">
        <f>#REF!</f>
        <v>#REF!</v>
      </c>
      <c r="F135" s="23" t="e">
        <f>#REF!</f>
        <v>#REF!</v>
      </c>
      <c r="G135" s="259" t="e">
        <f>#REF!</f>
        <v>#REF!</v>
      </c>
      <c r="H135" s="24" t="str">
        <f t="shared" si="6"/>
        <v/>
      </c>
      <c r="I135" s="24" t="e">
        <f t="shared" si="7"/>
        <v>#REF!</v>
      </c>
      <c r="K135" s="22" t="e">
        <f>#REF!</f>
        <v>#REF!</v>
      </c>
      <c r="L135" s="25" t="e">
        <f>#REF!</f>
        <v>#REF!</v>
      </c>
      <c r="M135" s="21" t="e">
        <f>#REF!</f>
        <v>#REF!</v>
      </c>
      <c r="N135" s="260" t="e">
        <f>#REF!</f>
        <v>#REF!</v>
      </c>
      <c r="O135" s="260" t="e">
        <f>#REF!</f>
        <v>#REF!</v>
      </c>
      <c r="P135" s="260" t="e">
        <f>#REF!</f>
        <v>#REF!</v>
      </c>
    </row>
    <row r="136" spans="2:16" ht="15" customHeight="1" thickBot="1">
      <c r="B136" s="258" t="e">
        <f>#REF!</f>
        <v>#REF!</v>
      </c>
      <c r="C136" s="21" t="e">
        <f>#REF!</f>
        <v>#REF!</v>
      </c>
      <c r="D136" s="22" t="e">
        <f>#REF!</f>
        <v>#REF!</v>
      </c>
      <c r="E136" s="146" t="e">
        <f>#REF!</f>
        <v>#REF!</v>
      </c>
      <c r="F136" s="23" t="e">
        <f>#REF!</f>
        <v>#REF!</v>
      </c>
      <c r="G136" s="259" t="e">
        <f>#REF!</f>
        <v>#REF!</v>
      </c>
      <c r="H136" s="24" t="str">
        <f t="shared" si="6"/>
        <v/>
      </c>
      <c r="I136" s="24" t="e">
        <f t="shared" si="7"/>
        <v>#REF!</v>
      </c>
      <c r="K136" s="22" t="e">
        <f>#REF!</f>
        <v>#REF!</v>
      </c>
      <c r="L136" s="25" t="e">
        <f>#REF!</f>
        <v>#REF!</v>
      </c>
      <c r="M136" s="21" t="e">
        <f>#REF!</f>
        <v>#REF!</v>
      </c>
      <c r="N136" s="260" t="e">
        <f>#REF!</f>
        <v>#REF!</v>
      </c>
      <c r="O136" s="260" t="e">
        <f>#REF!</f>
        <v>#REF!</v>
      </c>
      <c r="P136" s="260" t="e">
        <f>#REF!</f>
        <v>#REF!</v>
      </c>
    </row>
    <row r="137" spans="2:16" ht="15" customHeight="1" thickBot="1">
      <c r="B137" s="258" t="e">
        <f>#REF!</f>
        <v>#REF!</v>
      </c>
      <c r="C137" s="21" t="e">
        <f>#REF!</f>
        <v>#REF!</v>
      </c>
      <c r="D137" s="22" t="e">
        <f>#REF!</f>
        <v>#REF!</v>
      </c>
      <c r="E137" s="146" t="e">
        <f>#REF!</f>
        <v>#REF!</v>
      </c>
      <c r="F137" s="23" t="e">
        <f>#REF!</f>
        <v>#REF!</v>
      </c>
      <c r="G137" s="259" t="e">
        <f>#REF!</f>
        <v>#REF!</v>
      </c>
      <c r="H137" s="24" t="str">
        <f t="shared" si="6"/>
        <v/>
      </c>
      <c r="I137" s="24" t="e">
        <f t="shared" si="7"/>
        <v>#REF!</v>
      </c>
      <c r="K137" s="22" t="e">
        <f>#REF!</f>
        <v>#REF!</v>
      </c>
      <c r="L137" s="25" t="e">
        <f>#REF!</f>
        <v>#REF!</v>
      </c>
      <c r="M137" s="21" t="e">
        <f>#REF!</f>
        <v>#REF!</v>
      </c>
      <c r="N137" s="260" t="e">
        <f>#REF!</f>
        <v>#REF!</v>
      </c>
      <c r="O137" s="260" t="e">
        <f>#REF!</f>
        <v>#REF!</v>
      </c>
      <c r="P137" s="260" t="e">
        <f>#REF!</f>
        <v>#REF!</v>
      </c>
    </row>
    <row r="138" spans="2:16" ht="15" customHeight="1" thickBot="1">
      <c r="B138" s="258" t="e">
        <f>#REF!</f>
        <v>#REF!</v>
      </c>
      <c r="C138" s="21" t="e">
        <f>#REF!</f>
        <v>#REF!</v>
      </c>
      <c r="D138" s="22" t="e">
        <f>#REF!</f>
        <v>#REF!</v>
      </c>
      <c r="E138" s="146" t="e">
        <f>#REF!</f>
        <v>#REF!</v>
      </c>
      <c r="F138" s="23" t="e">
        <f>#REF!</f>
        <v>#REF!</v>
      </c>
      <c r="G138" s="259" t="e">
        <f>#REF!</f>
        <v>#REF!</v>
      </c>
      <c r="H138" s="24" t="str">
        <f t="shared" si="6"/>
        <v/>
      </c>
      <c r="I138" s="24" t="e">
        <f t="shared" si="7"/>
        <v>#REF!</v>
      </c>
      <c r="K138" s="22" t="e">
        <f>#REF!</f>
        <v>#REF!</v>
      </c>
      <c r="L138" s="25" t="e">
        <f>#REF!</f>
        <v>#REF!</v>
      </c>
      <c r="M138" s="21" t="e">
        <f>#REF!</f>
        <v>#REF!</v>
      </c>
      <c r="N138" s="260" t="e">
        <f>#REF!</f>
        <v>#REF!</v>
      </c>
      <c r="O138" s="260" t="e">
        <f>#REF!</f>
        <v>#REF!</v>
      </c>
      <c r="P138" s="260" t="e">
        <f>#REF!</f>
        <v>#REF!</v>
      </c>
    </row>
    <row r="139" spans="2:16" ht="15" customHeight="1" thickBot="1">
      <c r="B139" s="258" t="e">
        <f>#REF!</f>
        <v>#REF!</v>
      </c>
      <c r="C139" s="21" t="e">
        <f>#REF!</f>
        <v>#REF!</v>
      </c>
      <c r="D139" s="22" t="e">
        <f>#REF!</f>
        <v>#REF!</v>
      </c>
      <c r="E139" s="146" t="e">
        <f>#REF!</f>
        <v>#REF!</v>
      </c>
      <c r="F139" s="23" t="e">
        <f>#REF!</f>
        <v>#REF!</v>
      </c>
      <c r="G139" s="259" t="e">
        <f>#REF!</f>
        <v>#REF!</v>
      </c>
      <c r="H139" s="24" t="str">
        <f t="shared" si="6"/>
        <v/>
      </c>
      <c r="I139" s="24" t="e">
        <f t="shared" si="7"/>
        <v>#REF!</v>
      </c>
      <c r="K139" s="22" t="e">
        <f>#REF!</f>
        <v>#REF!</v>
      </c>
      <c r="L139" s="25" t="e">
        <f>#REF!</f>
        <v>#REF!</v>
      </c>
      <c r="M139" s="21" t="e">
        <f>#REF!</f>
        <v>#REF!</v>
      </c>
      <c r="N139" s="260" t="e">
        <f>#REF!</f>
        <v>#REF!</v>
      </c>
      <c r="O139" s="260" t="e">
        <f>#REF!</f>
        <v>#REF!</v>
      </c>
      <c r="P139" s="260" t="e">
        <f>#REF!</f>
        <v>#REF!</v>
      </c>
    </row>
    <row r="140" spans="2:16" ht="15" customHeight="1" thickBot="1">
      <c r="B140" s="258" t="e">
        <f>#REF!</f>
        <v>#REF!</v>
      </c>
      <c r="C140" s="21" t="e">
        <f>#REF!</f>
        <v>#REF!</v>
      </c>
      <c r="D140" s="22" t="e">
        <f>#REF!</f>
        <v>#REF!</v>
      </c>
      <c r="E140" s="146" t="e">
        <f>#REF!</f>
        <v>#REF!</v>
      </c>
      <c r="F140" s="23" t="e">
        <f>#REF!</f>
        <v>#REF!</v>
      </c>
      <c r="G140" s="259" t="e">
        <f>#REF!</f>
        <v>#REF!</v>
      </c>
      <c r="H140" s="24" t="str">
        <f t="shared" si="6"/>
        <v/>
      </c>
      <c r="I140" s="24" t="e">
        <f t="shared" si="7"/>
        <v>#REF!</v>
      </c>
      <c r="K140" s="22" t="e">
        <f>#REF!</f>
        <v>#REF!</v>
      </c>
      <c r="L140" s="25" t="e">
        <f>#REF!</f>
        <v>#REF!</v>
      </c>
      <c r="M140" s="21" t="e">
        <f>#REF!</f>
        <v>#REF!</v>
      </c>
      <c r="N140" s="260" t="e">
        <f>#REF!</f>
        <v>#REF!</v>
      </c>
      <c r="O140" s="260" t="e">
        <f>#REF!</f>
        <v>#REF!</v>
      </c>
      <c r="P140" s="260" t="e">
        <f>#REF!</f>
        <v>#REF!</v>
      </c>
    </row>
    <row r="141" spans="2:16" ht="15" customHeight="1" thickBot="1">
      <c r="B141" s="258" t="e">
        <f>#REF!</f>
        <v>#REF!</v>
      </c>
      <c r="C141" s="21" t="e">
        <f>#REF!</f>
        <v>#REF!</v>
      </c>
      <c r="D141" s="22" t="e">
        <f>#REF!</f>
        <v>#REF!</v>
      </c>
      <c r="E141" s="146" t="e">
        <f>#REF!</f>
        <v>#REF!</v>
      </c>
      <c r="F141" s="23" t="e">
        <f>#REF!</f>
        <v>#REF!</v>
      </c>
      <c r="G141" s="259" t="e">
        <f>#REF!</f>
        <v>#REF!</v>
      </c>
      <c r="H141" s="24" t="str">
        <f t="shared" si="6"/>
        <v/>
      </c>
      <c r="I141" s="24" t="e">
        <f t="shared" si="7"/>
        <v>#REF!</v>
      </c>
      <c r="K141" s="22" t="e">
        <f>#REF!</f>
        <v>#REF!</v>
      </c>
      <c r="L141" s="25" t="e">
        <f>#REF!</f>
        <v>#REF!</v>
      </c>
      <c r="M141" s="21" t="e">
        <f>#REF!</f>
        <v>#REF!</v>
      </c>
      <c r="N141" s="260" t="e">
        <f>#REF!</f>
        <v>#REF!</v>
      </c>
      <c r="O141" s="260" t="e">
        <f>#REF!</f>
        <v>#REF!</v>
      </c>
      <c r="P141" s="260" t="e">
        <f>#REF!</f>
        <v>#REF!</v>
      </c>
    </row>
    <row r="142" spans="2:16" ht="15" customHeight="1" thickBot="1">
      <c r="B142" s="258" t="e">
        <f>#REF!</f>
        <v>#REF!</v>
      </c>
      <c r="C142" s="21" t="e">
        <f>#REF!</f>
        <v>#REF!</v>
      </c>
      <c r="D142" s="22" t="e">
        <f>#REF!</f>
        <v>#REF!</v>
      </c>
      <c r="E142" s="146" t="e">
        <f>#REF!</f>
        <v>#REF!</v>
      </c>
      <c r="F142" s="23" t="e">
        <f>#REF!</f>
        <v>#REF!</v>
      </c>
      <c r="G142" s="259" t="e">
        <f>#REF!</f>
        <v>#REF!</v>
      </c>
      <c r="H142" s="24" t="str">
        <f t="shared" si="6"/>
        <v/>
      </c>
      <c r="I142" s="24" t="e">
        <f t="shared" si="7"/>
        <v>#REF!</v>
      </c>
      <c r="K142" s="22" t="e">
        <f>#REF!</f>
        <v>#REF!</v>
      </c>
      <c r="L142" s="25" t="e">
        <f>#REF!</f>
        <v>#REF!</v>
      </c>
      <c r="M142" s="21" t="e">
        <f>#REF!</f>
        <v>#REF!</v>
      </c>
      <c r="N142" s="260" t="e">
        <f>#REF!</f>
        <v>#REF!</v>
      </c>
      <c r="O142" s="260" t="e">
        <f>#REF!</f>
        <v>#REF!</v>
      </c>
      <c r="P142" s="260" t="e">
        <f>#REF!</f>
        <v>#REF!</v>
      </c>
    </row>
    <row r="143" spans="2:16" ht="15" customHeight="1" thickBot="1">
      <c r="B143" s="258" t="e">
        <f>#REF!</f>
        <v>#REF!</v>
      </c>
      <c r="C143" s="21" t="e">
        <f>#REF!</f>
        <v>#REF!</v>
      </c>
      <c r="D143" s="22" t="e">
        <f>#REF!</f>
        <v>#REF!</v>
      </c>
      <c r="E143" s="146" t="e">
        <f>#REF!</f>
        <v>#REF!</v>
      </c>
      <c r="F143" s="23" t="e">
        <f>#REF!</f>
        <v>#REF!</v>
      </c>
      <c r="G143" s="259" t="e">
        <f>#REF!</f>
        <v>#REF!</v>
      </c>
      <c r="H143" s="24" t="str">
        <f t="shared" si="6"/>
        <v/>
      </c>
      <c r="I143" s="24" t="e">
        <f t="shared" si="7"/>
        <v>#REF!</v>
      </c>
      <c r="K143" s="22" t="e">
        <f>#REF!</f>
        <v>#REF!</v>
      </c>
      <c r="L143" s="25" t="e">
        <f>#REF!</f>
        <v>#REF!</v>
      </c>
      <c r="M143" s="21" t="e">
        <f>#REF!</f>
        <v>#REF!</v>
      </c>
      <c r="N143" s="260" t="e">
        <f>#REF!</f>
        <v>#REF!</v>
      </c>
      <c r="O143" s="260" t="e">
        <f>#REF!</f>
        <v>#REF!</v>
      </c>
      <c r="P143" s="260" t="e">
        <f>#REF!</f>
        <v>#REF!</v>
      </c>
    </row>
    <row r="144" spans="2:16" ht="15" customHeight="1" thickBot="1">
      <c r="B144" s="258" t="e">
        <f>#REF!</f>
        <v>#REF!</v>
      </c>
      <c r="C144" s="21" t="e">
        <f>#REF!</f>
        <v>#REF!</v>
      </c>
      <c r="D144" s="22" t="e">
        <f>#REF!</f>
        <v>#REF!</v>
      </c>
      <c r="E144" s="146" t="e">
        <f>#REF!</f>
        <v>#REF!</v>
      </c>
      <c r="F144" s="23" t="e">
        <f>#REF!</f>
        <v>#REF!</v>
      </c>
      <c r="G144" s="259" t="e">
        <f>#REF!</f>
        <v>#REF!</v>
      </c>
      <c r="H144" s="24" t="str">
        <f t="shared" si="6"/>
        <v/>
      </c>
      <c r="I144" s="24" t="e">
        <f t="shared" si="7"/>
        <v>#REF!</v>
      </c>
      <c r="K144" s="22" t="e">
        <f>#REF!</f>
        <v>#REF!</v>
      </c>
      <c r="L144" s="25" t="e">
        <f>#REF!</f>
        <v>#REF!</v>
      </c>
      <c r="M144" s="21" t="e">
        <f>#REF!</f>
        <v>#REF!</v>
      </c>
      <c r="N144" s="260" t="e">
        <f>#REF!</f>
        <v>#REF!</v>
      </c>
      <c r="O144" s="260" t="e">
        <f>#REF!</f>
        <v>#REF!</v>
      </c>
      <c r="P144" s="260" t="e">
        <f>#REF!</f>
        <v>#REF!</v>
      </c>
    </row>
    <row r="145" spans="2:16" ht="15" customHeight="1" thickBot="1">
      <c r="B145" s="258" t="e">
        <f>#REF!</f>
        <v>#REF!</v>
      </c>
      <c r="C145" s="21" t="e">
        <f>#REF!</f>
        <v>#REF!</v>
      </c>
      <c r="D145" s="22" t="e">
        <f>#REF!</f>
        <v>#REF!</v>
      </c>
      <c r="E145" s="146" t="e">
        <f>#REF!</f>
        <v>#REF!</v>
      </c>
      <c r="F145" s="23" t="e">
        <f>#REF!</f>
        <v>#REF!</v>
      </c>
      <c r="G145" s="259" t="e">
        <f>#REF!</f>
        <v>#REF!</v>
      </c>
      <c r="H145" s="24" t="str">
        <f t="shared" si="6"/>
        <v/>
      </c>
      <c r="I145" s="24" t="e">
        <f t="shared" si="7"/>
        <v>#REF!</v>
      </c>
      <c r="K145" s="22" t="e">
        <f>#REF!</f>
        <v>#REF!</v>
      </c>
      <c r="L145" s="25" t="e">
        <f>#REF!</f>
        <v>#REF!</v>
      </c>
      <c r="M145" s="21" t="e">
        <f>#REF!</f>
        <v>#REF!</v>
      </c>
      <c r="N145" s="260" t="e">
        <f>#REF!</f>
        <v>#REF!</v>
      </c>
      <c r="O145" s="260" t="e">
        <f>#REF!</f>
        <v>#REF!</v>
      </c>
      <c r="P145" s="260" t="e">
        <f>#REF!</f>
        <v>#REF!</v>
      </c>
    </row>
    <row r="146" spans="2:16" ht="15" customHeight="1" thickBot="1">
      <c r="B146" s="258" t="e">
        <f>#REF!</f>
        <v>#REF!</v>
      </c>
      <c r="C146" s="21" t="e">
        <f>#REF!</f>
        <v>#REF!</v>
      </c>
      <c r="D146" s="22" t="e">
        <f>#REF!</f>
        <v>#REF!</v>
      </c>
      <c r="E146" s="146" t="e">
        <f>#REF!</f>
        <v>#REF!</v>
      </c>
      <c r="F146" s="23" t="e">
        <f>#REF!</f>
        <v>#REF!</v>
      </c>
      <c r="G146" s="259" t="e">
        <f>#REF!</f>
        <v>#REF!</v>
      </c>
      <c r="H146" s="24" t="str">
        <f t="shared" si="6"/>
        <v/>
      </c>
      <c r="I146" s="24" t="e">
        <f t="shared" si="7"/>
        <v>#REF!</v>
      </c>
      <c r="K146" s="22" t="e">
        <f>#REF!</f>
        <v>#REF!</v>
      </c>
      <c r="L146" s="25" t="e">
        <f>#REF!</f>
        <v>#REF!</v>
      </c>
      <c r="M146" s="21" t="e">
        <f>#REF!</f>
        <v>#REF!</v>
      </c>
      <c r="N146" s="260" t="e">
        <f>#REF!</f>
        <v>#REF!</v>
      </c>
      <c r="O146" s="260" t="e">
        <f>#REF!</f>
        <v>#REF!</v>
      </c>
      <c r="P146" s="260" t="e">
        <f>#REF!</f>
        <v>#REF!</v>
      </c>
    </row>
    <row r="147" spans="2:16" ht="15" customHeight="1" thickBot="1">
      <c r="B147" s="258" t="e">
        <f>#REF!</f>
        <v>#REF!</v>
      </c>
      <c r="C147" s="21" t="e">
        <f>#REF!</f>
        <v>#REF!</v>
      </c>
      <c r="D147" s="22" t="e">
        <f>#REF!</f>
        <v>#REF!</v>
      </c>
      <c r="E147" s="146" t="e">
        <f>#REF!</f>
        <v>#REF!</v>
      </c>
      <c r="F147" s="23" t="e">
        <f>#REF!</f>
        <v>#REF!</v>
      </c>
      <c r="G147" s="259" t="e">
        <f>#REF!</f>
        <v>#REF!</v>
      </c>
      <c r="H147" s="24" t="str">
        <f t="shared" si="6"/>
        <v/>
      </c>
      <c r="I147" s="24" t="e">
        <f t="shared" si="7"/>
        <v>#REF!</v>
      </c>
      <c r="K147" s="22" t="e">
        <f>#REF!</f>
        <v>#REF!</v>
      </c>
      <c r="L147" s="25" t="e">
        <f>#REF!</f>
        <v>#REF!</v>
      </c>
      <c r="M147" s="21" t="e">
        <f>#REF!</f>
        <v>#REF!</v>
      </c>
      <c r="N147" s="260" t="e">
        <f>#REF!</f>
        <v>#REF!</v>
      </c>
      <c r="O147" s="260" t="e">
        <f>#REF!</f>
        <v>#REF!</v>
      </c>
      <c r="P147" s="260" t="e">
        <f>#REF!</f>
        <v>#REF!</v>
      </c>
    </row>
    <row r="148" spans="2:16" ht="15" customHeight="1" thickBot="1">
      <c r="B148" s="258" t="e">
        <f>#REF!</f>
        <v>#REF!</v>
      </c>
      <c r="C148" s="21" t="e">
        <f>#REF!</f>
        <v>#REF!</v>
      </c>
      <c r="D148" s="22" t="e">
        <f>#REF!</f>
        <v>#REF!</v>
      </c>
      <c r="E148" s="146" t="e">
        <f>#REF!</f>
        <v>#REF!</v>
      </c>
      <c r="F148" s="23" t="e">
        <f>#REF!</f>
        <v>#REF!</v>
      </c>
      <c r="G148" s="259" t="e">
        <f>#REF!</f>
        <v>#REF!</v>
      </c>
      <c r="H148" s="24" t="str">
        <f t="shared" si="6"/>
        <v/>
      </c>
      <c r="I148" s="24" t="e">
        <f t="shared" si="7"/>
        <v>#REF!</v>
      </c>
      <c r="K148" s="22" t="e">
        <f>#REF!</f>
        <v>#REF!</v>
      </c>
      <c r="L148" s="25" t="e">
        <f>#REF!</f>
        <v>#REF!</v>
      </c>
      <c r="M148" s="21" t="e">
        <f>#REF!</f>
        <v>#REF!</v>
      </c>
      <c r="N148" s="260" t="e">
        <f>#REF!</f>
        <v>#REF!</v>
      </c>
      <c r="O148" s="260" t="e">
        <f>#REF!</f>
        <v>#REF!</v>
      </c>
      <c r="P148" s="260" t="e">
        <f>#REF!</f>
        <v>#REF!</v>
      </c>
    </row>
    <row r="149" spans="2:16" ht="15" customHeight="1" thickBot="1">
      <c r="B149" s="258" t="e">
        <f>#REF!</f>
        <v>#REF!</v>
      </c>
      <c r="C149" s="21" t="e">
        <f>#REF!</f>
        <v>#REF!</v>
      </c>
      <c r="D149" s="22" t="e">
        <f>#REF!</f>
        <v>#REF!</v>
      </c>
      <c r="E149" s="146" t="e">
        <f>#REF!</f>
        <v>#REF!</v>
      </c>
      <c r="F149" s="23" t="e">
        <f>#REF!</f>
        <v>#REF!</v>
      </c>
      <c r="G149" s="259" t="e">
        <f>#REF!</f>
        <v>#REF!</v>
      </c>
      <c r="H149" s="24" t="str">
        <f t="shared" si="6"/>
        <v/>
      </c>
      <c r="I149" s="24" t="e">
        <f t="shared" si="7"/>
        <v>#REF!</v>
      </c>
      <c r="K149" s="22" t="e">
        <f>#REF!</f>
        <v>#REF!</v>
      </c>
      <c r="L149" s="25" t="e">
        <f>#REF!</f>
        <v>#REF!</v>
      </c>
      <c r="M149" s="21" t="e">
        <f>#REF!</f>
        <v>#REF!</v>
      </c>
      <c r="N149" s="260" t="e">
        <f>#REF!</f>
        <v>#REF!</v>
      </c>
      <c r="O149" s="260" t="e">
        <f>#REF!</f>
        <v>#REF!</v>
      </c>
      <c r="P149" s="260" t="e">
        <f>#REF!</f>
        <v>#REF!</v>
      </c>
    </row>
    <row r="150" spans="2:16" ht="15" customHeight="1" thickBot="1">
      <c r="B150" s="258" t="e">
        <f>#REF!</f>
        <v>#REF!</v>
      </c>
      <c r="C150" s="21" t="e">
        <f>#REF!</f>
        <v>#REF!</v>
      </c>
      <c r="D150" s="22" t="e">
        <f>#REF!</f>
        <v>#REF!</v>
      </c>
      <c r="E150" s="146" t="e">
        <f>#REF!</f>
        <v>#REF!</v>
      </c>
      <c r="F150" s="23" t="e">
        <f>#REF!</f>
        <v>#REF!</v>
      </c>
      <c r="G150" s="259" t="e">
        <f>#REF!</f>
        <v>#REF!</v>
      </c>
      <c r="H150" s="24" t="str">
        <f t="shared" si="6"/>
        <v/>
      </c>
      <c r="I150" s="24" t="e">
        <f t="shared" si="7"/>
        <v>#REF!</v>
      </c>
      <c r="K150" s="22" t="e">
        <f>#REF!</f>
        <v>#REF!</v>
      </c>
      <c r="L150" s="25" t="e">
        <f>#REF!</f>
        <v>#REF!</v>
      </c>
      <c r="M150" s="21" t="e">
        <f>#REF!</f>
        <v>#REF!</v>
      </c>
      <c r="N150" s="260" t="e">
        <f>#REF!</f>
        <v>#REF!</v>
      </c>
      <c r="O150" s="260" t="e">
        <f>#REF!</f>
        <v>#REF!</v>
      </c>
      <c r="P150" s="260" t="e">
        <f>#REF!</f>
        <v>#REF!</v>
      </c>
    </row>
    <row r="151" spans="2:16" ht="15" customHeight="1" thickBot="1">
      <c r="B151" s="258" t="e">
        <f>#REF!</f>
        <v>#REF!</v>
      </c>
      <c r="C151" s="21" t="e">
        <f>#REF!</f>
        <v>#REF!</v>
      </c>
      <c r="D151" s="22" t="e">
        <f>#REF!</f>
        <v>#REF!</v>
      </c>
      <c r="E151" s="146" t="e">
        <f>#REF!</f>
        <v>#REF!</v>
      </c>
      <c r="F151" s="23" t="e">
        <f>#REF!</f>
        <v>#REF!</v>
      </c>
      <c r="G151" s="259" t="e">
        <f>#REF!</f>
        <v>#REF!</v>
      </c>
      <c r="H151" s="24" t="str">
        <f t="shared" si="6"/>
        <v/>
      </c>
      <c r="I151" s="24" t="e">
        <f t="shared" si="7"/>
        <v>#REF!</v>
      </c>
      <c r="K151" s="22" t="e">
        <f>#REF!</f>
        <v>#REF!</v>
      </c>
      <c r="L151" s="25" t="e">
        <f>#REF!</f>
        <v>#REF!</v>
      </c>
      <c r="M151" s="21" t="e">
        <f>#REF!</f>
        <v>#REF!</v>
      </c>
      <c r="N151" s="260" t="e">
        <f>#REF!</f>
        <v>#REF!</v>
      </c>
      <c r="O151" s="260" t="e">
        <f>#REF!</f>
        <v>#REF!</v>
      </c>
      <c r="P151" s="260" t="e">
        <f>#REF!</f>
        <v>#REF!</v>
      </c>
    </row>
    <row r="152" spans="2:16" ht="15" customHeight="1" thickBot="1">
      <c r="B152" s="258" t="e">
        <f>#REF!</f>
        <v>#REF!</v>
      </c>
      <c r="C152" s="21" t="e">
        <f>#REF!</f>
        <v>#REF!</v>
      </c>
      <c r="D152" s="22" t="e">
        <f>#REF!</f>
        <v>#REF!</v>
      </c>
      <c r="E152" s="146" t="e">
        <f>#REF!</f>
        <v>#REF!</v>
      </c>
      <c r="F152" s="23" t="e">
        <f>#REF!</f>
        <v>#REF!</v>
      </c>
      <c r="G152" s="259" t="e">
        <f>#REF!</f>
        <v>#REF!</v>
      </c>
      <c r="H152" s="24" t="str">
        <f t="shared" si="6"/>
        <v/>
      </c>
      <c r="I152" s="24" t="e">
        <f t="shared" si="7"/>
        <v>#REF!</v>
      </c>
      <c r="K152" s="22" t="e">
        <f>#REF!</f>
        <v>#REF!</v>
      </c>
      <c r="L152" s="25" t="e">
        <f>#REF!</f>
        <v>#REF!</v>
      </c>
      <c r="M152" s="21" t="e">
        <f>#REF!</f>
        <v>#REF!</v>
      </c>
      <c r="N152" s="260" t="e">
        <f>#REF!</f>
        <v>#REF!</v>
      </c>
      <c r="O152" s="260" t="e">
        <f>#REF!</f>
        <v>#REF!</v>
      </c>
      <c r="P152" s="260" t="e">
        <f>#REF!</f>
        <v>#REF!</v>
      </c>
    </row>
    <row r="153" spans="2:16" ht="15" customHeight="1" thickBot="1">
      <c r="B153" s="258" t="e">
        <f>#REF!</f>
        <v>#REF!</v>
      </c>
      <c r="C153" s="21" t="e">
        <f>#REF!</f>
        <v>#REF!</v>
      </c>
      <c r="D153" s="22" t="e">
        <f>#REF!</f>
        <v>#REF!</v>
      </c>
      <c r="E153" s="146" t="e">
        <f>#REF!</f>
        <v>#REF!</v>
      </c>
      <c r="F153" s="23" t="e">
        <f>#REF!</f>
        <v>#REF!</v>
      </c>
      <c r="G153" s="259" t="e">
        <f>#REF!</f>
        <v>#REF!</v>
      </c>
      <c r="H153" s="24" t="str">
        <f t="shared" si="6"/>
        <v/>
      </c>
      <c r="I153" s="24" t="e">
        <f t="shared" si="7"/>
        <v>#REF!</v>
      </c>
      <c r="K153" s="22" t="e">
        <f>#REF!</f>
        <v>#REF!</v>
      </c>
      <c r="L153" s="25" t="e">
        <f>#REF!</f>
        <v>#REF!</v>
      </c>
      <c r="M153" s="21" t="e">
        <f>#REF!</f>
        <v>#REF!</v>
      </c>
      <c r="N153" s="260" t="e">
        <f>#REF!</f>
        <v>#REF!</v>
      </c>
      <c r="O153" s="260" t="e">
        <f>#REF!</f>
        <v>#REF!</v>
      </c>
      <c r="P153" s="260" t="e">
        <f>#REF!</f>
        <v>#REF!</v>
      </c>
    </row>
    <row r="154" spans="2:16" ht="15" customHeight="1" thickBot="1">
      <c r="B154" s="258" t="e">
        <f>#REF!</f>
        <v>#REF!</v>
      </c>
      <c r="C154" s="21" t="e">
        <f>#REF!</f>
        <v>#REF!</v>
      </c>
      <c r="D154" s="22" t="e">
        <f>#REF!</f>
        <v>#REF!</v>
      </c>
      <c r="E154" s="146" t="e">
        <f>#REF!</f>
        <v>#REF!</v>
      </c>
      <c r="F154" s="23" t="e">
        <f>#REF!</f>
        <v>#REF!</v>
      </c>
      <c r="G154" s="259" t="e">
        <f>#REF!</f>
        <v>#REF!</v>
      </c>
      <c r="H154" s="24" t="str">
        <f t="shared" si="6"/>
        <v/>
      </c>
      <c r="I154" s="24" t="e">
        <f t="shared" si="7"/>
        <v>#REF!</v>
      </c>
      <c r="K154" s="22" t="e">
        <f>#REF!</f>
        <v>#REF!</v>
      </c>
      <c r="L154" s="25" t="e">
        <f>#REF!</f>
        <v>#REF!</v>
      </c>
      <c r="M154" s="21" t="e">
        <f>#REF!</f>
        <v>#REF!</v>
      </c>
      <c r="N154" s="260" t="e">
        <f>#REF!</f>
        <v>#REF!</v>
      </c>
      <c r="O154" s="260" t="e">
        <f>#REF!</f>
        <v>#REF!</v>
      </c>
      <c r="P154" s="260" t="e">
        <f>#REF!</f>
        <v>#REF!</v>
      </c>
    </row>
    <row r="155" spans="2:16" ht="15" customHeight="1" thickBot="1">
      <c r="B155" s="258" t="e">
        <f>#REF!</f>
        <v>#REF!</v>
      </c>
      <c r="C155" s="21" t="e">
        <f>#REF!</f>
        <v>#REF!</v>
      </c>
      <c r="D155" s="22" t="e">
        <f>#REF!</f>
        <v>#REF!</v>
      </c>
      <c r="E155" s="146" t="e">
        <f>#REF!</f>
        <v>#REF!</v>
      </c>
      <c r="F155" s="23" t="e">
        <f>#REF!</f>
        <v>#REF!</v>
      </c>
      <c r="G155" s="259" t="e">
        <f>#REF!</f>
        <v>#REF!</v>
      </c>
      <c r="H155" s="24" t="str">
        <f t="shared" si="6"/>
        <v/>
      </c>
      <c r="I155" s="24" t="e">
        <f t="shared" si="7"/>
        <v>#REF!</v>
      </c>
      <c r="K155" s="22" t="e">
        <f>#REF!</f>
        <v>#REF!</v>
      </c>
      <c r="L155" s="25" t="e">
        <f>#REF!</f>
        <v>#REF!</v>
      </c>
      <c r="M155" s="21" t="e">
        <f>#REF!</f>
        <v>#REF!</v>
      </c>
      <c r="N155" s="260" t="e">
        <f>#REF!</f>
        <v>#REF!</v>
      </c>
      <c r="O155" s="260" t="e">
        <f>#REF!</f>
        <v>#REF!</v>
      </c>
      <c r="P155" s="260" t="e">
        <f>#REF!</f>
        <v>#REF!</v>
      </c>
    </row>
    <row r="156" spans="2:16" ht="15" customHeight="1" thickBot="1">
      <c r="B156" s="258" t="e">
        <f>#REF!</f>
        <v>#REF!</v>
      </c>
      <c r="C156" s="21" t="e">
        <f>#REF!</f>
        <v>#REF!</v>
      </c>
      <c r="D156" s="22" t="e">
        <f>#REF!</f>
        <v>#REF!</v>
      </c>
      <c r="E156" s="146" t="e">
        <f>#REF!</f>
        <v>#REF!</v>
      </c>
      <c r="F156" s="23" t="e">
        <f>#REF!</f>
        <v>#REF!</v>
      </c>
      <c r="G156" s="259" t="e">
        <f>#REF!</f>
        <v>#REF!</v>
      </c>
      <c r="H156" s="24" t="str">
        <f t="shared" si="6"/>
        <v/>
      </c>
      <c r="I156" s="24" t="e">
        <f t="shared" si="7"/>
        <v>#REF!</v>
      </c>
      <c r="K156" s="22" t="e">
        <f>#REF!</f>
        <v>#REF!</v>
      </c>
      <c r="L156" s="25" t="e">
        <f>#REF!</f>
        <v>#REF!</v>
      </c>
      <c r="M156" s="21" t="e">
        <f>#REF!</f>
        <v>#REF!</v>
      </c>
      <c r="N156" s="260" t="e">
        <f>#REF!</f>
        <v>#REF!</v>
      </c>
      <c r="O156" s="260" t="e">
        <f>#REF!</f>
        <v>#REF!</v>
      </c>
      <c r="P156" s="260" t="e">
        <f>#REF!</f>
        <v>#REF!</v>
      </c>
    </row>
    <row r="157" spans="2:16" ht="15" customHeight="1" thickBot="1">
      <c r="B157" s="258" t="e">
        <f>#REF!</f>
        <v>#REF!</v>
      </c>
      <c r="C157" s="21" t="e">
        <f>#REF!</f>
        <v>#REF!</v>
      </c>
      <c r="D157" s="22" t="e">
        <f>#REF!</f>
        <v>#REF!</v>
      </c>
      <c r="E157" s="146" t="e">
        <f>#REF!</f>
        <v>#REF!</v>
      </c>
      <c r="F157" s="23" t="e">
        <f>#REF!</f>
        <v>#REF!</v>
      </c>
      <c r="G157" s="259" t="e">
        <f>#REF!</f>
        <v>#REF!</v>
      </c>
      <c r="H157" s="24" t="str">
        <f t="shared" si="6"/>
        <v/>
      </c>
      <c r="I157" s="24" t="e">
        <f t="shared" si="7"/>
        <v>#REF!</v>
      </c>
      <c r="K157" s="22" t="e">
        <f>#REF!</f>
        <v>#REF!</v>
      </c>
      <c r="L157" s="25" t="e">
        <f>#REF!</f>
        <v>#REF!</v>
      </c>
      <c r="M157" s="21" t="e">
        <f>#REF!</f>
        <v>#REF!</v>
      </c>
      <c r="N157" s="260" t="e">
        <f>#REF!</f>
        <v>#REF!</v>
      </c>
      <c r="O157" s="260" t="e">
        <f>#REF!</f>
        <v>#REF!</v>
      </c>
      <c r="P157" s="260" t="e">
        <f>#REF!</f>
        <v>#REF!</v>
      </c>
    </row>
    <row r="158" spans="2:16" ht="15" customHeight="1" thickBot="1">
      <c r="B158" s="258" t="e">
        <f>#REF!</f>
        <v>#REF!</v>
      </c>
      <c r="C158" s="21" t="e">
        <f>#REF!</f>
        <v>#REF!</v>
      </c>
      <c r="D158" s="22" t="e">
        <f>#REF!</f>
        <v>#REF!</v>
      </c>
      <c r="E158" s="146" t="e">
        <f>#REF!</f>
        <v>#REF!</v>
      </c>
      <c r="F158" s="23" t="e">
        <f>#REF!</f>
        <v>#REF!</v>
      </c>
      <c r="G158" s="259" t="e">
        <f>#REF!</f>
        <v>#REF!</v>
      </c>
      <c r="H158" s="24" t="str">
        <f t="shared" si="6"/>
        <v/>
      </c>
      <c r="I158" s="24" t="e">
        <f t="shared" si="7"/>
        <v>#REF!</v>
      </c>
      <c r="K158" s="22" t="e">
        <f>#REF!</f>
        <v>#REF!</v>
      </c>
      <c r="L158" s="25" t="e">
        <f>#REF!</f>
        <v>#REF!</v>
      </c>
      <c r="M158" s="21" t="e">
        <f>#REF!</f>
        <v>#REF!</v>
      </c>
      <c r="N158" s="260" t="e">
        <f>#REF!</f>
        <v>#REF!</v>
      </c>
      <c r="O158" s="260" t="e">
        <f>#REF!</f>
        <v>#REF!</v>
      </c>
      <c r="P158" s="260" t="e">
        <f>#REF!</f>
        <v>#REF!</v>
      </c>
    </row>
    <row r="159" spans="2:16" ht="15" customHeight="1" thickBot="1">
      <c r="B159" s="258" t="e">
        <f>#REF!</f>
        <v>#REF!</v>
      </c>
      <c r="C159" s="21" t="e">
        <f>#REF!</f>
        <v>#REF!</v>
      </c>
      <c r="D159" s="22" t="e">
        <f>#REF!</f>
        <v>#REF!</v>
      </c>
      <c r="E159" s="146" t="e">
        <f>#REF!</f>
        <v>#REF!</v>
      </c>
      <c r="F159" s="23" t="e">
        <f>#REF!</f>
        <v>#REF!</v>
      </c>
      <c r="G159" s="259" t="e">
        <f>#REF!</f>
        <v>#REF!</v>
      </c>
      <c r="H159" s="24" t="str">
        <f t="shared" si="6"/>
        <v/>
      </c>
      <c r="I159" s="24" t="e">
        <f t="shared" si="7"/>
        <v>#REF!</v>
      </c>
      <c r="K159" s="22" t="e">
        <f>#REF!</f>
        <v>#REF!</v>
      </c>
      <c r="L159" s="25" t="e">
        <f>#REF!</f>
        <v>#REF!</v>
      </c>
      <c r="M159" s="21" t="e">
        <f>#REF!</f>
        <v>#REF!</v>
      </c>
      <c r="N159" s="260" t="e">
        <f>#REF!</f>
        <v>#REF!</v>
      </c>
      <c r="O159" s="260" t="e">
        <f>#REF!</f>
        <v>#REF!</v>
      </c>
      <c r="P159" s="260" t="e">
        <f>#REF!</f>
        <v>#REF!</v>
      </c>
    </row>
    <row r="160" spans="2:16" ht="15" customHeight="1" thickBot="1">
      <c r="B160" s="258" t="e">
        <f>#REF!</f>
        <v>#REF!</v>
      </c>
      <c r="C160" s="21" t="e">
        <f>#REF!</f>
        <v>#REF!</v>
      </c>
      <c r="D160" s="22" t="e">
        <f>#REF!</f>
        <v>#REF!</v>
      </c>
      <c r="E160" s="146" t="e">
        <f>#REF!</f>
        <v>#REF!</v>
      </c>
      <c r="F160" s="23" t="e">
        <f>#REF!</f>
        <v>#REF!</v>
      </c>
      <c r="G160" s="259" t="e">
        <f>#REF!</f>
        <v>#REF!</v>
      </c>
      <c r="H160" s="24" t="str">
        <f t="shared" si="6"/>
        <v/>
      </c>
      <c r="I160" s="24" t="e">
        <f t="shared" si="7"/>
        <v>#REF!</v>
      </c>
      <c r="K160" s="22" t="e">
        <f>#REF!</f>
        <v>#REF!</v>
      </c>
      <c r="L160" s="25" t="e">
        <f>#REF!</f>
        <v>#REF!</v>
      </c>
      <c r="M160" s="21" t="e">
        <f>#REF!</f>
        <v>#REF!</v>
      </c>
      <c r="N160" s="260" t="e">
        <f>#REF!</f>
        <v>#REF!</v>
      </c>
      <c r="O160" s="260" t="e">
        <f>#REF!</f>
        <v>#REF!</v>
      </c>
      <c r="P160" s="260" t="e">
        <f>#REF!</f>
        <v>#REF!</v>
      </c>
    </row>
    <row r="161" spans="2:16" s="261" customFormat="1" ht="15" customHeight="1" thickBot="1">
      <c r="B161" s="258" t="e">
        <f>#REF!</f>
        <v>#REF!</v>
      </c>
      <c r="C161" s="21" t="e">
        <f>#REF!</f>
        <v>#REF!</v>
      </c>
      <c r="D161" s="22" t="e">
        <f>#REF!</f>
        <v>#REF!</v>
      </c>
      <c r="E161" s="146" t="e">
        <f>#REF!</f>
        <v>#REF!</v>
      </c>
      <c r="F161" s="23" t="e">
        <f>#REF!</f>
        <v>#REF!</v>
      </c>
      <c r="G161" s="259" t="e">
        <f>#REF!</f>
        <v>#REF!</v>
      </c>
      <c r="H161" s="24" t="str">
        <f t="shared" si="6"/>
        <v/>
      </c>
      <c r="I161" s="24" t="e">
        <f t="shared" si="7"/>
        <v>#REF!</v>
      </c>
      <c r="K161" s="22" t="e">
        <f>#REF!</f>
        <v>#REF!</v>
      </c>
      <c r="L161" s="25" t="e">
        <f>#REF!</f>
        <v>#REF!</v>
      </c>
      <c r="M161" s="21" t="e">
        <f>#REF!</f>
        <v>#REF!</v>
      </c>
      <c r="N161" s="260" t="e">
        <f>#REF!</f>
        <v>#REF!</v>
      </c>
      <c r="O161" s="260" t="e">
        <f>#REF!</f>
        <v>#REF!</v>
      </c>
      <c r="P161" s="260" t="e">
        <f>#REF!</f>
        <v>#REF!</v>
      </c>
    </row>
    <row r="162" spans="2:16" s="261" customFormat="1" ht="15" customHeight="1" thickBot="1">
      <c r="B162" s="258" t="e">
        <f>#REF!</f>
        <v>#REF!</v>
      </c>
      <c r="C162" s="21" t="e">
        <f>#REF!</f>
        <v>#REF!</v>
      </c>
      <c r="D162" s="22" t="e">
        <f>#REF!</f>
        <v>#REF!</v>
      </c>
      <c r="E162" s="146" t="e">
        <f>#REF!</f>
        <v>#REF!</v>
      </c>
      <c r="F162" s="23" t="e">
        <f>#REF!</f>
        <v>#REF!</v>
      </c>
      <c r="G162" s="259" t="e">
        <f>#REF!</f>
        <v>#REF!</v>
      </c>
      <c r="H162" s="24" t="str">
        <f t="shared" si="6"/>
        <v/>
      </c>
      <c r="I162" s="24" t="e">
        <f t="shared" si="7"/>
        <v>#REF!</v>
      </c>
      <c r="K162" s="22" t="e">
        <f>#REF!</f>
        <v>#REF!</v>
      </c>
      <c r="L162" s="25" t="e">
        <f>#REF!</f>
        <v>#REF!</v>
      </c>
      <c r="M162" s="21" t="e">
        <f>#REF!</f>
        <v>#REF!</v>
      </c>
      <c r="N162" s="260" t="e">
        <f>#REF!</f>
        <v>#REF!</v>
      </c>
      <c r="O162" s="260" t="e">
        <f>#REF!</f>
        <v>#REF!</v>
      </c>
      <c r="P162" s="260" t="e">
        <f>#REF!</f>
        <v>#REF!</v>
      </c>
    </row>
    <row r="163" spans="2:16" s="261" customFormat="1" ht="15" customHeight="1" thickBot="1">
      <c r="B163" s="258" t="e">
        <f>#REF!</f>
        <v>#REF!</v>
      </c>
      <c r="C163" s="21" t="e">
        <f>#REF!</f>
        <v>#REF!</v>
      </c>
      <c r="D163" s="22" t="e">
        <f>#REF!</f>
        <v>#REF!</v>
      </c>
      <c r="E163" s="146" t="e">
        <f>#REF!</f>
        <v>#REF!</v>
      </c>
      <c r="F163" s="23" t="e">
        <f>#REF!</f>
        <v>#REF!</v>
      </c>
      <c r="G163" s="259" t="e">
        <f>#REF!</f>
        <v>#REF!</v>
      </c>
      <c r="H163" s="24" t="str">
        <f t="shared" si="6"/>
        <v/>
      </c>
      <c r="I163" s="24" t="e">
        <f t="shared" si="7"/>
        <v>#REF!</v>
      </c>
      <c r="K163" s="22" t="e">
        <f>#REF!</f>
        <v>#REF!</v>
      </c>
      <c r="L163" s="25" t="e">
        <f>#REF!</f>
        <v>#REF!</v>
      </c>
      <c r="M163" s="21" t="e">
        <f>#REF!</f>
        <v>#REF!</v>
      </c>
      <c r="N163" s="260" t="e">
        <f>#REF!</f>
        <v>#REF!</v>
      </c>
      <c r="O163" s="260" t="e">
        <f>#REF!</f>
        <v>#REF!</v>
      </c>
      <c r="P163" s="260" t="e">
        <f>#REF!</f>
        <v>#REF!</v>
      </c>
    </row>
    <row r="164" spans="2:16" s="261" customFormat="1" ht="15" customHeight="1" thickBot="1">
      <c r="B164" s="258" t="e">
        <f>#REF!</f>
        <v>#REF!</v>
      </c>
      <c r="C164" s="21" t="e">
        <f>#REF!</f>
        <v>#REF!</v>
      </c>
      <c r="D164" s="22" t="e">
        <f>#REF!</f>
        <v>#REF!</v>
      </c>
      <c r="E164" s="146" t="e">
        <f>#REF!</f>
        <v>#REF!</v>
      </c>
      <c r="F164" s="23" t="e">
        <f>#REF!</f>
        <v>#REF!</v>
      </c>
      <c r="G164" s="259" t="e">
        <f>#REF!</f>
        <v>#REF!</v>
      </c>
      <c r="H164" s="24" t="str">
        <f t="shared" si="6"/>
        <v/>
      </c>
      <c r="I164" s="24" t="e">
        <f t="shared" si="7"/>
        <v>#REF!</v>
      </c>
      <c r="K164" s="22" t="e">
        <f>#REF!</f>
        <v>#REF!</v>
      </c>
      <c r="L164" s="25" t="e">
        <f>#REF!</f>
        <v>#REF!</v>
      </c>
      <c r="M164" s="21" t="e">
        <f>#REF!</f>
        <v>#REF!</v>
      </c>
      <c r="N164" s="260" t="e">
        <f>#REF!</f>
        <v>#REF!</v>
      </c>
      <c r="O164" s="260" t="e">
        <f>#REF!</f>
        <v>#REF!</v>
      </c>
      <c r="P164" s="260" t="e">
        <f>#REF!</f>
        <v>#REF!</v>
      </c>
    </row>
    <row r="165" spans="2:16" s="261" customFormat="1" ht="15" customHeight="1" thickBot="1">
      <c r="B165" s="258" t="e">
        <f>#REF!</f>
        <v>#REF!</v>
      </c>
      <c r="C165" s="21" t="e">
        <f>#REF!</f>
        <v>#REF!</v>
      </c>
      <c r="D165" s="22" t="e">
        <f>#REF!</f>
        <v>#REF!</v>
      </c>
      <c r="E165" s="146" t="e">
        <f>#REF!</f>
        <v>#REF!</v>
      </c>
      <c r="F165" s="23" t="e">
        <f>#REF!</f>
        <v>#REF!</v>
      </c>
      <c r="G165" s="259" t="e">
        <f>#REF!</f>
        <v>#REF!</v>
      </c>
      <c r="H165" s="24" t="str">
        <f t="shared" si="6"/>
        <v/>
      </c>
      <c r="I165" s="24" t="e">
        <f t="shared" si="7"/>
        <v>#REF!</v>
      </c>
      <c r="K165" s="22" t="e">
        <f>#REF!</f>
        <v>#REF!</v>
      </c>
      <c r="L165" s="25" t="e">
        <f>#REF!</f>
        <v>#REF!</v>
      </c>
      <c r="M165" s="21" t="e">
        <f>#REF!</f>
        <v>#REF!</v>
      </c>
      <c r="N165" s="260" t="e">
        <f>#REF!</f>
        <v>#REF!</v>
      </c>
      <c r="O165" s="260" t="e">
        <f>#REF!</f>
        <v>#REF!</v>
      </c>
      <c r="P165" s="260" t="e">
        <f>#REF!</f>
        <v>#REF!</v>
      </c>
    </row>
    <row r="166" spans="2:16" s="261" customFormat="1" ht="15" customHeight="1" thickBot="1">
      <c r="B166" s="258" t="e">
        <f>#REF!</f>
        <v>#REF!</v>
      </c>
      <c r="C166" s="21" t="e">
        <f>#REF!</f>
        <v>#REF!</v>
      </c>
      <c r="D166" s="22" t="e">
        <f>#REF!</f>
        <v>#REF!</v>
      </c>
      <c r="E166" s="146" t="e">
        <f>#REF!</f>
        <v>#REF!</v>
      </c>
      <c r="F166" s="23" t="e">
        <f>#REF!</f>
        <v>#REF!</v>
      </c>
      <c r="G166" s="259" t="e">
        <f>#REF!</f>
        <v>#REF!</v>
      </c>
      <c r="H166" s="24" t="str">
        <f t="shared" si="6"/>
        <v/>
      </c>
      <c r="I166" s="24" t="e">
        <f t="shared" si="7"/>
        <v>#REF!</v>
      </c>
      <c r="K166" s="22" t="e">
        <f>#REF!</f>
        <v>#REF!</v>
      </c>
      <c r="L166" s="25" t="e">
        <f>#REF!</f>
        <v>#REF!</v>
      </c>
      <c r="M166" s="21" t="e">
        <f>#REF!</f>
        <v>#REF!</v>
      </c>
      <c r="N166" s="260" t="e">
        <f>#REF!</f>
        <v>#REF!</v>
      </c>
      <c r="O166" s="260" t="e">
        <f>#REF!</f>
        <v>#REF!</v>
      </c>
      <c r="P166" s="260" t="e">
        <f>#REF!</f>
        <v>#REF!</v>
      </c>
    </row>
    <row r="167" spans="2:16" s="261" customFormat="1" ht="15" customHeight="1" thickBot="1">
      <c r="B167" s="258" t="e">
        <f>#REF!</f>
        <v>#REF!</v>
      </c>
      <c r="C167" s="21" t="e">
        <f>#REF!</f>
        <v>#REF!</v>
      </c>
      <c r="D167" s="22" t="e">
        <f>#REF!</f>
        <v>#REF!</v>
      </c>
      <c r="E167" s="146" t="e">
        <f>#REF!</f>
        <v>#REF!</v>
      </c>
      <c r="F167" s="23" t="e">
        <f>#REF!</f>
        <v>#REF!</v>
      </c>
      <c r="G167" s="259" t="e">
        <f>#REF!</f>
        <v>#REF!</v>
      </c>
      <c r="H167" s="24" t="str">
        <f t="shared" si="6"/>
        <v/>
      </c>
      <c r="I167" s="24" t="e">
        <f t="shared" si="7"/>
        <v>#REF!</v>
      </c>
      <c r="K167" s="22" t="e">
        <f>#REF!</f>
        <v>#REF!</v>
      </c>
      <c r="L167" s="25" t="e">
        <f>#REF!</f>
        <v>#REF!</v>
      </c>
      <c r="M167" s="21" t="e">
        <f>#REF!</f>
        <v>#REF!</v>
      </c>
      <c r="N167" s="260" t="e">
        <f>#REF!</f>
        <v>#REF!</v>
      </c>
      <c r="O167" s="260" t="e">
        <f>#REF!</f>
        <v>#REF!</v>
      </c>
      <c r="P167" s="260" t="e">
        <f>#REF!</f>
        <v>#REF!</v>
      </c>
    </row>
    <row r="168" spans="2:16" s="261" customFormat="1" ht="15" customHeight="1" thickBot="1">
      <c r="B168" s="258" t="e">
        <f>#REF!</f>
        <v>#REF!</v>
      </c>
      <c r="C168" s="21" t="e">
        <f>#REF!</f>
        <v>#REF!</v>
      </c>
      <c r="D168" s="22" t="e">
        <f>#REF!</f>
        <v>#REF!</v>
      </c>
      <c r="E168" s="146" t="e">
        <f>#REF!</f>
        <v>#REF!</v>
      </c>
      <c r="F168" s="23" t="e">
        <f>#REF!</f>
        <v>#REF!</v>
      </c>
      <c r="G168" s="259" t="e">
        <f>#REF!</f>
        <v>#REF!</v>
      </c>
      <c r="H168" s="24" t="str">
        <f t="shared" si="6"/>
        <v/>
      </c>
      <c r="I168" s="24" t="e">
        <f t="shared" si="7"/>
        <v>#REF!</v>
      </c>
      <c r="K168" s="22" t="e">
        <f>#REF!</f>
        <v>#REF!</v>
      </c>
      <c r="L168" s="25" t="e">
        <f>#REF!</f>
        <v>#REF!</v>
      </c>
      <c r="M168" s="21" t="e">
        <f>#REF!</f>
        <v>#REF!</v>
      </c>
      <c r="N168" s="260" t="e">
        <f>#REF!</f>
        <v>#REF!</v>
      </c>
      <c r="O168" s="260" t="e">
        <f>#REF!</f>
        <v>#REF!</v>
      </c>
      <c r="P168" s="260" t="e">
        <f>#REF!</f>
        <v>#REF!</v>
      </c>
    </row>
    <row r="169" spans="2:16" s="261" customFormat="1" ht="15" customHeight="1" thickBot="1">
      <c r="B169" s="258" t="e">
        <f>#REF!</f>
        <v>#REF!</v>
      </c>
      <c r="C169" s="21" t="e">
        <f>#REF!</f>
        <v>#REF!</v>
      </c>
      <c r="D169" s="22" t="e">
        <f>#REF!</f>
        <v>#REF!</v>
      </c>
      <c r="E169" s="146" t="e">
        <f>#REF!</f>
        <v>#REF!</v>
      </c>
      <c r="F169" s="23" t="e">
        <f>#REF!</f>
        <v>#REF!</v>
      </c>
      <c r="G169" s="259" t="e">
        <f>#REF!</f>
        <v>#REF!</v>
      </c>
      <c r="H169" s="24" t="str">
        <f t="shared" si="6"/>
        <v/>
      </c>
      <c r="I169" s="24" t="e">
        <f t="shared" si="7"/>
        <v>#REF!</v>
      </c>
      <c r="K169" s="22" t="e">
        <f>#REF!</f>
        <v>#REF!</v>
      </c>
      <c r="L169" s="25" t="e">
        <f>#REF!</f>
        <v>#REF!</v>
      </c>
      <c r="M169" s="21" t="e">
        <f>#REF!</f>
        <v>#REF!</v>
      </c>
      <c r="N169" s="260" t="e">
        <f>#REF!</f>
        <v>#REF!</v>
      </c>
      <c r="O169" s="260" t="e">
        <f>#REF!</f>
        <v>#REF!</v>
      </c>
      <c r="P169" s="260" t="e">
        <f>#REF!</f>
        <v>#REF!</v>
      </c>
    </row>
    <row r="170" spans="2:16" s="261" customFormat="1" ht="15" customHeight="1" thickBot="1">
      <c r="B170" s="258" t="e">
        <f>#REF!</f>
        <v>#REF!</v>
      </c>
      <c r="C170" s="21" t="e">
        <f>#REF!</f>
        <v>#REF!</v>
      </c>
      <c r="D170" s="22" t="e">
        <f>#REF!</f>
        <v>#REF!</v>
      </c>
      <c r="E170" s="146" t="e">
        <f>#REF!</f>
        <v>#REF!</v>
      </c>
      <c r="F170" s="23" t="e">
        <f>#REF!</f>
        <v>#REF!</v>
      </c>
      <c r="G170" s="259" t="e">
        <f>#REF!</f>
        <v>#REF!</v>
      </c>
      <c r="H170" s="24" t="str">
        <f t="shared" si="6"/>
        <v/>
      </c>
      <c r="I170" s="24" t="e">
        <f t="shared" si="7"/>
        <v>#REF!</v>
      </c>
      <c r="K170" s="22" t="e">
        <f>#REF!</f>
        <v>#REF!</v>
      </c>
      <c r="L170" s="25" t="e">
        <f>#REF!</f>
        <v>#REF!</v>
      </c>
      <c r="M170" s="21" t="e">
        <f>#REF!</f>
        <v>#REF!</v>
      </c>
      <c r="N170" s="260" t="e">
        <f>#REF!</f>
        <v>#REF!</v>
      </c>
      <c r="O170" s="260" t="e">
        <f>#REF!</f>
        <v>#REF!</v>
      </c>
      <c r="P170" s="260" t="e">
        <f>#REF!</f>
        <v>#REF!</v>
      </c>
    </row>
    <row r="171" spans="2:16" s="261" customFormat="1" ht="15" customHeight="1" thickBot="1">
      <c r="B171" s="258" t="e">
        <f>#REF!</f>
        <v>#REF!</v>
      </c>
      <c r="C171" s="21" t="e">
        <f>#REF!</f>
        <v>#REF!</v>
      </c>
      <c r="D171" s="22" t="e">
        <f>#REF!</f>
        <v>#REF!</v>
      </c>
      <c r="E171" s="146" t="e">
        <f>#REF!</f>
        <v>#REF!</v>
      </c>
      <c r="F171" s="23" t="e">
        <f>#REF!</f>
        <v>#REF!</v>
      </c>
      <c r="G171" s="259" t="e">
        <f>#REF!</f>
        <v>#REF!</v>
      </c>
      <c r="H171" s="24" t="str">
        <f t="shared" si="6"/>
        <v/>
      </c>
      <c r="I171" s="24" t="e">
        <f t="shared" si="7"/>
        <v>#REF!</v>
      </c>
      <c r="K171" s="22" t="e">
        <f>#REF!</f>
        <v>#REF!</v>
      </c>
      <c r="L171" s="25" t="e">
        <f>#REF!</f>
        <v>#REF!</v>
      </c>
      <c r="M171" s="21" t="e">
        <f>#REF!</f>
        <v>#REF!</v>
      </c>
      <c r="N171" s="260" t="e">
        <f>#REF!</f>
        <v>#REF!</v>
      </c>
      <c r="O171" s="260" t="e">
        <f>#REF!</f>
        <v>#REF!</v>
      </c>
      <c r="P171" s="260" t="e">
        <f>#REF!</f>
        <v>#REF!</v>
      </c>
    </row>
    <row r="172" spans="2:16" s="261" customFormat="1" ht="15" customHeight="1" thickBot="1">
      <c r="B172" s="258" t="e">
        <f>#REF!</f>
        <v>#REF!</v>
      </c>
      <c r="C172" s="21" t="e">
        <f>#REF!</f>
        <v>#REF!</v>
      </c>
      <c r="D172" s="22" t="e">
        <f>#REF!</f>
        <v>#REF!</v>
      </c>
      <c r="E172" s="146" t="e">
        <f>#REF!</f>
        <v>#REF!</v>
      </c>
      <c r="F172" s="23" t="e">
        <f>#REF!</f>
        <v>#REF!</v>
      </c>
      <c r="G172" s="259" t="e">
        <f>#REF!</f>
        <v>#REF!</v>
      </c>
      <c r="H172" s="24" t="str">
        <f t="shared" si="6"/>
        <v/>
      </c>
      <c r="I172" s="24" t="e">
        <f t="shared" si="7"/>
        <v>#REF!</v>
      </c>
      <c r="K172" s="22" t="e">
        <f>#REF!</f>
        <v>#REF!</v>
      </c>
      <c r="L172" s="25" t="e">
        <f>#REF!</f>
        <v>#REF!</v>
      </c>
      <c r="M172" s="21" t="e">
        <f>#REF!</f>
        <v>#REF!</v>
      </c>
      <c r="N172" s="260" t="e">
        <f>#REF!</f>
        <v>#REF!</v>
      </c>
      <c r="O172" s="260" t="e">
        <f>#REF!</f>
        <v>#REF!</v>
      </c>
      <c r="P172" s="260" t="e">
        <f>#REF!</f>
        <v>#REF!</v>
      </c>
    </row>
    <row r="173" spans="2:16" s="261" customFormat="1" ht="15" customHeight="1" thickBot="1">
      <c r="B173" s="258" t="e">
        <f>#REF!</f>
        <v>#REF!</v>
      </c>
      <c r="C173" s="21" t="e">
        <f>#REF!</f>
        <v>#REF!</v>
      </c>
      <c r="D173" s="22" t="e">
        <f>#REF!</f>
        <v>#REF!</v>
      </c>
      <c r="E173" s="146" t="e">
        <f>#REF!</f>
        <v>#REF!</v>
      </c>
      <c r="F173" s="23" t="e">
        <f>#REF!</f>
        <v>#REF!</v>
      </c>
      <c r="G173" s="259" t="e">
        <f>#REF!</f>
        <v>#REF!</v>
      </c>
      <c r="H173" s="24" t="str">
        <f t="shared" si="6"/>
        <v/>
      </c>
      <c r="I173" s="24" t="e">
        <f t="shared" si="7"/>
        <v>#REF!</v>
      </c>
      <c r="K173" s="22" t="e">
        <f>#REF!</f>
        <v>#REF!</v>
      </c>
      <c r="L173" s="25" t="e">
        <f>#REF!</f>
        <v>#REF!</v>
      </c>
      <c r="M173" s="21" t="e">
        <f>#REF!</f>
        <v>#REF!</v>
      </c>
      <c r="N173" s="260" t="e">
        <f>#REF!</f>
        <v>#REF!</v>
      </c>
      <c r="O173" s="260" t="e">
        <f>#REF!</f>
        <v>#REF!</v>
      </c>
      <c r="P173" s="260" t="e">
        <f>#REF!</f>
        <v>#REF!</v>
      </c>
    </row>
    <row r="174" spans="2:16" s="261" customFormat="1" ht="15" customHeight="1" thickBot="1">
      <c r="B174" s="258" t="e">
        <f>#REF!</f>
        <v>#REF!</v>
      </c>
      <c r="C174" s="21" t="e">
        <f>#REF!</f>
        <v>#REF!</v>
      </c>
      <c r="D174" s="22" t="e">
        <f>#REF!</f>
        <v>#REF!</v>
      </c>
      <c r="E174" s="146" t="e">
        <f>#REF!</f>
        <v>#REF!</v>
      </c>
      <c r="F174" s="23" t="e">
        <f>#REF!</f>
        <v>#REF!</v>
      </c>
      <c r="G174" s="259" t="e">
        <f>#REF!</f>
        <v>#REF!</v>
      </c>
      <c r="H174" s="24" t="str">
        <f t="shared" si="6"/>
        <v/>
      </c>
      <c r="I174" s="24" t="e">
        <f t="shared" si="7"/>
        <v>#REF!</v>
      </c>
      <c r="K174" s="22" t="e">
        <f>#REF!</f>
        <v>#REF!</v>
      </c>
      <c r="L174" s="25" t="e">
        <f>#REF!</f>
        <v>#REF!</v>
      </c>
      <c r="M174" s="21" t="e">
        <f>#REF!</f>
        <v>#REF!</v>
      </c>
      <c r="N174" s="260" t="e">
        <f>#REF!</f>
        <v>#REF!</v>
      </c>
      <c r="O174" s="260" t="e">
        <f>#REF!</f>
        <v>#REF!</v>
      </c>
      <c r="P174" s="260" t="e">
        <f>#REF!</f>
        <v>#REF!</v>
      </c>
    </row>
    <row r="175" spans="2:16" s="261" customFormat="1" ht="15" customHeight="1" thickBot="1">
      <c r="B175" s="258" t="e">
        <f>#REF!</f>
        <v>#REF!</v>
      </c>
      <c r="C175" s="21" t="e">
        <f>#REF!</f>
        <v>#REF!</v>
      </c>
      <c r="D175" s="22" t="e">
        <f>#REF!</f>
        <v>#REF!</v>
      </c>
      <c r="E175" s="146" t="e">
        <f>#REF!</f>
        <v>#REF!</v>
      </c>
      <c r="F175" s="23" t="e">
        <f>#REF!</f>
        <v>#REF!</v>
      </c>
      <c r="G175" s="259" t="e">
        <f>#REF!</f>
        <v>#REF!</v>
      </c>
      <c r="H175" s="24" t="str">
        <f t="shared" si="6"/>
        <v/>
      </c>
      <c r="I175" s="24" t="e">
        <f t="shared" si="7"/>
        <v>#REF!</v>
      </c>
      <c r="K175" s="22" t="e">
        <f>#REF!</f>
        <v>#REF!</v>
      </c>
      <c r="L175" s="25" t="e">
        <f>#REF!</f>
        <v>#REF!</v>
      </c>
      <c r="M175" s="21" t="e">
        <f>#REF!</f>
        <v>#REF!</v>
      </c>
      <c r="N175" s="260" t="e">
        <f>#REF!</f>
        <v>#REF!</v>
      </c>
      <c r="O175" s="260" t="e">
        <f>#REF!</f>
        <v>#REF!</v>
      </c>
      <c r="P175" s="260" t="e">
        <f>#REF!</f>
        <v>#REF!</v>
      </c>
    </row>
    <row r="176" spans="2:16" s="261" customFormat="1" ht="15" customHeight="1" thickBot="1">
      <c r="B176" s="258" t="e">
        <f>#REF!</f>
        <v>#REF!</v>
      </c>
      <c r="C176" s="21" t="e">
        <f>#REF!</f>
        <v>#REF!</v>
      </c>
      <c r="D176" s="22" t="e">
        <f>#REF!</f>
        <v>#REF!</v>
      </c>
      <c r="E176" s="146" t="e">
        <f>#REF!</f>
        <v>#REF!</v>
      </c>
      <c r="F176" s="23" t="e">
        <f>#REF!</f>
        <v>#REF!</v>
      </c>
      <c r="G176" s="259" t="e">
        <f>#REF!</f>
        <v>#REF!</v>
      </c>
      <c r="H176" s="24" t="str">
        <f t="shared" si="6"/>
        <v/>
      </c>
      <c r="I176" s="24" t="e">
        <f t="shared" si="7"/>
        <v>#REF!</v>
      </c>
      <c r="K176" s="22" t="e">
        <f>#REF!</f>
        <v>#REF!</v>
      </c>
      <c r="L176" s="25" t="e">
        <f>#REF!</f>
        <v>#REF!</v>
      </c>
      <c r="M176" s="21" t="e">
        <f>#REF!</f>
        <v>#REF!</v>
      </c>
      <c r="N176" s="260" t="e">
        <f>#REF!</f>
        <v>#REF!</v>
      </c>
      <c r="O176" s="260" t="e">
        <f>#REF!</f>
        <v>#REF!</v>
      </c>
      <c r="P176" s="260" t="e">
        <f>#REF!</f>
        <v>#REF!</v>
      </c>
    </row>
    <row r="177" spans="2:16" s="261" customFormat="1" ht="15" customHeight="1" thickBot="1">
      <c r="B177" s="258" t="e">
        <f>#REF!</f>
        <v>#REF!</v>
      </c>
      <c r="C177" s="21" t="e">
        <f>#REF!</f>
        <v>#REF!</v>
      </c>
      <c r="D177" s="22" t="e">
        <f>#REF!</f>
        <v>#REF!</v>
      </c>
      <c r="E177" s="146" t="e">
        <f>#REF!</f>
        <v>#REF!</v>
      </c>
      <c r="F177" s="23" t="e">
        <f>#REF!</f>
        <v>#REF!</v>
      </c>
      <c r="G177" s="259" t="e">
        <f>#REF!</f>
        <v>#REF!</v>
      </c>
      <c r="H177" s="24" t="str">
        <f t="shared" si="6"/>
        <v/>
      </c>
      <c r="I177" s="24" t="e">
        <f t="shared" si="7"/>
        <v>#REF!</v>
      </c>
      <c r="K177" s="22" t="e">
        <f>#REF!</f>
        <v>#REF!</v>
      </c>
      <c r="L177" s="25" t="e">
        <f>#REF!</f>
        <v>#REF!</v>
      </c>
      <c r="M177" s="21" t="e">
        <f>#REF!</f>
        <v>#REF!</v>
      </c>
      <c r="N177" s="260" t="e">
        <f>#REF!</f>
        <v>#REF!</v>
      </c>
      <c r="O177" s="260" t="e">
        <f>#REF!</f>
        <v>#REF!</v>
      </c>
      <c r="P177" s="260" t="e">
        <f>#REF!</f>
        <v>#REF!</v>
      </c>
    </row>
    <row r="178" spans="2:16" s="261" customFormat="1" ht="15" customHeight="1" thickBot="1">
      <c r="B178" s="258" t="e">
        <f>#REF!</f>
        <v>#REF!</v>
      </c>
      <c r="C178" s="21" t="e">
        <f>#REF!</f>
        <v>#REF!</v>
      </c>
      <c r="D178" s="22" t="e">
        <f>#REF!</f>
        <v>#REF!</v>
      </c>
      <c r="E178" s="146" t="e">
        <f>#REF!</f>
        <v>#REF!</v>
      </c>
      <c r="F178" s="23" t="e">
        <f>#REF!</f>
        <v>#REF!</v>
      </c>
      <c r="G178" s="259" t="e">
        <f>#REF!</f>
        <v>#REF!</v>
      </c>
      <c r="H178" s="24" t="str">
        <f t="shared" si="6"/>
        <v/>
      </c>
      <c r="I178" s="24" t="e">
        <f t="shared" si="7"/>
        <v>#REF!</v>
      </c>
      <c r="K178" s="22" t="e">
        <f>#REF!</f>
        <v>#REF!</v>
      </c>
      <c r="L178" s="25" t="e">
        <f>#REF!</f>
        <v>#REF!</v>
      </c>
      <c r="M178" s="21" t="e">
        <f>#REF!</f>
        <v>#REF!</v>
      </c>
      <c r="N178" s="260" t="e">
        <f>#REF!</f>
        <v>#REF!</v>
      </c>
      <c r="O178" s="260" t="e">
        <f>#REF!</f>
        <v>#REF!</v>
      </c>
      <c r="P178" s="260" t="e">
        <f>#REF!</f>
        <v>#REF!</v>
      </c>
    </row>
    <row r="179" spans="2:16" s="261" customFormat="1" ht="15" customHeight="1" thickBot="1">
      <c r="B179" s="258" t="e">
        <f>#REF!</f>
        <v>#REF!</v>
      </c>
      <c r="C179" s="21" t="e">
        <f>#REF!</f>
        <v>#REF!</v>
      </c>
      <c r="D179" s="22" t="e">
        <f>#REF!</f>
        <v>#REF!</v>
      </c>
      <c r="E179" s="146" t="e">
        <f>#REF!</f>
        <v>#REF!</v>
      </c>
      <c r="F179" s="23" t="e">
        <f>#REF!</f>
        <v>#REF!</v>
      </c>
      <c r="G179" s="259" t="e">
        <f>#REF!</f>
        <v>#REF!</v>
      </c>
      <c r="H179" s="24" t="str">
        <f t="shared" si="6"/>
        <v/>
      </c>
      <c r="I179" s="24" t="e">
        <f t="shared" si="7"/>
        <v>#REF!</v>
      </c>
      <c r="K179" s="22" t="e">
        <f>#REF!</f>
        <v>#REF!</v>
      </c>
      <c r="L179" s="25" t="e">
        <f>#REF!</f>
        <v>#REF!</v>
      </c>
      <c r="M179" s="21" t="e">
        <f>#REF!</f>
        <v>#REF!</v>
      </c>
      <c r="N179" s="260" t="e">
        <f>#REF!</f>
        <v>#REF!</v>
      </c>
      <c r="O179" s="260" t="e">
        <f>#REF!</f>
        <v>#REF!</v>
      </c>
      <c r="P179" s="260" t="e">
        <f>#REF!</f>
        <v>#REF!</v>
      </c>
    </row>
    <row r="180" spans="2:16" s="261" customFormat="1" ht="15" customHeight="1" thickBot="1">
      <c r="B180" s="258" t="e">
        <f>#REF!</f>
        <v>#REF!</v>
      </c>
      <c r="C180" s="21" t="e">
        <f>#REF!</f>
        <v>#REF!</v>
      </c>
      <c r="D180" s="22" t="e">
        <f>#REF!</f>
        <v>#REF!</v>
      </c>
      <c r="E180" s="146" t="e">
        <f>#REF!</f>
        <v>#REF!</v>
      </c>
      <c r="F180" s="23" t="e">
        <f>#REF!</f>
        <v>#REF!</v>
      </c>
      <c r="G180" s="259" t="e">
        <f>#REF!</f>
        <v>#REF!</v>
      </c>
      <c r="H180" s="24" t="str">
        <f t="shared" si="6"/>
        <v/>
      </c>
      <c r="I180" s="24" t="e">
        <f t="shared" si="7"/>
        <v>#REF!</v>
      </c>
      <c r="K180" s="22" t="e">
        <f>#REF!</f>
        <v>#REF!</v>
      </c>
      <c r="L180" s="25" t="e">
        <f>#REF!</f>
        <v>#REF!</v>
      </c>
      <c r="M180" s="21" t="e">
        <f>#REF!</f>
        <v>#REF!</v>
      </c>
      <c r="N180" s="260" t="e">
        <f>#REF!</f>
        <v>#REF!</v>
      </c>
      <c r="O180" s="260" t="e">
        <f>#REF!</f>
        <v>#REF!</v>
      </c>
      <c r="P180" s="260" t="e">
        <f>#REF!</f>
        <v>#REF!</v>
      </c>
    </row>
    <row r="181" spans="2:16" s="261" customFormat="1" ht="15" customHeight="1" thickBot="1">
      <c r="B181" s="258" t="e">
        <f>#REF!</f>
        <v>#REF!</v>
      </c>
      <c r="C181" s="21" t="e">
        <f>#REF!</f>
        <v>#REF!</v>
      </c>
      <c r="D181" s="22" t="e">
        <f>#REF!</f>
        <v>#REF!</v>
      </c>
      <c r="E181" s="146" t="e">
        <f>#REF!</f>
        <v>#REF!</v>
      </c>
      <c r="F181" s="23" t="e">
        <f>#REF!</f>
        <v>#REF!</v>
      </c>
      <c r="G181" s="259" t="e">
        <f>#REF!</f>
        <v>#REF!</v>
      </c>
      <c r="H181" s="24" t="str">
        <f t="shared" si="6"/>
        <v/>
      </c>
      <c r="I181" s="24" t="e">
        <f t="shared" si="7"/>
        <v>#REF!</v>
      </c>
      <c r="K181" s="22" t="e">
        <f>#REF!</f>
        <v>#REF!</v>
      </c>
      <c r="L181" s="25" t="e">
        <f>#REF!</f>
        <v>#REF!</v>
      </c>
      <c r="M181" s="21" t="e">
        <f>#REF!</f>
        <v>#REF!</v>
      </c>
      <c r="N181" s="260" t="e">
        <f>#REF!</f>
        <v>#REF!</v>
      </c>
      <c r="O181" s="260" t="e">
        <f>#REF!</f>
        <v>#REF!</v>
      </c>
      <c r="P181" s="260" t="e">
        <f>#REF!</f>
        <v>#REF!</v>
      </c>
    </row>
    <row r="182" spans="2:16" s="261" customFormat="1" ht="15" customHeight="1" thickBot="1">
      <c r="B182" s="258" t="e">
        <f>#REF!</f>
        <v>#REF!</v>
      </c>
      <c r="C182" s="21" t="e">
        <f>#REF!</f>
        <v>#REF!</v>
      </c>
      <c r="D182" s="22" t="e">
        <f>#REF!</f>
        <v>#REF!</v>
      </c>
      <c r="E182" s="146" t="e">
        <f>#REF!</f>
        <v>#REF!</v>
      </c>
      <c r="F182" s="23" t="e">
        <f>#REF!</f>
        <v>#REF!</v>
      </c>
      <c r="G182" s="259" t="e">
        <f>#REF!</f>
        <v>#REF!</v>
      </c>
      <c r="H182" s="24" t="str">
        <f t="shared" si="6"/>
        <v/>
      </c>
      <c r="I182" s="24" t="e">
        <f t="shared" si="7"/>
        <v>#REF!</v>
      </c>
      <c r="K182" s="22" t="e">
        <f>#REF!</f>
        <v>#REF!</v>
      </c>
      <c r="L182" s="25" t="e">
        <f>#REF!</f>
        <v>#REF!</v>
      </c>
      <c r="M182" s="21" t="e">
        <f>#REF!</f>
        <v>#REF!</v>
      </c>
      <c r="N182" s="260" t="e">
        <f>#REF!</f>
        <v>#REF!</v>
      </c>
      <c r="O182" s="260" t="e">
        <f>#REF!</f>
        <v>#REF!</v>
      </c>
      <c r="P182" s="260" t="e">
        <f>#REF!</f>
        <v>#REF!</v>
      </c>
    </row>
    <row r="183" spans="2:16" s="261" customFormat="1" ht="15" customHeight="1" thickBot="1">
      <c r="B183" s="258" t="e">
        <f>#REF!</f>
        <v>#REF!</v>
      </c>
      <c r="C183" s="21" t="e">
        <f>#REF!</f>
        <v>#REF!</v>
      </c>
      <c r="D183" s="22" t="e">
        <f>#REF!</f>
        <v>#REF!</v>
      </c>
      <c r="E183" s="146" t="e">
        <f>#REF!</f>
        <v>#REF!</v>
      </c>
      <c r="F183" s="23" t="e">
        <f>#REF!</f>
        <v>#REF!</v>
      </c>
      <c r="G183" s="259" t="e">
        <f>#REF!</f>
        <v>#REF!</v>
      </c>
      <c r="H183" s="24" t="str">
        <f t="shared" si="6"/>
        <v/>
      </c>
      <c r="I183" s="24" t="e">
        <f t="shared" si="7"/>
        <v>#REF!</v>
      </c>
      <c r="K183" s="22" t="e">
        <f>#REF!</f>
        <v>#REF!</v>
      </c>
      <c r="L183" s="25" t="e">
        <f>#REF!</f>
        <v>#REF!</v>
      </c>
      <c r="M183" s="21" t="e">
        <f>#REF!</f>
        <v>#REF!</v>
      </c>
      <c r="N183" s="260" t="e">
        <f>#REF!</f>
        <v>#REF!</v>
      </c>
      <c r="O183" s="260" t="e">
        <f>#REF!</f>
        <v>#REF!</v>
      </c>
      <c r="P183" s="260" t="e">
        <f>#REF!</f>
        <v>#REF!</v>
      </c>
    </row>
    <row r="184" spans="2:16" s="261" customFormat="1" ht="15" customHeight="1" thickBot="1">
      <c r="B184" s="258" t="e">
        <f>#REF!</f>
        <v>#REF!</v>
      </c>
      <c r="C184" s="21" t="e">
        <f>#REF!</f>
        <v>#REF!</v>
      </c>
      <c r="D184" s="22" t="e">
        <f>#REF!</f>
        <v>#REF!</v>
      </c>
      <c r="E184" s="146" t="e">
        <f>#REF!</f>
        <v>#REF!</v>
      </c>
      <c r="F184" s="23" t="e">
        <f>#REF!</f>
        <v>#REF!</v>
      </c>
      <c r="G184" s="259" t="e">
        <f>#REF!</f>
        <v>#REF!</v>
      </c>
      <c r="H184" s="24" t="str">
        <f t="shared" si="6"/>
        <v/>
      </c>
      <c r="I184" s="24" t="e">
        <f t="shared" si="7"/>
        <v>#REF!</v>
      </c>
      <c r="K184" s="22" t="e">
        <f>#REF!</f>
        <v>#REF!</v>
      </c>
      <c r="L184" s="25" t="e">
        <f>#REF!</f>
        <v>#REF!</v>
      </c>
      <c r="M184" s="21" t="e">
        <f>#REF!</f>
        <v>#REF!</v>
      </c>
      <c r="N184" s="260" t="e">
        <f>#REF!</f>
        <v>#REF!</v>
      </c>
      <c r="O184" s="260" t="e">
        <f>#REF!</f>
        <v>#REF!</v>
      </c>
      <c r="P184" s="260" t="e">
        <f>#REF!</f>
        <v>#REF!</v>
      </c>
    </row>
    <row r="185" spans="2:16" s="261" customFormat="1" ht="15" customHeight="1" thickBot="1">
      <c r="B185" s="258" t="e">
        <f>#REF!</f>
        <v>#REF!</v>
      </c>
      <c r="C185" s="21" t="e">
        <f>#REF!</f>
        <v>#REF!</v>
      </c>
      <c r="D185" s="22" t="e">
        <f>#REF!</f>
        <v>#REF!</v>
      </c>
      <c r="E185" s="146" t="e">
        <f>#REF!</f>
        <v>#REF!</v>
      </c>
      <c r="F185" s="23" t="e">
        <f>#REF!</f>
        <v>#REF!</v>
      </c>
      <c r="G185" s="259" t="e">
        <f>#REF!</f>
        <v>#REF!</v>
      </c>
      <c r="H185" s="24" t="str">
        <f t="shared" si="6"/>
        <v/>
      </c>
      <c r="I185" s="24" t="e">
        <f t="shared" si="7"/>
        <v>#REF!</v>
      </c>
      <c r="K185" s="22" t="e">
        <f>#REF!</f>
        <v>#REF!</v>
      </c>
      <c r="L185" s="25" t="e">
        <f>#REF!</f>
        <v>#REF!</v>
      </c>
      <c r="M185" s="21" t="e">
        <f>#REF!</f>
        <v>#REF!</v>
      </c>
      <c r="N185" s="260" t="e">
        <f>#REF!</f>
        <v>#REF!</v>
      </c>
      <c r="O185" s="260" t="e">
        <f>#REF!</f>
        <v>#REF!</v>
      </c>
      <c r="P185" s="260" t="e">
        <f>#REF!</f>
        <v>#REF!</v>
      </c>
    </row>
    <row r="186" spans="2:16" s="261" customFormat="1" ht="15" customHeight="1" thickBot="1">
      <c r="B186" s="258" t="e">
        <f>#REF!</f>
        <v>#REF!</v>
      </c>
      <c r="C186" s="21" t="e">
        <f>#REF!</f>
        <v>#REF!</v>
      </c>
      <c r="D186" s="22" t="e">
        <f>#REF!</f>
        <v>#REF!</v>
      </c>
      <c r="E186" s="146" t="e">
        <f>#REF!</f>
        <v>#REF!</v>
      </c>
      <c r="F186" s="23" t="e">
        <f>#REF!</f>
        <v>#REF!</v>
      </c>
      <c r="G186" s="259" t="e">
        <f>#REF!</f>
        <v>#REF!</v>
      </c>
      <c r="H186" s="24" t="str">
        <f t="shared" si="6"/>
        <v/>
      </c>
      <c r="I186" s="24" t="e">
        <f t="shared" si="7"/>
        <v>#REF!</v>
      </c>
      <c r="K186" s="22" t="e">
        <f>#REF!</f>
        <v>#REF!</v>
      </c>
      <c r="L186" s="25" t="e">
        <f>#REF!</f>
        <v>#REF!</v>
      </c>
      <c r="M186" s="21" t="e">
        <f>#REF!</f>
        <v>#REF!</v>
      </c>
      <c r="N186" s="260" t="e">
        <f>#REF!</f>
        <v>#REF!</v>
      </c>
      <c r="O186" s="260" t="e">
        <f>#REF!</f>
        <v>#REF!</v>
      </c>
      <c r="P186" s="260" t="e">
        <f>#REF!</f>
        <v>#REF!</v>
      </c>
    </row>
    <row r="187" spans="2:16" s="261" customFormat="1" ht="15" customHeight="1" thickBot="1">
      <c r="B187" s="258" t="e">
        <f>#REF!</f>
        <v>#REF!</v>
      </c>
      <c r="C187" s="21" t="e">
        <f>#REF!</f>
        <v>#REF!</v>
      </c>
      <c r="D187" s="22" t="e">
        <f>#REF!</f>
        <v>#REF!</v>
      </c>
      <c r="E187" s="146" t="e">
        <f>#REF!</f>
        <v>#REF!</v>
      </c>
      <c r="F187" s="23" t="e">
        <f>#REF!</f>
        <v>#REF!</v>
      </c>
      <c r="G187" s="259" t="e">
        <f>#REF!</f>
        <v>#REF!</v>
      </c>
      <c r="H187" s="24" t="str">
        <f t="shared" si="6"/>
        <v/>
      </c>
      <c r="I187" s="24" t="e">
        <f t="shared" si="7"/>
        <v>#REF!</v>
      </c>
      <c r="K187" s="22" t="e">
        <f>#REF!</f>
        <v>#REF!</v>
      </c>
      <c r="L187" s="25" t="e">
        <f>#REF!</f>
        <v>#REF!</v>
      </c>
      <c r="M187" s="21" t="e">
        <f>#REF!</f>
        <v>#REF!</v>
      </c>
      <c r="N187" s="260" t="e">
        <f>#REF!</f>
        <v>#REF!</v>
      </c>
      <c r="O187" s="260" t="e">
        <f>#REF!</f>
        <v>#REF!</v>
      </c>
      <c r="P187" s="260" t="e">
        <f>#REF!</f>
        <v>#REF!</v>
      </c>
    </row>
    <row r="188" spans="2:16" s="261" customFormat="1" ht="15" customHeight="1" thickBot="1">
      <c r="B188" s="258" t="e">
        <f>#REF!</f>
        <v>#REF!</v>
      </c>
      <c r="C188" s="21" t="e">
        <f>#REF!</f>
        <v>#REF!</v>
      </c>
      <c r="D188" s="22" t="e">
        <f>#REF!</f>
        <v>#REF!</v>
      </c>
      <c r="E188" s="146" t="e">
        <f>#REF!</f>
        <v>#REF!</v>
      </c>
      <c r="F188" s="23" t="e">
        <f>#REF!</f>
        <v>#REF!</v>
      </c>
      <c r="G188" s="259" t="e">
        <f>#REF!</f>
        <v>#REF!</v>
      </c>
      <c r="H188" s="24" t="str">
        <f t="shared" si="6"/>
        <v/>
      </c>
      <c r="I188" s="24" t="e">
        <f t="shared" si="7"/>
        <v>#REF!</v>
      </c>
      <c r="K188" s="22" t="e">
        <f>#REF!</f>
        <v>#REF!</v>
      </c>
      <c r="L188" s="25" t="e">
        <f>#REF!</f>
        <v>#REF!</v>
      </c>
      <c r="M188" s="21" t="e">
        <f>#REF!</f>
        <v>#REF!</v>
      </c>
      <c r="N188" s="260" t="e">
        <f>#REF!</f>
        <v>#REF!</v>
      </c>
      <c r="O188" s="260" t="e">
        <f>#REF!</f>
        <v>#REF!</v>
      </c>
      <c r="P188" s="260" t="e">
        <f>#REF!</f>
        <v>#REF!</v>
      </c>
    </row>
    <row r="189" spans="2:16" s="261" customFormat="1" ht="15" customHeight="1" thickBot="1">
      <c r="B189" s="258" t="e">
        <f>#REF!</f>
        <v>#REF!</v>
      </c>
      <c r="C189" s="21" t="e">
        <f>#REF!</f>
        <v>#REF!</v>
      </c>
      <c r="D189" s="22" t="e">
        <f>#REF!</f>
        <v>#REF!</v>
      </c>
      <c r="E189" s="146" t="e">
        <f>#REF!</f>
        <v>#REF!</v>
      </c>
      <c r="F189" s="23" t="e">
        <f>#REF!</f>
        <v>#REF!</v>
      </c>
      <c r="G189" s="259" t="e">
        <f>#REF!</f>
        <v>#REF!</v>
      </c>
      <c r="H189" s="24" t="str">
        <f t="shared" si="6"/>
        <v/>
      </c>
      <c r="I189" s="24" t="e">
        <f t="shared" si="7"/>
        <v>#REF!</v>
      </c>
      <c r="K189" s="22" t="e">
        <f>#REF!</f>
        <v>#REF!</v>
      </c>
      <c r="L189" s="25" t="e">
        <f>#REF!</f>
        <v>#REF!</v>
      </c>
      <c r="M189" s="21" t="e">
        <f>#REF!</f>
        <v>#REF!</v>
      </c>
      <c r="N189" s="260" t="e">
        <f>#REF!</f>
        <v>#REF!</v>
      </c>
      <c r="O189" s="260" t="e">
        <f>#REF!</f>
        <v>#REF!</v>
      </c>
      <c r="P189" s="260" t="e">
        <f>#REF!</f>
        <v>#REF!</v>
      </c>
    </row>
    <row r="190" spans="2:16" s="261" customFormat="1" ht="15" customHeight="1" thickBot="1">
      <c r="B190" s="258" t="e">
        <f>#REF!</f>
        <v>#REF!</v>
      </c>
      <c r="C190" s="21" t="e">
        <f>#REF!</f>
        <v>#REF!</v>
      </c>
      <c r="D190" s="22" t="e">
        <f>#REF!</f>
        <v>#REF!</v>
      </c>
      <c r="E190" s="146" t="e">
        <f>#REF!</f>
        <v>#REF!</v>
      </c>
      <c r="F190" s="23" t="e">
        <f>#REF!</f>
        <v>#REF!</v>
      </c>
      <c r="G190" s="259" t="e">
        <f>#REF!</f>
        <v>#REF!</v>
      </c>
      <c r="H190" s="24" t="str">
        <f t="shared" si="6"/>
        <v/>
      </c>
      <c r="I190" s="24" t="e">
        <f t="shared" si="7"/>
        <v>#REF!</v>
      </c>
      <c r="K190" s="22" t="e">
        <f>#REF!</f>
        <v>#REF!</v>
      </c>
      <c r="L190" s="25" t="e">
        <f>#REF!</f>
        <v>#REF!</v>
      </c>
      <c r="M190" s="21" t="e">
        <f>#REF!</f>
        <v>#REF!</v>
      </c>
      <c r="N190" s="260" t="e">
        <f>#REF!</f>
        <v>#REF!</v>
      </c>
      <c r="O190" s="260" t="e">
        <f>#REF!</f>
        <v>#REF!</v>
      </c>
      <c r="P190" s="260" t="e">
        <f>#REF!</f>
        <v>#REF!</v>
      </c>
    </row>
    <row r="191" spans="2:16" s="261" customFormat="1" ht="15" customHeight="1" thickBot="1">
      <c r="B191" s="258" t="e">
        <f>#REF!</f>
        <v>#REF!</v>
      </c>
      <c r="C191" s="21" t="e">
        <f>#REF!</f>
        <v>#REF!</v>
      </c>
      <c r="D191" s="22" t="e">
        <f>#REF!</f>
        <v>#REF!</v>
      </c>
      <c r="E191" s="146" t="e">
        <f>#REF!</f>
        <v>#REF!</v>
      </c>
      <c r="F191" s="23" t="e">
        <f>#REF!</f>
        <v>#REF!</v>
      </c>
      <c r="G191" s="259" t="e">
        <f>#REF!</f>
        <v>#REF!</v>
      </c>
      <c r="H191" s="24" t="str">
        <f t="shared" si="6"/>
        <v/>
      </c>
      <c r="I191" s="24" t="e">
        <f t="shared" si="7"/>
        <v>#REF!</v>
      </c>
      <c r="K191" s="22" t="e">
        <f>#REF!</f>
        <v>#REF!</v>
      </c>
      <c r="L191" s="25" t="e">
        <f>#REF!</f>
        <v>#REF!</v>
      </c>
      <c r="M191" s="21" t="e">
        <f>#REF!</f>
        <v>#REF!</v>
      </c>
      <c r="N191" s="260" t="e">
        <f>#REF!</f>
        <v>#REF!</v>
      </c>
      <c r="O191" s="260" t="e">
        <f>#REF!</f>
        <v>#REF!</v>
      </c>
      <c r="P191" s="260" t="e">
        <f>#REF!</f>
        <v>#REF!</v>
      </c>
    </row>
    <row r="192" spans="2:16" s="261" customFormat="1" ht="15" customHeight="1" thickBot="1">
      <c r="B192" s="258" t="e">
        <f>#REF!</f>
        <v>#REF!</v>
      </c>
      <c r="C192" s="21" t="e">
        <f>#REF!</f>
        <v>#REF!</v>
      </c>
      <c r="D192" s="22" t="e">
        <f>#REF!</f>
        <v>#REF!</v>
      </c>
      <c r="E192" s="146" t="e">
        <f>#REF!</f>
        <v>#REF!</v>
      </c>
      <c r="F192" s="23" t="e">
        <f>#REF!</f>
        <v>#REF!</v>
      </c>
      <c r="G192" s="259" t="e">
        <f>#REF!</f>
        <v>#REF!</v>
      </c>
      <c r="H192" s="24" t="str">
        <f t="shared" si="6"/>
        <v/>
      </c>
      <c r="I192" s="24" t="e">
        <f t="shared" si="7"/>
        <v>#REF!</v>
      </c>
      <c r="K192" s="22" t="e">
        <f>#REF!</f>
        <v>#REF!</v>
      </c>
      <c r="L192" s="25" t="e">
        <f>#REF!</f>
        <v>#REF!</v>
      </c>
      <c r="M192" s="21" t="e">
        <f>#REF!</f>
        <v>#REF!</v>
      </c>
      <c r="N192" s="260" t="e">
        <f>#REF!</f>
        <v>#REF!</v>
      </c>
      <c r="O192" s="260" t="e">
        <f>#REF!</f>
        <v>#REF!</v>
      </c>
      <c r="P192" s="260" t="e">
        <f>#REF!</f>
        <v>#REF!</v>
      </c>
    </row>
    <row r="193" spans="2:16" s="261" customFormat="1" ht="15" customHeight="1" thickBot="1">
      <c r="B193" s="258" t="e">
        <f>#REF!</f>
        <v>#REF!</v>
      </c>
      <c r="C193" s="21" t="e">
        <f>#REF!</f>
        <v>#REF!</v>
      </c>
      <c r="D193" s="22" t="e">
        <f>#REF!</f>
        <v>#REF!</v>
      </c>
      <c r="E193" s="146" t="e">
        <f>#REF!</f>
        <v>#REF!</v>
      </c>
      <c r="F193" s="23" t="e">
        <f>#REF!</f>
        <v>#REF!</v>
      </c>
      <c r="G193" s="259" t="e">
        <f>#REF!</f>
        <v>#REF!</v>
      </c>
      <c r="H193" s="24" t="str">
        <f t="shared" ref="H193:H209" si="8">IFERROR(G193/$G$210,"")</f>
        <v/>
      </c>
      <c r="I193" s="24" t="e">
        <f t="shared" si="7"/>
        <v>#REF!</v>
      </c>
      <c r="K193" s="22" t="e">
        <f>#REF!</f>
        <v>#REF!</v>
      </c>
      <c r="L193" s="25" t="e">
        <f>#REF!</f>
        <v>#REF!</v>
      </c>
      <c r="M193" s="21" t="e">
        <f>#REF!</f>
        <v>#REF!</v>
      </c>
      <c r="N193" s="260" t="e">
        <f>#REF!</f>
        <v>#REF!</v>
      </c>
      <c r="O193" s="260" t="e">
        <f>#REF!</f>
        <v>#REF!</v>
      </c>
      <c r="P193" s="260" t="e">
        <f>#REF!</f>
        <v>#REF!</v>
      </c>
    </row>
    <row r="194" spans="2:16" s="261" customFormat="1" ht="15" customHeight="1" thickBot="1">
      <c r="B194" s="258" t="e">
        <f>#REF!</f>
        <v>#REF!</v>
      </c>
      <c r="C194" s="21" t="e">
        <f>#REF!</f>
        <v>#REF!</v>
      </c>
      <c r="D194" s="22" t="e">
        <f>#REF!</f>
        <v>#REF!</v>
      </c>
      <c r="E194" s="146" t="e">
        <f>#REF!</f>
        <v>#REF!</v>
      </c>
      <c r="F194" s="23" t="e">
        <f>#REF!</f>
        <v>#REF!</v>
      </c>
      <c r="G194" s="259" t="e">
        <f>#REF!</f>
        <v>#REF!</v>
      </c>
      <c r="H194" s="24" t="str">
        <f t="shared" si="8"/>
        <v/>
      </c>
      <c r="I194" s="24" t="e">
        <f t="shared" ref="I194:I209" si="9">IF(G194&lt;&gt;"",I193+H194,"")</f>
        <v>#REF!</v>
      </c>
      <c r="K194" s="22" t="e">
        <f>#REF!</f>
        <v>#REF!</v>
      </c>
      <c r="L194" s="25" t="e">
        <f>#REF!</f>
        <v>#REF!</v>
      </c>
      <c r="M194" s="21" t="e">
        <f>#REF!</f>
        <v>#REF!</v>
      </c>
      <c r="N194" s="260" t="e">
        <f>#REF!</f>
        <v>#REF!</v>
      </c>
      <c r="O194" s="260" t="e">
        <f>#REF!</f>
        <v>#REF!</v>
      </c>
      <c r="P194" s="260" t="e">
        <f>#REF!</f>
        <v>#REF!</v>
      </c>
    </row>
    <row r="195" spans="2:16" s="261" customFormat="1" ht="15" customHeight="1" thickBot="1">
      <c r="B195" s="258" t="e">
        <f>#REF!</f>
        <v>#REF!</v>
      </c>
      <c r="C195" s="21" t="e">
        <f>#REF!</f>
        <v>#REF!</v>
      </c>
      <c r="D195" s="22" t="e">
        <f>#REF!</f>
        <v>#REF!</v>
      </c>
      <c r="E195" s="146" t="e">
        <f>#REF!</f>
        <v>#REF!</v>
      </c>
      <c r="F195" s="23" t="e">
        <f>#REF!</f>
        <v>#REF!</v>
      </c>
      <c r="G195" s="259" t="e">
        <f>#REF!</f>
        <v>#REF!</v>
      </c>
      <c r="H195" s="24" t="str">
        <f t="shared" si="8"/>
        <v/>
      </c>
      <c r="I195" s="24" t="e">
        <f t="shared" si="9"/>
        <v>#REF!</v>
      </c>
      <c r="K195" s="22" t="e">
        <f>#REF!</f>
        <v>#REF!</v>
      </c>
      <c r="L195" s="25" t="e">
        <f>#REF!</f>
        <v>#REF!</v>
      </c>
      <c r="M195" s="21" t="e">
        <f>#REF!</f>
        <v>#REF!</v>
      </c>
      <c r="N195" s="260" t="e">
        <f>#REF!</f>
        <v>#REF!</v>
      </c>
      <c r="O195" s="260" t="e">
        <f>#REF!</f>
        <v>#REF!</v>
      </c>
      <c r="P195" s="260" t="e">
        <f>#REF!</f>
        <v>#REF!</v>
      </c>
    </row>
    <row r="196" spans="2:16" s="261" customFormat="1" ht="15" customHeight="1" thickBot="1">
      <c r="B196" s="258" t="e">
        <f>#REF!</f>
        <v>#REF!</v>
      </c>
      <c r="C196" s="21" t="e">
        <f>#REF!</f>
        <v>#REF!</v>
      </c>
      <c r="D196" s="22" t="e">
        <f>#REF!</f>
        <v>#REF!</v>
      </c>
      <c r="E196" s="146" t="e">
        <f>#REF!</f>
        <v>#REF!</v>
      </c>
      <c r="F196" s="23" t="e">
        <f>#REF!</f>
        <v>#REF!</v>
      </c>
      <c r="G196" s="259" t="e">
        <f>#REF!</f>
        <v>#REF!</v>
      </c>
      <c r="H196" s="24" t="str">
        <f t="shared" si="8"/>
        <v/>
      </c>
      <c r="I196" s="24" t="e">
        <f t="shared" si="9"/>
        <v>#REF!</v>
      </c>
      <c r="K196" s="22" t="e">
        <f>#REF!</f>
        <v>#REF!</v>
      </c>
      <c r="L196" s="25" t="e">
        <f>#REF!</f>
        <v>#REF!</v>
      </c>
      <c r="M196" s="21" t="e">
        <f>#REF!</f>
        <v>#REF!</v>
      </c>
      <c r="N196" s="260" t="e">
        <f>#REF!</f>
        <v>#REF!</v>
      </c>
      <c r="O196" s="260" t="e">
        <f>#REF!</f>
        <v>#REF!</v>
      </c>
      <c r="P196" s="260" t="e">
        <f>#REF!</f>
        <v>#REF!</v>
      </c>
    </row>
    <row r="197" spans="2:16" s="261" customFormat="1" ht="15" customHeight="1" thickBot="1">
      <c r="B197" s="258" t="e">
        <f>#REF!</f>
        <v>#REF!</v>
      </c>
      <c r="C197" s="21" t="e">
        <f>#REF!</f>
        <v>#REF!</v>
      </c>
      <c r="D197" s="22" t="e">
        <f>#REF!</f>
        <v>#REF!</v>
      </c>
      <c r="E197" s="146" t="e">
        <f>#REF!</f>
        <v>#REF!</v>
      </c>
      <c r="F197" s="23" t="e">
        <f>#REF!</f>
        <v>#REF!</v>
      </c>
      <c r="G197" s="259" t="e">
        <f>#REF!</f>
        <v>#REF!</v>
      </c>
      <c r="H197" s="24" t="str">
        <f t="shared" si="8"/>
        <v/>
      </c>
      <c r="I197" s="24" t="e">
        <f t="shared" si="9"/>
        <v>#REF!</v>
      </c>
      <c r="K197" s="22" t="e">
        <f>#REF!</f>
        <v>#REF!</v>
      </c>
      <c r="L197" s="25" t="e">
        <f>#REF!</f>
        <v>#REF!</v>
      </c>
      <c r="M197" s="21" t="e">
        <f>#REF!</f>
        <v>#REF!</v>
      </c>
      <c r="N197" s="260" t="e">
        <f>#REF!</f>
        <v>#REF!</v>
      </c>
      <c r="O197" s="260" t="e">
        <f>#REF!</f>
        <v>#REF!</v>
      </c>
      <c r="P197" s="260" t="e">
        <f>#REF!</f>
        <v>#REF!</v>
      </c>
    </row>
    <row r="198" spans="2:16" s="261" customFormat="1" ht="15" customHeight="1" thickBot="1">
      <c r="B198" s="258" t="e">
        <f>#REF!</f>
        <v>#REF!</v>
      </c>
      <c r="C198" s="21" t="e">
        <f>#REF!</f>
        <v>#REF!</v>
      </c>
      <c r="D198" s="22" t="e">
        <f>#REF!</f>
        <v>#REF!</v>
      </c>
      <c r="E198" s="146" t="e">
        <f>#REF!</f>
        <v>#REF!</v>
      </c>
      <c r="F198" s="23" t="e">
        <f>#REF!</f>
        <v>#REF!</v>
      </c>
      <c r="G198" s="259" t="e">
        <f>#REF!</f>
        <v>#REF!</v>
      </c>
      <c r="H198" s="24" t="str">
        <f t="shared" si="8"/>
        <v/>
      </c>
      <c r="I198" s="24" t="e">
        <f t="shared" si="9"/>
        <v>#REF!</v>
      </c>
      <c r="K198" s="22" t="e">
        <f>#REF!</f>
        <v>#REF!</v>
      </c>
      <c r="L198" s="25" t="e">
        <f>#REF!</f>
        <v>#REF!</v>
      </c>
      <c r="M198" s="21" t="e">
        <f>#REF!</f>
        <v>#REF!</v>
      </c>
      <c r="N198" s="260" t="e">
        <f>#REF!</f>
        <v>#REF!</v>
      </c>
      <c r="O198" s="260" t="e">
        <f>#REF!</f>
        <v>#REF!</v>
      </c>
      <c r="P198" s="260" t="e">
        <f>#REF!</f>
        <v>#REF!</v>
      </c>
    </row>
    <row r="199" spans="2:16" s="261" customFormat="1" ht="15" customHeight="1" thickBot="1">
      <c r="B199" s="258" t="e">
        <f>#REF!</f>
        <v>#REF!</v>
      </c>
      <c r="C199" s="21" t="e">
        <f>#REF!</f>
        <v>#REF!</v>
      </c>
      <c r="D199" s="22" t="e">
        <f>#REF!</f>
        <v>#REF!</v>
      </c>
      <c r="E199" s="146" t="e">
        <f>#REF!</f>
        <v>#REF!</v>
      </c>
      <c r="F199" s="23" t="e">
        <f>#REF!</f>
        <v>#REF!</v>
      </c>
      <c r="G199" s="259" t="e">
        <f>#REF!</f>
        <v>#REF!</v>
      </c>
      <c r="H199" s="24" t="str">
        <f t="shared" si="8"/>
        <v/>
      </c>
      <c r="I199" s="24" t="e">
        <f t="shared" si="9"/>
        <v>#REF!</v>
      </c>
      <c r="K199" s="22" t="e">
        <f>#REF!</f>
        <v>#REF!</v>
      </c>
      <c r="L199" s="25" t="e">
        <f>#REF!</f>
        <v>#REF!</v>
      </c>
      <c r="M199" s="21" t="e">
        <f>#REF!</f>
        <v>#REF!</v>
      </c>
      <c r="N199" s="260" t="e">
        <f>#REF!</f>
        <v>#REF!</v>
      </c>
      <c r="O199" s="260" t="e">
        <f>#REF!</f>
        <v>#REF!</v>
      </c>
      <c r="P199" s="260" t="e">
        <f>#REF!</f>
        <v>#REF!</v>
      </c>
    </row>
    <row r="200" spans="2:16" s="261" customFormat="1" ht="15" customHeight="1" thickBot="1">
      <c r="B200" s="258" t="e">
        <f>#REF!</f>
        <v>#REF!</v>
      </c>
      <c r="C200" s="21" t="e">
        <f>#REF!</f>
        <v>#REF!</v>
      </c>
      <c r="D200" s="22" t="e">
        <f>#REF!</f>
        <v>#REF!</v>
      </c>
      <c r="E200" s="146" t="e">
        <f>#REF!</f>
        <v>#REF!</v>
      </c>
      <c r="F200" s="23" t="e">
        <f>#REF!</f>
        <v>#REF!</v>
      </c>
      <c r="G200" s="259" t="e">
        <f>#REF!</f>
        <v>#REF!</v>
      </c>
      <c r="H200" s="24" t="str">
        <f t="shared" si="8"/>
        <v/>
      </c>
      <c r="I200" s="24" t="e">
        <f t="shared" si="9"/>
        <v>#REF!</v>
      </c>
      <c r="K200" s="22" t="e">
        <f>#REF!</f>
        <v>#REF!</v>
      </c>
      <c r="L200" s="25" t="e">
        <f>#REF!</f>
        <v>#REF!</v>
      </c>
      <c r="M200" s="21" t="e">
        <f>#REF!</f>
        <v>#REF!</v>
      </c>
      <c r="N200" s="260" t="e">
        <f>#REF!</f>
        <v>#REF!</v>
      </c>
      <c r="O200" s="260" t="e">
        <f>#REF!</f>
        <v>#REF!</v>
      </c>
      <c r="P200" s="260" t="e">
        <f>#REF!</f>
        <v>#REF!</v>
      </c>
    </row>
    <row r="201" spans="2:16" s="261" customFormat="1" ht="15" customHeight="1" thickBot="1">
      <c r="B201" s="258" t="e">
        <f>#REF!</f>
        <v>#REF!</v>
      </c>
      <c r="C201" s="21" t="e">
        <f>#REF!</f>
        <v>#REF!</v>
      </c>
      <c r="D201" s="22" t="e">
        <f>#REF!</f>
        <v>#REF!</v>
      </c>
      <c r="E201" s="146" t="e">
        <f>#REF!</f>
        <v>#REF!</v>
      </c>
      <c r="F201" s="23" t="e">
        <f>#REF!</f>
        <v>#REF!</v>
      </c>
      <c r="G201" s="259" t="e">
        <f>#REF!</f>
        <v>#REF!</v>
      </c>
      <c r="H201" s="24" t="str">
        <f t="shared" si="8"/>
        <v/>
      </c>
      <c r="I201" s="24" t="e">
        <f t="shared" si="9"/>
        <v>#REF!</v>
      </c>
      <c r="K201" s="22" t="e">
        <f>#REF!</f>
        <v>#REF!</v>
      </c>
      <c r="L201" s="25" t="e">
        <f>#REF!</f>
        <v>#REF!</v>
      </c>
      <c r="M201" s="21" t="e">
        <f>#REF!</f>
        <v>#REF!</v>
      </c>
      <c r="N201" s="260" t="e">
        <f>#REF!</f>
        <v>#REF!</v>
      </c>
      <c r="O201" s="260" t="e">
        <f>#REF!</f>
        <v>#REF!</v>
      </c>
      <c r="P201" s="260" t="e">
        <f>#REF!</f>
        <v>#REF!</v>
      </c>
    </row>
    <row r="202" spans="2:16" s="261" customFormat="1" ht="15" customHeight="1" thickBot="1">
      <c r="B202" s="258" t="e">
        <f>#REF!</f>
        <v>#REF!</v>
      </c>
      <c r="C202" s="21" t="e">
        <f>#REF!</f>
        <v>#REF!</v>
      </c>
      <c r="D202" s="22" t="e">
        <f>#REF!</f>
        <v>#REF!</v>
      </c>
      <c r="E202" s="146" t="e">
        <f>#REF!</f>
        <v>#REF!</v>
      </c>
      <c r="F202" s="23" t="e">
        <f>#REF!</f>
        <v>#REF!</v>
      </c>
      <c r="G202" s="259" t="e">
        <f>#REF!</f>
        <v>#REF!</v>
      </c>
      <c r="H202" s="24" t="str">
        <f t="shared" si="8"/>
        <v/>
      </c>
      <c r="I202" s="24" t="e">
        <f t="shared" si="9"/>
        <v>#REF!</v>
      </c>
      <c r="K202" s="22" t="e">
        <f>#REF!</f>
        <v>#REF!</v>
      </c>
      <c r="L202" s="25" t="e">
        <f>#REF!</f>
        <v>#REF!</v>
      </c>
      <c r="M202" s="21" t="e">
        <f>#REF!</f>
        <v>#REF!</v>
      </c>
      <c r="N202" s="260" t="e">
        <f>#REF!</f>
        <v>#REF!</v>
      </c>
      <c r="O202" s="260" t="e">
        <f>#REF!</f>
        <v>#REF!</v>
      </c>
      <c r="P202" s="260" t="e">
        <f>#REF!</f>
        <v>#REF!</v>
      </c>
    </row>
    <row r="203" spans="2:16" s="261" customFormat="1" ht="15" customHeight="1" thickBot="1">
      <c r="B203" s="258" t="e">
        <f>#REF!</f>
        <v>#REF!</v>
      </c>
      <c r="C203" s="21" t="e">
        <f>#REF!</f>
        <v>#REF!</v>
      </c>
      <c r="D203" s="22" t="e">
        <f>#REF!</f>
        <v>#REF!</v>
      </c>
      <c r="E203" s="146" t="e">
        <f>#REF!</f>
        <v>#REF!</v>
      </c>
      <c r="F203" s="23" t="e">
        <f>#REF!</f>
        <v>#REF!</v>
      </c>
      <c r="G203" s="259" t="e">
        <f>#REF!</f>
        <v>#REF!</v>
      </c>
      <c r="H203" s="24" t="str">
        <f t="shared" si="8"/>
        <v/>
      </c>
      <c r="I203" s="24" t="e">
        <f t="shared" si="9"/>
        <v>#REF!</v>
      </c>
      <c r="K203" s="22" t="e">
        <f>#REF!</f>
        <v>#REF!</v>
      </c>
      <c r="L203" s="25" t="e">
        <f>#REF!</f>
        <v>#REF!</v>
      </c>
      <c r="M203" s="21" t="e">
        <f>#REF!</f>
        <v>#REF!</v>
      </c>
      <c r="N203" s="260" t="e">
        <f>#REF!</f>
        <v>#REF!</v>
      </c>
      <c r="O203" s="260" t="e">
        <f>#REF!</f>
        <v>#REF!</v>
      </c>
      <c r="P203" s="260" t="e">
        <f>#REF!</f>
        <v>#REF!</v>
      </c>
    </row>
    <row r="204" spans="2:16" s="261" customFormat="1" ht="15" customHeight="1" thickBot="1">
      <c r="B204" s="258" t="e">
        <f>#REF!</f>
        <v>#REF!</v>
      </c>
      <c r="C204" s="21" t="e">
        <f>#REF!</f>
        <v>#REF!</v>
      </c>
      <c r="D204" s="22" t="e">
        <f>#REF!</f>
        <v>#REF!</v>
      </c>
      <c r="E204" s="146" t="e">
        <f>#REF!</f>
        <v>#REF!</v>
      </c>
      <c r="F204" s="23" t="e">
        <f>#REF!</f>
        <v>#REF!</v>
      </c>
      <c r="G204" s="259" t="e">
        <f>#REF!</f>
        <v>#REF!</v>
      </c>
      <c r="H204" s="24" t="str">
        <f t="shared" si="8"/>
        <v/>
      </c>
      <c r="I204" s="24" t="e">
        <f t="shared" si="9"/>
        <v>#REF!</v>
      </c>
      <c r="K204" s="22" t="e">
        <f>#REF!</f>
        <v>#REF!</v>
      </c>
      <c r="L204" s="25" t="e">
        <f>#REF!</f>
        <v>#REF!</v>
      </c>
      <c r="M204" s="21" t="e">
        <f>#REF!</f>
        <v>#REF!</v>
      </c>
      <c r="N204" s="260" t="e">
        <f>#REF!</f>
        <v>#REF!</v>
      </c>
      <c r="O204" s="260" t="e">
        <f>#REF!</f>
        <v>#REF!</v>
      </c>
      <c r="P204" s="260" t="e">
        <f>#REF!</f>
        <v>#REF!</v>
      </c>
    </row>
    <row r="205" spans="2:16" s="261" customFormat="1" ht="15" customHeight="1" thickBot="1">
      <c r="B205" s="258" t="e">
        <f>#REF!</f>
        <v>#REF!</v>
      </c>
      <c r="C205" s="21" t="e">
        <f>#REF!</f>
        <v>#REF!</v>
      </c>
      <c r="D205" s="22" t="e">
        <f>#REF!</f>
        <v>#REF!</v>
      </c>
      <c r="E205" s="146" t="e">
        <f>#REF!</f>
        <v>#REF!</v>
      </c>
      <c r="F205" s="23" t="e">
        <f>#REF!</f>
        <v>#REF!</v>
      </c>
      <c r="G205" s="259" t="e">
        <f>#REF!</f>
        <v>#REF!</v>
      </c>
      <c r="H205" s="24" t="str">
        <f t="shared" si="8"/>
        <v/>
      </c>
      <c r="I205" s="24" t="e">
        <f t="shared" si="9"/>
        <v>#REF!</v>
      </c>
      <c r="K205" s="22" t="e">
        <f>#REF!</f>
        <v>#REF!</v>
      </c>
      <c r="L205" s="25" t="e">
        <f>#REF!</f>
        <v>#REF!</v>
      </c>
      <c r="M205" s="21" t="e">
        <f>#REF!</f>
        <v>#REF!</v>
      </c>
      <c r="N205" s="260" t="e">
        <f>#REF!</f>
        <v>#REF!</v>
      </c>
      <c r="O205" s="260" t="e">
        <f>#REF!</f>
        <v>#REF!</v>
      </c>
      <c r="P205" s="260" t="e">
        <f>#REF!</f>
        <v>#REF!</v>
      </c>
    </row>
    <row r="206" spans="2:16" s="261" customFormat="1" ht="15" customHeight="1" thickBot="1">
      <c r="B206" s="258" t="e">
        <f>#REF!</f>
        <v>#REF!</v>
      </c>
      <c r="C206" s="21" t="e">
        <f>#REF!</f>
        <v>#REF!</v>
      </c>
      <c r="D206" s="22" t="e">
        <f>#REF!</f>
        <v>#REF!</v>
      </c>
      <c r="E206" s="146" t="e">
        <f>#REF!</f>
        <v>#REF!</v>
      </c>
      <c r="F206" s="23" t="e">
        <f>#REF!</f>
        <v>#REF!</v>
      </c>
      <c r="G206" s="259" t="e">
        <f>#REF!</f>
        <v>#REF!</v>
      </c>
      <c r="H206" s="24" t="str">
        <f t="shared" si="8"/>
        <v/>
      </c>
      <c r="I206" s="24" t="e">
        <f t="shared" si="9"/>
        <v>#REF!</v>
      </c>
      <c r="K206" s="22" t="e">
        <f>#REF!</f>
        <v>#REF!</v>
      </c>
      <c r="L206" s="25" t="e">
        <f>#REF!</f>
        <v>#REF!</v>
      </c>
      <c r="M206" s="21" t="e">
        <f>#REF!</f>
        <v>#REF!</v>
      </c>
      <c r="N206" s="260" t="e">
        <f>#REF!</f>
        <v>#REF!</v>
      </c>
      <c r="O206" s="260" t="e">
        <f>#REF!</f>
        <v>#REF!</v>
      </c>
      <c r="P206" s="260" t="e">
        <f>#REF!</f>
        <v>#REF!</v>
      </c>
    </row>
    <row r="207" spans="2:16" s="261" customFormat="1" ht="15" customHeight="1" thickBot="1">
      <c r="B207" s="258" t="e">
        <f>#REF!</f>
        <v>#REF!</v>
      </c>
      <c r="C207" s="21" t="e">
        <f>#REF!</f>
        <v>#REF!</v>
      </c>
      <c r="D207" s="22" t="e">
        <f>#REF!</f>
        <v>#REF!</v>
      </c>
      <c r="E207" s="146" t="e">
        <f>#REF!</f>
        <v>#REF!</v>
      </c>
      <c r="F207" s="23" t="e">
        <f>#REF!</f>
        <v>#REF!</v>
      </c>
      <c r="G207" s="259" t="e">
        <f>#REF!</f>
        <v>#REF!</v>
      </c>
      <c r="H207" s="24" t="str">
        <f t="shared" si="8"/>
        <v/>
      </c>
      <c r="I207" s="24" t="e">
        <f t="shared" si="9"/>
        <v>#REF!</v>
      </c>
      <c r="K207" s="22" t="e">
        <f>#REF!</f>
        <v>#REF!</v>
      </c>
      <c r="L207" s="25" t="e">
        <f>#REF!</f>
        <v>#REF!</v>
      </c>
      <c r="M207" s="21" t="e">
        <f>#REF!</f>
        <v>#REF!</v>
      </c>
      <c r="N207" s="260" t="e">
        <f>#REF!</f>
        <v>#REF!</v>
      </c>
      <c r="O207" s="260" t="e">
        <f>#REF!</f>
        <v>#REF!</v>
      </c>
      <c r="P207" s="260" t="e">
        <f>#REF!</f>
        <v>#REF!</v>
      </c>
    </row>
    <row r="208" spans="2:16" s="261" customFormat="1" ht="15" customHeight="1" thickBot="1">
      <c r="B208" s="258" t="e">
        <f>#REF!</f>
        <v>#REF!</v>
      </c>
      <c r="C208" s="21" t="e">
        <f>#REF!</f>
        <v>#REF!</v>
      </c>
      <c r="D208" s="22" t="e">
        <f>#REF!</f>
        <v>#REF!</v>
      </c>
      <c r="E208" s="146" t="e">
        <f>#REF!</f>
        <v>#REF!</v>
      </c>
      <c r="F208" s="23" t="e">
        <f>#REF!</f>
        <v>#REF!</v>
      </c>
      <c r="G208" s="259" t="e">
        <f>#REF!</f>
        <v>#REF!</v>
      </c>
      <c r="H208" s="24" t="str">
        <f t="shared" si="8"/>
        <v/>
      </c>
      <c r="I208" s="24" t="e">
        <f t="shared" si="9"/>
        <v>#REF!</v>
      </c>
      <c r="K208" s="22" t="e">
        <f>#REF!</f>
        <v>#REF!</v>
      </c>
      <c r="L208" s="25" t="e">
        <f>#REF!</f>
        <v>#REF!</v>
      </c>
      <c r="M208" s="21" t="e">
        <f>#REF!</f>
        <v>#REF!</v>
      </c>
      <c r="N208" s="260" t="e">
        <f>#REF!</f>
        <v>#REF!</v>
      </c>
      <c r="O208" s="260" t="e">
        <f>#REF!</f>
        <v>#REF!</v>
      </c>
      <c r="P208" s="260" t="e">
        <f>#REF!</f>
        <v>#REF!</v>
      </c>
    </row>
    <row r="209" spans="2:16" s="261" customFormat="1" ht="15" customHeight="1" thickBot="1">
      <c r="B209" s="258" t="e">
        <f>#REF!</f>
        <v>#REF!</v>
      </c>
      <c r="C209" s="21" t="e">
        <f>#REF!</f>
        <v>#REF!</v>
      </c>
      <c r="D209" s="22" t="e">
        <f>#REF!</f>
        <v>#REF!</v>
      </c>
      <c r="E209" s="146" t="e">
        <f>#REF!</f>
        <v>#REF!</v>
      </c>
      <c r="F209" s="23" t="e">
        <f>#REF!</f>
        <v>#REF!</v>
      </c>
      <c r="G209" s="259" t="e">
        <f>#REF!</f>
        <v>#REF!</v>
      </c>
      <c r="H209" s="24" t="str">
        <f t="shared" si="8"/>
        <v/>
      </c>
      <c r="I209" s="24" t="e">
        <f t="shared" si="9"/>
        <v>#REF!</v>
      </c>
      <c r="K209" s="22" t="e">
        <f>#REF!</f>
        <v>#REF!</v>
      </c>
      <c r="L209" s="25" t="e">
        <f>#REF!</f>
        <v>#REF!</v>
      </c>
      <c r="M209" s="21" t="e">
        <f>#REF!</f>
        <v>#REF!</v>
      </c>
      <c r="N209" s="260" t="e">
        <f>#REF!</f>
        <v>#REF!</v>
      </c>
      <c r="O209" s="260" t="e">
        <f>#REF!</f>
        <v>#REF!</v>
      </c>
      <c r="P209" s="260" t="e">
        <f>#REF!</f>
        <v>#REF!</v>
      </c>
    </row>
    <row r="210" spans="2:16" s="263" customFormat="1" ht="15" customHeight="1" thickBot="1">
      <c r="B210" s="963" t="s">
        <v>309</v>
      </c>
      <c r="C210" s="963"/>
      <c r="D210" s="963"/>
      <c r="E210" s="963"/>
      <c r="F210" s="262"/>
      <c r="G210" s="1327" t="e">
        <f>SUM($G$64:$G$209)</f>
        <v>#REF!</v>
      </c>
      <c r="H210" s="1327"/>
      <c r="I210" s="1327"/>
      <c r="L210" s="264"/>
      <c r="N210" s="15"/>
      <c r="O210" s="15"/>
    </row>
    <row r="211" spans="2:16" s="261" customFormat="1" ht="15" customHeight="1" thickBot="1">
      <c r="B211" s="253"/>
      <c r="C211" s="265"/>
      <c r="D211" s="265"/>
      <c r="E211" s="266"/>
      <c r="F211" s="267"/>
      <c r="G211" s="268"/>
      <c r="H211" s="269"/>
      <c r="I211" s="270" t="e">
        <f>IF($G$210=#REF!,"OK","KO")</f>
        <v>#REF!</v>
      </c>
      <c r="L211" s="271"/>
    </row>
    <row r="212" spans="2:16" s="261" customFormat="1" ht="15" customHeight="1">
      <c r="B212" s="253"/>
      <c r="C212" s="15"/>
      <c r="D212" s="15"/>
      <c r="E212" s="142"/>
      <c r="F212" s="254"/>
      <c r="G212" s="255"/>
      <c r="H212" s="269"/>
      <c r="I212" s="272"/>
      <c r="L212" s="271"/>
    </row>
    <row r="213" spans="2:16" s="261" customFormat="1" ht="15" customHeight="1">
      <c r="B213" s="253"/>
      <c r="C213" s="15"/>
      <c r="D213" s="15"/>
      <c r="E213" s="142"/>
      <c r="F213" s="254"/>
      <c r="G213" s="255"/>
      <c r="H213" s="269"/>
      <c r="I213" s="272"/>
      <c r="L213" s="271"/>
    </row>
    <row r="214" spans="2:16" s="261" customFormat="1" ht="15" customHeight="1">
      <c r="B214" s="253"/>
      <c r="C214" s="15"/>
      <c r="D214" s="15"/>
      <c r="E214" s="142"/>
      <c r="F214" s="254"/>
      <c r="G214" s="255"/>
      <c r="H214" s="269"/>
      <c r="I214" s="272"/>
      <c r="L214" s="271"/>
    </row>
    <row r="215" spans="2:16" s="261" customFormat="1" ht="15" customHeight="1">
      <c r="B215" s="253"/>
      <c r="C215" s="15"/>
      <c r="D215" s="15"/>
      <c r="E215" s="142"/>
      <c r="F215" s="254"/>
      <c r="G215" s="255"/>
      <c r="H215" s="269"/>
      <c r="I215" s="272"/>
      <c r="L215" s="271"/>
    </row>
    <row r="216" spans="2:16" s="261" customFormat="1" ht="15" customHeight="1">
      <c r="B216" s="253"/>
      <c r="C216" s="15"/>
      <c r="D216" s="15"/>
      <c r="E216" s="142"/>
      <c r="F216" s="254"/>
      <c r="G216" s="255"/>
      <c r="H216" s="269"/>
      <c r="I216" s="272"/>
      <c r="L216" s="271"/>
    </row>
    <row r="217" spans="2:16" s="261" customFormat="1" ht="15" customHeight="1">
      <c r="B217" s="253"/>
      <c r="C217" s="15"/>
      <c r="D217" s="15"/>
      <c r="E217" s="142"/>
      <c r="F217" s="254"/>
      <c r="G217" s="255"/>
      <c r="H217" s="269"/>
      <c r="I217" s="272"/>
      <c r="L217" s="271"/>
    </row>
    <row r="218" spans="2:16" s="261" customFormat="1" ht="15" customHeight="1">
      <c r="B218" s="253"/>
      <c r="C218" s="15"/>
      <c r="D218" s="15"/>
      <c r="E218" s="142"/>
      <c r="F218" s="254"/>
      <c r="G218" s="255"/>
      <c r="H218" s="269"/>
      <c r="I218" s="272"/>
      <c r="L218" s="271"/>
    </row>
    <row r="219" spans="2:16" s="261" customFormat="1" ht="15" customHeight="1">
      <c r="B219" s="253"/>
      <c r="C219" s="15"/>
      <c r="D219" s="15"/>
      <c r="E219" s="142"/>
      <c r="F219" s="254"/>
      <c r="G219" s="255"/>
      <c r="H219" s="269"/>
      <c r="I219" s="272"/>
      <c r="L219" s="271"/>
    </row>
    <row r="220" spans="2:16" s="261" customFormat="1" ht="15" customHeight="1">
      <c r="B220" s="253"/>
      <c r="C220" s="15"/>
      <c r="D220" s="15"/>
      <c r="E220" s="142"/>
      <c r="F220" s="254"/>
      <c r="G220" s="255"/>
      <c r="H220" s="269"/>
      <c r="I220" s="272"/>
      <c r="L220" s="271"/>
    </row>
    <row r="221" spans="2:16" s="261" customFormat="1" ht="15" customHeight="1">
      <c r="B221" s="253"/>
      <c r="C221" s="15"/>
      <c r="D221" s="15"/>
      <c r="E221" s="142"/>
      <c r="F221" s="254"/>
      <c r="G221" s="255"/>
      <c r="H221" s="269"/>
      <c r="I221" s="272"/>
      <c r="L221" s="271"/>
    </row>
    <row r="222" spans="2:16" s="261" customFormat="1" ht="15" customHeight="1">
      <c r="B222" s="253"/>
      <c r="C222" s="15"/>
      <c r="D222" s="15"/>
      <c r="E222" s="142"/>
      <c r="F222" s="254"/>
      <c r="G222" s="255"/>
      <c r="H222" s="269"/>
      <c r="I222" s="272"/>
      <c r="L222" s="271"/>
    </row>
    <row r="223" spans="2:16" s="261" customFormat="1" ht="15" customHeight="1">
      <c r="B223" s="253"/>
      <c r="C223" s="15"/>
      <c r="D223" s="15"/>
      <c r="E223" s="142"/>
      <c r="F223" s="254"/>
      <c r="G223" s="255"/>
      <c r="H223" s="269"/>
      <c r="I223" s="272"/>
      <c r="L223" s="271"/>
    </row>
    <row r="224" spans="2:16" s="261" customFormat="1" ht="15" customHeight="1">
      <c r="B224" s="253"/>
      <c r="C224" s="15"/>
      <c r="D224" s="15"/>
      <c r="E224" s="142"/>
      <c r="F224" s="254"/>
      <c r="G224" s="255"/>
      <c r="H224" s="269"/>
      <c r="I224" s="272"/>
      <c r="L224" s="271"/>
    </row>
    <row r="225" spans="2:12" s="261" customFormat="1" ht="15" customHeight="1">
      <c r="B225" s="253"/>
      <c r="C225" s="15"/>
      <c r="D225" s="15"/>
      <c r="E225" s="142"/>
      <c r="F225" s="254"/>
      <c r="G225" s="255"/>
      <c r="H225" s="269"/>
      <c r="I225" s="272"/>
      <c r="L225" s="271"/>
    </row>
    <row r="226" spans="2:12" s="261" customFormat="1" ht="15" customHeight="1">
      <c r="B226" s="253"/>
      <c r="C226" s="15"/>
      <c r="D226" s="15"/>
      <c r="E226" s="142"/>
      <c r="F226" s="254"/>
      <c r="G226" s="255"/>
      <c r="H226" s="269"/>
      <c r="I226" s="272"/>
      <c r="L226" s="271"/>
    </row>
    <row r="227" spans="2:12" s="261" customFormat="1" ht="15" customHeight="1">
      <c r="B227" s="253"/>
      <c r="C227" s="15"/>
      <c r="D227" s="15"/>
      <c r="E227" s="142"/>
      <c r="F227" s="254"/>
      <c r="G227" s="255"/>
      <c r="H227" s="269"/>
      <c r="I227" s="272"/>
      <c r="L227" s="271"/>
    </row>
    <row r="228" spans="2:12" s="261" customFormat="1" ht="15" customHeight="1">
      <c r="B228" s="253"/>
      <c r="C228" s="15"/>
      <c r="D228" s="15"/>
      <c r="E228" s="142"/>
      <c r="F228" s="254"/>
      <c r="G228" s="255"/>
      <c r="H228" s="269"/>
      <c r="I228" s="272"/>
      <c r="L228" s="271"/>
    </row>
    <row r="229" spans="2:12" s="261" customFormat="1" ht="15" customHeight="1">
      <c r="B229" s="253"/>
      <c r="C229" s="15"/>
      <c r="D229" s="15"/>
      <c r="E229" s="142"/>
      <c r="F229" s="254"/>
      <c r="G229" s="255"/>
      <c r="H229" s="269"/>
      <c r="I229" s="272"/>
      <c r="L229" s="271"/>
    </row>
    <row r="230" spans="2:12" s="261" customFormat="1" ht="15" customHeight="1">
      <c r="B230" s="253"/>
      <c r="C230" s="15"/>
      <c r="D230" s="15"/>
      <c r="E230" s="142"/>
      <c r="F230" s="254"/>
      <c r="G230" s="255"/>
      <c r="H230" s="269"/>
      <c r="I230" s="272"/>
      <c r="L230" s="271"/>
    </row>
    <row r="231" spans="2:12" s="261" customFormat="1" ht="15" customHeight="1">
      <c r="B231" s="253"/>
      <c r="C231" s="15"/>
      <c r="D231" s="15"/>
      <c r="E231" s="142"/>
      <c r="F231" s="254"/>
      <c r="G231" s="255"/>
      <c r="H231" s="269"/>
      <c r="I231" s="272"/>
      <c r="L231" s="271"/>
    </row>
    <row r="232" spans="2:12" s="261" customFormat="1" ht="15" customHeight="1">
      <c r="B232" s="253"/>
      <c r="C232" s="15"/>
      <c r="D232" s="15"/>
      <c r="E232" s="142"/>
      <c r="F232" s="254"/>
      <c r="G232" s="255"/>
      <c r="H232" s="269"/>
      <c r="I232" s="272"/>
      <c r="L232" s="271"/>
    </row>
    <row r="233" spans="2:12" s="261" customFormat="1" ht="15" customHeight="1">
      <c r="B233" s="253"/>
      <c r="C233" s="15"/>
      <c r="D233" s="15"/>
      <c r="E233" s="142"/>
      <c r="F233" s="254"/>
      <c r="G233" s="255"/>
      <c r="H233" s="269"/>
      <c r="I233" s="272"/>
      <c r="L233" s="271"/>
    </row>
    <row r="234" spans="2:12" s="261" customFormat="1" ht="15" customHeight="1">
      <c r="B234" s="253"/>
      <c r="C234" s="15"/>
      <c r="D234" s="15"/>
      <c r="E234" s="142"/>
      <c r="F234" s="254"/>
      <c r="G234" s="255"/>
      <c r="H234" s="269"/>
      <c r="I234" s="272"/>
      <c r="L234" s="271"/>
    </row>
    <row r="235" spans="2:12" s="261" customFormat="1" ht="15" customHeight="1">
      <c r="B235" s="253"/>
      <c r="C235" s="15"/>
      <c r="D235" s="15"/>
      <c r="E235" s="142"/>
      <c r="F235" s="254"/>
      <c r="G235" s="255"/>
      <c r="H235" s="269"/>
      <c r="I235" s="272"/>
      <c r="L235" s="271"/>
    </row>
    <row r="236" spans="2:12" s="261" customFormat="1" ht="15" customHeight="1">
      <c r="B236" s="253"/>
      <c r="C236" s="15"/>
      <c r="D236" s="15"/>
      <c r="E236" s="142"/>
      <c r="F236" s="254"/>
      <c r="G236" s="255"/>
      <c r="H236" s="269"/>
      <c r="I236" s="272"/>
      <c r="L236" s="271"/>
    </row>
    <row r="237" spans="2:12" s="261" customFormat="1" ht="15" customHeight="1">
      <c r="B237" s="253"/>
      <c r="C237" s="15"/>
      <c r="D237" s="15"/>
      <c r="E237" s="142"/>
      <c r="F237" s="254"/>
      <c r="G237" s="255"/>
      <c r="H237" s="269"/>
      <c r="I237" s="272"/>
      <c r="L237" s="271"/>
    </row>
    <row r="238" spans="2:12" s="261" customFormat="1" ht="15" customHeight="1">
      <c r="B238" s="253"/>
      <c r="C238" s="15"/>
      <c r="D238" s="15"/>
      <c r="E238" s="142"/>
      <c r="F238" s="254"/>
      <c r="G238" s="255"/>
      <c r="H238" s="269"/>
      <c r="I238" s="272"/>
      <c r="L238" s="271"/>
    </row>
    <row r="239" spans="2:12" s="261" customFormat="1" ht="15" customHeight="1">
      <c r="B239" s="253"/>
      <c r="C239" s="15"/>
      <c r="D239" s="15"/>
      <c r="E239" s="142"/>
      <c r="F239" s="254"/>
      <c r="G239" s="255"/>
      <c r="H239" s="269"/>
      <c r="I239" s="272"/>
      <c r="L239" s="271"/>
    </row>
    <row r="240" spans="2:12" s="261" customFormat="1" ht="15" customHeight="1">
      <c r="B240" s="253"/>
      <c r="C240" s="15"/>
      <c r="D240" s="15"/>
      <c r="E240" s="142"/>
      <c r="F240" s="254"/>
      <c r="G240" s="255"/>
      <c r="H240" s="269"/>
      <c r="I240" s="272"/>
      <c r="L240" s="271"/>
    </row>
    <row r="241" spans="2:12" s="261" customFormat="1" ht="15" customHeight="1">
      <c r="B241" s="253"/>
      <c r="C241" s="15"/>
      <c r="D241" s="15"/>
      <c r="E241" s="142"/>
      <c r="F241" s="254"/>
      <c r="G241" s="255"/>
      <c r="H241" s="269"/>
      <c r="I241" s="272"/>
      <c r="L241" s="271"/>
    </row>
    <row r="242" spans="2:12" s="261" customFormat="1" ht="15" customHeight="1">
      <c r="B242" s="253"/>
      <c r="C242" s="15"/>
      <c r="D242" s="15"/>
      <c r="E242" s="142"/>
      <c r="F242" s="254"/>
      <c r="G242" s="255"/>
      <c r="H242" s="269"/>
      <c r="I242" s="272"/>
      <c r="L242" s="271"/>
    </row>
    <row r="243" spans="2:12" s="261" customFormat="1" ht="15" customHeight="1">
      <c r="B243" s="253"/>
      <c r="C243" s="15"/>
      <c r="D243" s="15"/>
      <c r="E243" s="142"/>
      <c r="F243" s="254"/>
      <c r="G243" s="255"/>
      <c r="H243" s="269"/>
      <c r="I243" s="272"/>
      <c r="L243" s="271"/>
    </row>
    <row r="244" spans="2:12" s="261" customFormat="1" ht="15" customHeight="1">
      <c r="B244" s="253"/>
      <c r="C244" s="15"/>
      <c r="D244" s="15"/>
      <c r="E244" s="142"/>
      <c r="F244" s="254"/>
      <c r="G244" s="255"/>
      <c r="H244" s="269"/>
      <c r="I244" s="272"/>
      <c r="L244" s="271"/>
    </row>
    <row r="245" spans="2:12" s="261" customFormat="1" ht="15" customHeight="1">
      <c r="B245" s="253"/>
      <c r="C245" s="15"/>
      <c r="D245" s="15"/>
      <c r="E245" s="142"/>
      <c r="F245" s="254"/>
      <c r="G245" s="255"/>
      <c r="H245" s="269"/>
      <c r="I245" s="272"/>
      <c r="L245" s="271"/>
    </row>
    <row r="246" spans="2:12" s="261" customFormat="1" ht="15" customHeight="1">
      <c r="B246" s="253"/>
      <c r="C246" s="15"/>
      <c r="D246" s="15"/>
      <c r="E246" s="142"/>
      <c r="F246" s="254"/>
      <c r="G246" s="255"/>
      <c r="H246" s="269"/>
      <c r="I246" s="272"/>
      <c r="L246" s="271"/>
    </row>
    <row r="247" spans="2:12" s="261" customFormat="1" ht="15" customHeight="1">
      <c r="B247" s="253"/>
      <c r="C247" s="15"/>
      <c r="D247" s="15"/>
      <c r="E247" s="142"/>
      <c r="F247" s="254"/>
      <c r="G247" s="255"/>
      <c r="H247" s="269"/>
      <c r="I247" s="272"/>
      <c r="L247" s="271"/>
    </row>
    <row r="248" spans="2:12" s="261" customFormat="1" ht="15" customHeight="1">
      <c r="B248" s="253"/>
      <c r="C248" s="15"/>
      <c r="D248" s="15"/>
      <c r="E248" s="142"/>
      <c r="F248" s="254"/>
      <c r="G248" s="255"/>
      <c r="H248" s="269"/>
      <c r="I248" s="272"/>
      <c r="L248" s="271"/>
    </row>
    <row r="249" spans="2:12" s="261" customFormat="1" ht="15" customHeight="1">
      <c r="B249" s="253"/>
      <c r="C249" s="15"/>
      <c r="D249" s="15"/>
      <c r="E249" s="142"/>
      <c r="F249" s="254"/>
      <c r="G249" s="255"/>
      <c r="H249" s="269"/>
      <c r="I249" s="272"/>
      <c r="L249" s="271"/>
    </row>
    <row r="250" spans="2:12" s="261" customFormat="1" ht="15" customHeight="1">
      <c r="B250" s="253"/>
      <c r="C250" s="15"/>
      <c r="D250" s="15"/>
      <c r="E250" s="142"/>
      <c r="F250" s="254"/>
      <c r="G250" s="255"/>
      <c r="H250" s="269"/>
      <c r="I250" s="272"/>
      <c r="L250" s="271"/>
    </row>
    <row r="251" spans="2:12" s="261" customFormat="1" ht="15" customHeight="1">
      <c r="B251" s="253"/>
      <c r="C251" s="15"/>
      <c r="D251" s="15"/>
      <c r="E251" s="142"/>
      <c r="F251" s="254"/>
      <c r="G251" s="255"/>
      <c r="H251" s="269"/>
      <c r="I251" s="272"/>
      <c r="L251" s="271"/>
    </row>
    <row r="252" spans="2:12" s="261" customFormat="1" ht="15" customHeight="1">
      <c r="B252" s="253"/>
      <c r="C252" s="15"/>
      <c r="D252" s="15"/>
      <c r="E252" s="142"/>
      <c r="F252" s="254"/>
      <c r="G252" s="255"/>
      <c r="H252" s="269"/>
      <c r="I252" s="272"/>
      <c r="L252" s="271"/>
    </row>
    <row r="253" spans="2:12" s="261" customFormat="1" ht="15" customHeight="1">
      <c r="B253" s="253"/>
      <c r="C253" s="15"/>
      <c r="D253" s="15"/>
      <c r="E253" s="142"/>
      <c r="F253" s="254"/>
      <c r="G253" s="255"/>
      <c r="H253" s="269"/>
      <c r="I253" s="272"/>
      <c r="L253" s="271"/>
    </row>
    <row r="254" spans="2:12" s="261" customFormat="1" ht="15" customHeight="1">
      <c r="B254" s="253"/>
      <c r="C254" s="15"/>
      <c r="D254" s="15"/>
      <c r="E254" s="142"/>
      <c r="F254" s="254"/>
      <c r="G254" s="255"/>
      <c r="H254" s="269"/>
      <c r="I254" s="272"/>
      <c r="L254" s="271"/>
    </row>
    <row r="255" spans="2:12" s="261" customFormat="1" ht="15" customHeight="1">
      <c r="B255" s="253"/>
      <c r="C255" s="15"/>
      <c r="D255" s="15"/>
      <c r="E255" s="142"/>
      <c r="F255" s="254"/>
      <c r="G255" s="255"/>
      <c r="H255" s="269"/>
      <c r="I255" s="272"/>
      <c r="L255" s="271"/>
    </row>
    <row r="256" spans="2:12" s="261" customFormat="1" ht="15" customHeight="1">
      <c r="B256" s="253"/>
      <c r="C256" s="15"/>
      <c r="D256" s="15"/>
      <c r="E256" s="142"/>
      <c r="F256" s="254"/>
      <c r="G256" s="255"/>
      <c r="H256" s="269"/>
      <c r="I256" s="272"/>
      <c r="L256" s="271"/>
    </row>
    <row r="257" spans="2:12" s="261" customFormat="1" ht="15" customHeight="1">
      <c r="B257" s="253"/>
      <c r="C257" s="15"/>
      <c r="D257" s="15"/>
      <c r="E257" s="142"/>
      <c r="F257" s="254"/>
      <c r="G257" s="255"/>
      <c r="H257" s="269"/>
      <c r="I257" s="272"/>
      <c r="L257" s="271"/>
    </row>
    <row r="258" spans="2:12" s="261" customFormat="1" ht="15" customHeight="1">
      <c r="B258" s="253"/>
      <c r="C258" s="15"/>
      <c r="D258" s="15"/>
      <c r="E258" s="142"/>
      <c r="F258" s="254"/>
      <c r="G258" s="255"/>
      <c r="H258" s="269"/>
      <c r="I258" s="272"/>
      <c r="L258" s="271"/>
    </row>
    <row r="259" spans="2:12" s="261" customFormat="1" ht="15" customHeight="1">
      <c r="B259" s="253"/>
      <c r="C259" s="15"/>
      <c r="D259" s="15"/>
      <c r="E259" s="142"/>
      <c r="F259" s="254"/>
      <c r="G259" s="255"/>
      <c r="H259" s="269"/>
      <c r="I259" s="272"/>
      <c r="L259" s="271"/>
    </row>
    <row r="260" spans="2:12" s="261" customFormat="1" ht="15" customHeight="1">
      <c r="B260" s="253"/>
      <c r="C260" s="15"/>
      <c r="D260" s="15"/>
      <c r="E260" s="142"/>
      <c r="F260" s="254"/>
      <c r="G260" s="255"/>
      <c r="H260" s="269"/>
      <c r="I260" s="272"/>
      <c r="L260" s="271"/>
    </row>
    <row r="261" spans="2:12" s="261" customFormat="1" ht="15" customHeight="1">
      <c r="B261" s="253"/>
      <c r="C261" s="15"/>
      <c r="D261" s="15"/>
      <c r="E261" s="142"/>
      <c r="F261" s="254"/>
      <c r="G261" s="255"/>
      <c r="H261" s="269"/>
      <c r="I261" s="272"/>
      <c r="L261" s="271"/>
    </row>
    <row r="262" spans="2:12" s="261" customFormat="1" ht="15" customHeight="1">
      <c r="B262" s="253"/>
      <c r="C262" s="15"/>
      <c r="D262" s="15"/>
      <c r="E262" s="142"/>
      <c r="F262" s="254"/>
      <c r="G262" s="255"/>
      <c r="H262" s="269"/>
      <c r="I262" s="272"/>
      <c r="L262" s="271"/>
    </row>
    <row r="263" spans="2:12" s="261" customFormat="1" ht="15" customHeight="1">
      <c r="B263" s="253"/>
      <c r="C263" s="15"/>
      <c r="D263" s="15"/>
      <c r="E263" s="142"/>
      <c r="F263" s="254"/>
      <c r="G263" s="255"/>
      <c r="H263" s="269"/>
      <c r="I263" s="272"/>
      <c r="L263" s="271"/>
    </row>
  </sheetData>
  <mergeCells count="7">
    <mergeCell ref="K62:P62"/>
    <mergeCell ref="B210:E210"/>
    <mergeCell ref="G210:I210"/>
    <mergeCell ref="B2:B3"/>
    <mergeCell ref="C2:H2"/>
    <mergeCell ref="K2:K3"/>
    <mergeCell ref="L2:Q2"/>
  </mergeCells>
  <conditionalFormatting sqref="B4:H59">
    <cfRule type="expression" dxfId="14" priority="6">
      <formula>0.95&lt;$H4</formula>
    </cfRule>
    <cfRule type="expression" dxfId="13" priority="7">
      <formula>0.8&lt;$H4</formula>
    </cfRule>
    <cfRule type="expression" dxfId="12" priority="8">
      <formula>$H4&lt;0.8</formula>
    </cfRule>
  </conditionalFormatting>
  <conditionalFormatting sqref="B64:I209">
    <cfRule type="expression" dxfId="11" priority="13">
      <formula>$I64&gt;0.95</formula>
    </cfRule>
    <cfRule type="expression" dxfId="10" priority="14">
      <formula>$I64&gt;0.8</formula>
    </cfRule>
    <cfRule type="expression" dxfId="9" priority="15">
      <formula>$I64&lt;0.8</formula>
    </cfRule>
  </conditionalFormatting>
  <conditionalFormatting sqref="G60:G61">
    <cfRule type="containsText" dxfId="8" priority="9" operator="containsText" text="KO">
      <formula>NOT(ISERROR(SEARCH("KO",G60)))</formula>
    </cfRule>
    <cfRule type="containsText" dxfId="7" priority="10" operator="containsText" text="OK">
      <formula>NOT(ISERROR(SEARCH("OK",G60)))</formula>
    </cfRule>
  </conditionalFormatting>
  <conditionalFormatting sqref="I211">
    <cfRule type="containsText" dxfId="6" priority="11" operator="containsText" text="KO">
      <formula>NOT(ISERROR(SEARCH("KO",I211)))</formula>
    </cfRule>
    <cfRule type="containsText" dxfId="5" priority="12" operator="containsText" text="OK">
      <formula>NOT(ISERROR(SEARCH("OK",I211)))</formula>
    </cfRule>
  </conditionalFormatting>
  <conditionalFormatting sqref="K4:Q59">
    <cfRule type="expression" dxfId="4" priority="1">
      <formula>0.95&lt;$H4</formula>
    </cfRule>
    <cfRule type="expression" dxfId="3" priority="2">
      <formula>0.8&lt;$H4</formula>
    </cfRule>
    <cfRule type="expression" dxfId="2" priority="3">
      <formula>$H4&lt;0.8</formula>
    </cfRule>
  </conditionalFormatting>
  <conditionalFormatting sqref="P60">
    <cfRule type="containsText" dxfId="1" priority="4" operator="containsText" text="KO">
      <formula>NOT(ISERROR(SEARCH("KO",P60)))</formula>
    </cfRule>
    <cfRule type="containsText" dxfId="0" priority="5" operator="containsText" text="OK">
      <formula>NOT(ISERROR(SEARCH("OK",P60)))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1</vt:i4>
      </vt:variant>
    </vt:vector>
  </HeadingPairs>
  <TitlesOfParts>
    <vt:vector size="29" baseType="lpstr">
      <vt:lpstr>PAINEL - RESUMO</vt:lpstr>
      <vt:lpstr>Info_Memorial</vt:lpstr>
      <vt:lpstr>PLAN_AUX</vt:lpstr>
      <vt:lpstr>DMT</vt:lpstr>
      <vt:lpstr>Transporte - Longarinas</vt:lpstr>
      <vt:lpstr>ESTUDO COMPARATIVO</vt:lpstr>
      <vt:lpstr>BDI</vt:lpstr>
      <vt:lpstr>RESUMO ORÇAMENTO - SEM DESONERA</vt:lpstr>
      <vt:lpstr>RESUMO ORÇAMENTO - DESONERADO</vt:lpstr>
      <vt:lpstr>Memorial de Quantidades</vt:lpstr>
      <vt:lpstr>QUADRO DE QUANT.</vt:lpstr>
      <vt:lpstr>QUAD. DEMONSTRATIVO - SEM DES</vt:lpstr>
      <vt:lpstr>QUAD. DEMONSTRATIVO - COM DES</vt:lpstr>
      <vt:lpstr>CRONOGRAMA FINANCEIRO</vt:lpstr>
      <vt:lpstr>Curva ABC - Serviços</vt:lpstr>
      <vt:lpstr>Curva ABC de Insumos</vt:lpstr>
      <vt:lpstr>Cotações - Binômio</vt:lpstr>
      <vt:lpstr>Materiais</vt:lpstr>
      <vt:lpstr>DMT Materiais Pétreo</vt:lpstr>
      <vt:lpstr>ADM LOCAL</vt:lpstr>
      <vt:lpstr>Mobilização M.O.</vt:lpstr>
      <vt:lpstr>Mobilização de Equipamentos</vt:lpstr>
      <vt:lpstr>Equipamentos Mínimos</vt:lpstr>
      <vt:lpstr>Dimen. Canteiro em Container</vt:lpstr>
      <vt:lpstr>COMP_PRINC</vt:lpstr>
      <vt:lpstr>COMP_AUX</vt:lpstr>
      <vt:lpstr>Reajustamento</vt:lpstr>
      <vt:lpstr>Curvas ABC</vt:lpstr>
      <vt:lpstr>COMP_AUX!JR_PAGE_ANCHOR_0_1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 Gabriel Lacerda Carvalho</cp:lastModifiedBy>
  <cp:lastPrinted>2022-11-03T19:38:36Z</cp:lastPrinted>
  <dcterms:created xsi:type="dcterms:W3CDTF">2021-09-21T20:37:44Z</dcterms:created>
  <dcterms:modified xsi:type="dcterms:W3CDTF">2025-09-09T21:20:40Z</dcterms:modified>
</cp:coreProperties>
</file>